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30" windowWidth="19335" windowHeight="7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Sheet1!$A$4:$AK$382</definedName>
    <definedName name="april1">Sheet2!$C$3:$D$402</definedName>
    <definedName name="april10">Sheet2!$AD$3:$AE$402</definedName>
    <definedName name="april11">Sheet2!$AG$3:$AH$402</definedName>
    <definedName name="april12">Sheet2!$AJ$3:$AK$402</definedName>
    <definedName name="april13">Sheet2!$AM$3:$AN$402</definedName>
    <definedName name="april14">Sheet2!$AP$3:$AQ$402</definedName>
    <definedName name="april15">Sheet2!$AS$3:$AT$402</definedName>
    <definedName name="april16">Sheet2!$AV$3:$AW$402</definedName>
    <definedName name="april17">Sheet2!$AY$3:$AZ$402</definedName>
    <definedName name="april18">Sheet2!$BB$3:$BC$402</definedName>
    <definedName name="april19">Sheet2!$BE$3:$BF$402</definedName>
    <definedName name="april2">Sheet2!$F$3:$G$402</definedName>
    <definedName name="april20">Sheet2!$BH$3:$BI$402</definedName>
    <definedName name="april21">Sheet2!$BK$3:$BL$402</definedName>
    <definedName name="april22">Sheet2!$BN$3:$BO$402</definedName>
    <definedName name="april23">Sheet2!$BQ$3:$BR$402</definedName>
    <definedName name="april24">Sheet2!$BT$3:$BU$402</definedName>
    <definedName name="april25">Sheet2!$BW$3:$BX$402</definedName>
    <definedName name="april26">Sheet2!$BZ$3:$CA$402</definedName>
    <definedName name="april27">Sheet2!$CC$3:$CD$402</definedName>
    <definedName name="april28">Sheet2!$CF$3:$CG$402</definedName>
    <definedName name="april29">Sheet2!$CI$3:$CJ$402</definedName>
    <definedName name="april3">Sheet2!$I$3:$J$402</definedName>
    <definedName name="april30">Sheet2!$CL$3:$CM$402</definedName>
    <definedName name="april4">Sheet2!$L$3:$M$402</definedName>
    <definedName name="april5">Sheet2!$O$3:$P$402</definedName>
    <definedName name="april6">Sheet2!$R$3:$S$402</definedName>
    <definedName name="april7">Sheet2!$U$3:$V$402</definedName>
    <definedName name="april8">Sheet2!$X$3:$Y$402</definedName>
    <definedName name="april9">Sheet2!$AA$3:$AB$402</definedName>
    <definedName name="group">Sheet2!$CQ$3:$CR$12</definedName>
    <definedName name="hhh">Sheet3!$B$1:$C$8</definedName>
    <definedName name="TARGET">Sheet2!$CR$2:$CS$12</definedName>
  </definedNames>
  <calcPr calcId="144525"/>
</workbook>
</file>

<file path=xl/calcChain.xml><?xml version="1.0" encoding="utf-8"?>
<calcChain xmlns="http://schemas.openxmlformats.org/spreadsheetml/2006/main">
  <c r="R2" i="1" l="1"/>
  <c r="T2" i="1"/>
  <c r="V2" i="1"/>
  <c r="X2" i="1"/>
  <c r="Z2" i="1"/>
  <c r="AB2" i="1"/>
  <c r="N2" i="1"/>
  <c r="P2" i="1"/>
  <c r="B6" i="1"/>
  <c r="B7" i="1"/>
  <c r="B8" i="1"/>
  <c r="B9" i="1"/>
  <c r="B10" i="1"/>
  <c r="B11" i="1"/>
  <c r="D11" i="1" s="1"/>
  <c r="AK11" i="1" s="1"/>
  <c r="B12" i="1"/>
  <c r="B13" i="1"/>
  <c r="D13" i="1" s="1"/>
  <c r="AK13" i="1" s="1"/>
  <c r="B14" i="1"/>
  <c r="B15" i="1"/>
  <c r="B16" i="1"/>
  <c r="B17" i="1"/>
  <c r="B18" i="1"/>
  <c r="D18" i="1" s="1"/>
  <c r="AK18" i="1" s="1"/>
  <c r="B19" i="1"/>
  <c r="B20" i="1"/>
  <c r="B21" i="1"/>
  <c r="D21" i="1" s="1"/>
  <c r="AK21" i="1" s="1"/>
  <c r="B22" i="1"/>
  <c r="D22" i="1" s="1"/>
  <c r="AK22" i="1" s="1"/>
  <c r="B23" i="1"/>
  <c r="D23" i="1" s="1"/>
  <c r="AK23" i="1" s="1"/>
  <c r="B24" i="1"/>
  <c r="B25" i="1"/>
  <c r="B26" i="1"/>
  <c r="D26" i="1" s="1"/>
  <c r="AK26" i="1" s="1"/>
  <c r="B27" i="1"/>
  <c r="B28" i="1"/>
  <c r="B29" i="1"/>
  <c r="D29" i="1" s="1"/>
  <c r="AK29" i="1" s="1"/>
  <c r="B30" i="1"/>
  <c r="D30" i="1" s="1"/>
  <c r="AK30" i="1" s="1"/>
  <c r="B31" i="1"/>
  <c r="D31" i="1" s="1"/>
  <c r="AK31" i="1" s="1"/>
  <c r="B32" i="1"/>
  <c r="B33" i="1"/>
  <c r="B34" i="1"/>
  <c r="D34" i="1" s="1"/>
  <c r="AK34" i="1" s="1"/>
  <c r="B35" i="1"/>
  <c r="D35" i="1" s="1"/>
  <c r="AK35" i="1" s="1"/>
  <c r="B36" i="1"/>
  <c r="B37" i="1"/>
  <c r="D37" i="1" s="1"/>
  <c r="AK37" i="1" s="1"/>
  <c r="B38" i="1"/>
  <c r="D38" i="1" s="1"/>
  <c r="AK38" i="1" s="1"/>
  <c r="B39" i="1"/>
  <c r="B40" i="1"/>
  <c r="B73" i="1"/>
  <c r="B59" i="1"/>
  <c r="D59" i="1" s="1"/>
  <c r="B58" i="1"/>
  <c r="D58" i="1" s="1"/>
  <c r="B49" i="1"/>
  <c r="B55" i="1"/>
  <c r="D55" i="1" s="1"/>
  <c r="B69" i="1"/>
  <c r="D69" i="1" s="1"/>
  <c r="B45" i="1"/>
  <c r="D45" i="1" s="1"/>
  <c r="B78" i="1"/>
  <c r="B71" i="1"/>
  <c r="B62" i="1"/>
  <c r="D62" i="1" s="1"/>
  <c r="B79" i="1"/>
  <c r="B54" i="1"/>
  <c r="B41" i="1"/>
  <c r="D41" i="1" s="1"/>
  <c r="B61" i="1"/>
  <c r="D61" i="1" s="1"/>
  <c r="B60" i="1"/>
  <c r="D60" i="1" s="1"/>
  <c r="B72" i="1"/>
  <c r="B47" i="1"/>
  <c r="B56" i="1"/>
  <c r="D56" i="1" s="1"/>
  <c r="B48" i="1"/>
  <c r="B64" i="1"/>
  <c r="B51" i="1"/>
  <c r="D51" i="1" s="1"/>
  <c r="B50" i="1"/>
  <c r="D50" i="1" s="1"/>
  <c r="B76" i="1"/>
  <c r="D76" i="1" s="1"/>
  <c r="B81" i="1"/>
  <c r="B67" i="1"/>
  <c r="B68" i="1"/>
  <c r="D68" i="1" s="1"/>
  <c r="B75" i="1"/>
  <c r="D75" i="1" s="1"/>
  <c r="B70" i="1"/>
  <c r="B63" i="1"/>
  <c r="D63" i="1" s="1"/>
  <c r="B46" i="1"/>
  <c r="D46" i="1" s="1"/>
  <c r="B80" i="1"/>
  <c r="B77" i="1"/>
  <c r="B57" i="1"/>
  <c r="B74" i="1"/>
  <c r="D74" i="1" s="1"/>
  <c r="B44" i="1"/>
  <c r="D44" i="1" s="1"/>
  <c r="B43" i="1"/>
  <c r="B53" i="1"/>
  <c r="D53" i="1" s="1"/>
  <c r="B42" i="1"/>
  <c r="D42" i="1" s="1"/>
  <c r="B66" i="1"/>
  <c r="D66" i="1" s="1"/>
  <c r="B52" i="1"/>
  <c r="B82" i="1"/>
  <c r="B65" i="1"/>
  <c r="D65" i="1" s="1"/>
  <c r="B83" i="1"/>
  <c r="B84" i="1"/>
  <c r="B85" i="1"/>
  <c r="D85" i="1" s="1"/>
  <c r="B86" i="1"/>
  <c r="D86" i="1" s="1"/>
  <c r="B87" i="1"/>
  <c r="D87" i="1" s="1"/>
  <c r="B88" i="1"/>
  <c r="B89" i="1"/>
  <c r="B90" i="1"/>
  <c r="D90" i="1" s="1"/>
  <c r="B91" i="1"/>
  <c r="B92" i="1"/>
  <c r="B93" i="1"/>
  <c r="D93" i="1" s="1"/>
  <c r="B94" i="1"/>
  <c r="D94" i="1" s="1"/>
  <c r="B95" i="1"/>
  <c r="D95" i="1" s="1"/>
  <c r="B96" i="1"/>
  <c r="B97" i="1"/>
  <c r="B98" i="1"/>
  <c r="D98" i="1" s="1"/>
  <c r="B99" i="1"/>
  <c r="D99" i="1" s="1"/>
  <c r="B100" i="1"/>
  <c r="B101" i="1"/>
  <c r="D101" i="1" s="1"/>
  <c r="B102" i="1"/>
  <c r="D102" i="1" s="1"/>
  <c r="B103" i="1"/>
  <c r="B104" i="1"/>
  <c r="B105" i="1"/>
  <c r="B106" i="1"/>
  <c r="D106" i="1" s="1"/>
  <c r="B107" i="1"/>
  <c r="D107" i="1" s="1"/>
  <c r="B108" i="1"/>
  <c r="B109" i="1"/>
  <c r="D109" i="1" s="1"/>
  <c r="AK109" i="1" s="1"/>
  <c r="B110" i="1"/>
  <c r="D110" i="1" s="1"/>
  <c r="AK110" i="1" s="1"/>
  <c r="B111" i="1"/>
  <c r="D111" i="1" s="1"/>
  <c r="AK111" i="1" s="1"/>
  <c r="B112" i="1"/>
  <c r="B113" i="1"/>
  <c r="B114" i="1"/>
  <c r="D114" i="1" s="1"/>
  <c r="AK114" i="1" s="1"/>
  <c r="B115" i="1"/>
  <c r="B116" i="1"/>
  <c r="B117" i="1"/>
  <c r="D117" i="1" s="1"/>
  <c r="AK117" i="1" s="1"/>
  <c r="B118" i="1"/>
  <c r="D118" i="1" s="1"/>
  <c r="AK118" i="1" s="1"/>
  <c r="B119" i="1"/>
  <c r="D119" i="1" s="1"/>
  <c r="AK119" i="1" s="1"/>
  <c r="B120" i="1"/>
  <c r="B121" i="1"/>
  <c r="B122" i="1"/>
  <c r="D122" i="1" s="1"/>
  <c r="AK122" i="1" s="1"/>
  <c r="B123" i="1"/>
  <c r="B124" i="1"/>
  <c r="B125" i="1"/>
  <c r="D125" i="1" s="1"/>
  <c r="AK125" i="1" s="1"/>
  <c r="B126" i="1"/>
  <c r="D126" i="1" s="1"/>
  <c r="AK126" i="1" s="1"/>
  <c r="B127" i="1"/>
  <c r="D127" i="1" s="1"/>
  <c r="AK127" i="1" s="1"/>
  <c r="B128" i="1"/>
  <c r="B129" i="1"/>
  <c r="B130" i="1"/>
  <c r="D130" i="1" s="1"/>
  <c r="AK130" i="1" s="1"/>
  <c r="B131" i="1"/>
  <c r="D131" i="1" s="1"/>
  <c r="AK131" i="1" s="1"/>
  <c r="B132" i="1"/>
  <c r="B133" i="1"/>
  <c r="D133" i="1" s="1"/>
  <c r="AK133" i="1" s="1"/>
  <c r="B134" i="1"/>
  <c r="D134" i="1" s="1"/>
  <c r="AK134" i="1" s="1"/>
  <c r="B135" i="1"/>
  <c r="B136" i="1"/>
  <c r="B137" i="1"/>
  <c r="B138" i="1"/>
  <c r="D138" i="1" s="1"/>
  <c r="AK138" i="1" s="1"/>
  <c r="B139" i="1"/>
  <c r="D139" i="1" s="1"/>
  <c r="AK139" i="1" s="1"/>
  <c r="B140" i="1"/>
  <c r="B141" i="1"/>
  <c r="D141" i="1" s="1"/>
  <c r="AK141" i="1" s="1"/>
  <c r="B142" i="1"/>
  <c r="D142" i="1" s="1"/>
  <c r="AK142" i="1" s="1"/>
  <c r="B143" i="1"/>
  <c r="D143" i="1" s="1"/>
  <c r="AK143" i="1" s="1"/>
  <c r="B144" i="1"/>
  <c r="B145" i="1"/>
  <c r="B146" i="1"/>
  <c r="D146" i="1" s="1"/>
  <c r="AK146" i="1" s="1"/>
  <c r="B147" i="1"/>
  <c r="B148" i="1"/>
  <c r="B149" i="1"/>
  <c r="D149" i="1" s="1"/>
  <c r="AK149" i="1" s="1"/>
  <c r="B150" i="1"/>
  <c r="D150" i="1" s="1"/>
  <c r="B151" i="1"/>
  <c r="D151" i="1" s="1"/>
  <c r="B152" i="1"/>
  <c r="B153" i="1"/>
  <c r="B154" i="1"/>
  <c r="D154" i="1" s="1"/>
  <c r="B155" i="1"/>
  <c r="B156" i="1"/>
  <c r="B157" i="1"/>
  <c r="D157" i="1" s="1"/>
  <c r="B158" i="1"/>
  <c r="D158" i="1" s="1"/>
  <c r="B159" i="1"/>
  <c r="D159" i="1" s="1"/>
  <c r="B160" i="1"/>
  <c r="B161" i="1"/>
  <c r="B162" i="1"/>
  <c r="D162" i="1" s="1"/>
  <c r="B163" i="1"/>
  <c r="D163" i="1" s="1"/>
  <c r="B164" i="1"/>
  <c r="B165" i="1"/>
  <c r="D165" i="1" s="1"/>
  <c r="B166" i="1"/>
  <c r="D166" i="1" s="1"/>
  <c r="B167" i="1"/>
  <c r="B168" i="1"/>
  <c r="B169" i="1"/>
  <c r="B170" i="1"/>
  <c r="D170" i="1" s="1"/>
  <c r="B171" i="1"/>
  <c r="D171" i="1" s="1"/>
  <c r="B172" i="1"/>
  <c r="B173" i="1"/>
  <c r="D173" i="1" s="1"/>
  <c r="B174" i="1"/>
  <c r="D174" i="1" s="1"/>
  <c r="B175" i="1"/>
  <c r="D175" i="1" s="1"/>
  <c r="B176" i="1"/>
  <c r="B177" i="1"/>
  <c r="B178" i="1"/>
  <c r="D178" i="1" s="1"/>
  <c r="B179" i="1"/>
  <c r="B180" i="1"/>
  <c r="B181" i="1"/>
  <c r="D181" i="1" s="1"/>
  <c r="B182" i="1"/>
  <c r="D182" i="1" s="1"/>
  <c r="B183" i="1"/>
  <c r="D183" i="1" s="1"/>
  <c r="B184" i="1"/>
  <c r="B185" i="1"/>
  <c r="B186" i="1"/>
  <c r="D186" i="1" s="1"/>
  <c r="B187" i="1"/>
  <c r="B188" i="1"/>
  <c r="B189" i="1"/>
  <c r="D189" i="1" s="1"/>
  <c r="B190" i="1"/>
  <c r="D190" i="1" s="1"/>
  <c r="B191" i="1"/>
  <c r="D191" i="1" s="1"/>
  <c r="B192" i="1"/>
  <c r="B193" i="1"/>
  <c r="B194" i="1"/>
  <c r="D194" i="1" s="1"/>
  <c r="B195" i="1"/>
  <c r="D195" i="1" s="1"/>
  <c r="B196" i="1"/>
  <c r="B197" i="1"/>
  <c r="D197" i="1" s="1"/>
  <c r="B198" i="1"/>
  <c r="D198" i="1" s="1"/>
  <c r="B199" i="1"/>
  <c r="B200" i="1"/>
  <c r="B201" i="1"/>
  <c r="B202" i="1"/>
  <c r="D202" i="1" s="1"/>
  <c r="B203" i="1"/>
  <c r="D203" i="1" s="1"/>
  <c r="B204" i="1"/>
  <c r="B205" i="1"/>
  <c r="D205" i="1" s="1"/>
  <c r="B206" i="1"/>
  <c r="D206" i="1" s="1"/>
  <c r="AK206" i="1" s="1"/>
  <c r="B207" i="1"/>
  <c r="D207" i="1" s="1"/>
  <c r="AK207" i="1" s="1"/>
  <c r="B208" i="1"/>
  <c r="B209" i="1"/>
  <c r="B210" i="1"/>
  <c r="D210" i="1" s="1"/>
  <c r="AK210" i="1" s="1"/>
  <c r="B211" i="1"/>
  <c r="B212" i="1"/>
  <c r="B213" i="1"/>
  <c r="D213" i="1" s="1"/>
  <c r="AK213" i="1" s="1"/>
  <c r="B214" i="1"/>
  <c r="D214" i="1" s="1"/>
  <c r="AK214" i="1" s="1"/>
  <c r="B215" i="1"/>
  <c r="D215" i="1" s="1"/>
  <c r="AK215" i="1" s="1"/>
  <c r="B216" i="1"/>
  <c r="B217" i="1"/>
  <c r="B218" i="1"/>
  <c r="D218" i="1" s="1"/>
  <c r="AK218" i="1" s="1"/>
  <c r="B219" i="1"/>
  <c r="B220" i="1"/>
  <c r="B221" i="1"/>
  <c r="D221" i="1" s="1"/>
  <c r="AK221" i="1" s="1"/>
  <c r="B222" i="1"/>
  <c r="D222" i="1" s="1"/>
  <c r="AK222" i="1" s="1"/>
  <c r="B223" i="1"/>
  <c r="D223" i="1" s="1"/>
  <c r="AK223" i="1" s="1"/>
  <c r="B224" i="1"/>
  <c r="B225" i="1"/>
  <c r="B226" i="1"/>
  <c r="D226" i="1" s="1"/>
  <c r="AK226" i="1" s="1"/>
  <c r="B227" i="1"/>
  <c r="D227" i="1" s="1"/>
  <c r="AK227" i="1" s="1"/>
  <c r="B228" i="1"/>
  <c r="B229" i="1"/>
  <c r="D229" i="1" s="1"/>
  <c r="AK229" i="1" s="1"/>
  <c r="B230" i="1"/>
  <c r="D230" i="1" s="1"/>
  <c r="AK230" i="1" s="1"/>
  <c r="B231" i="1"/>
  <c r="B232" i="1"/>
  <c r="B233" i="1"/>
  <c r="B234" i="1"/>
  <c r="D234" i="1" s="1"/>
  <c r="AK234" i="1" s="1"/>
  <c r="B235" i="1"/>
  <c r="D235" i="1" s="1"/>
  <c r="AK235" i="1" s="1"/>
  <c r="B236" i="1"/>
  <c r="B237" i="1"/>
  <c r="D237" i="1" s="1"/>
  <c r="AK237" i="1" s="1"/>
  <c r="B238" i="1"/>
  <c r="D238" i="1" s="1"/>
  <c r="AK238" i="1" s="1"/>
  <c r="B239" i="1"/>
  <c r="D239" i="1" s="1"/>
  <c r="B240" i="1"/>
  <c r="B241" i="1"/>
  <c r="B242" i="1"/>
  <c r="D242" i="1" s="1"/>
  <c r="B243" i="1"/>
  <c r="B244" i="1"/>
  <c r="B245" i="1"/>
  <c r="D245" i="1" s="1"/>
  <c r="B246" i="1"/>
  <c r="D246" i="1" s="1"/>
  <c r="B247" i="1"/>
  <c r="D247" i="1" s="1"/>
  <c r="B248" i="1"/>
  <c r="B249" i="1"/>
  <c r="B250" i="1"/>
  <c r="D250" i="1" s="1"/>
  <c r="B251" i="1"/>
  <c r="B252" i="1"/>
  <c r="B253" i="1"/>
  <c r="D253" i="1" s="1"/>
  <c r="B254" i="1"/>
  <c r="D254" i="1" s="1"/>
  <c r="B255" i="1"/>
  <c r="D255" i="1" s="1"/>
  <c r="B256" i="1"/>
  <c r="B257" i="1"/>
  <c r="B258" i="1"/>
  <c r="D258" i="1" s="1"/>
  <c r="B259" i="1"/>
  <c r="D259" i="1" s="1"/>
  <c r="B260" i="1"/>
  <c r="B261" i="1"/>
  <c r="D261" i="1" s="1"/>
  <c r="AK261" i="1" s="1"/>
  <c r="B262" i="1"/>
  <c r="D262" i="1" s="1"/>
  <c r="AK262" i="1" s="1"/>
  <c r="B263" i="1"/>
  <c r="D263" i="1" s="1"/>
  <c r="AK263" i="1" s="1"/>
  <c r="B264" i="1"/>
  <c r="D264" i="1" s="1"/>
  <c r="AK264" i="1" s="1"/>
  <c r="B265" i="1"/>
  <c r="D265" i="1" s="1"/>
  <c r="AK265" i="1" s="1"/>
  <c r="B266" i="1"/>
  <c r="D266" i="1" s="1"/>
  <c r="AK266" i="1" s="1"/>
  <c r="B267" i="1"/>
  <c r="D267" i="1" s="1"/>
  <c r="AK267" i="1" s="1"/>
  <c r="B268" i="1"/>
  <c r="D268" i="1" s="1"/>
  <c r="AK268" i="1" s="1"/>
  <c r="B269" i="1"/>
  <c r="D269" i="1" s="1"/>
  <c r="AK269" i="1" s="1"/>
  <c r="B270" i="1"/>
  <c r="D270" i="1" s="1"/>
  <c r="AK270" i="1" s="1"/>
  <c r="B271" i="1"/>
  <c r="D271" i="1" s="1"/>
  <c r="AK271" i="1" s="1"/>
  <c r="B272" i="1"/>
  <c r="D272" i="1" s="1"/>
  <c r="AK272" i="1" s="1"/>
  <c r="B273" i="1"/>
  <c r="D273" i="1" s="1"/>
  <c r="AK273" i="1" s="1"/>
  <c r="B274" i="1"/>
  <c r="D274" i="1" s="1"/>
  <c r="AK274" i="1" s="1"/>
  <c r="B275" i="1"/>
  <c r="D275" i="1" s="1"/>
  <c r="AK275" i="1" s="1"/>
  <c r="B276" i="1"/>
  <c r="D276" i="1" s="1"/>
  <c r="AK276" i="1" s="1"/>
  <c r="B277" i="1"/>
  <c r="D277" i="1" s="1"/>
  <c r="AK277" i="1" s="1"/>
  <c r="B278" i="1"/>
  <c r="D278" i="1" s="1"/>
  <c r="AK278" i="1" s="1"/>
  <c r="B279" i="1"/>
  <c r="D279" i="1" s="1"/>
  <c r="AK279" i="1" s="1"/>
  <c r="B280" i="1"/>
  <c r="D280" i="1" s="1"/>
  <c r="AK280" i="1" s="1"/>
  <c r="B281" i="1"/>
  <c r="D281" i="1" s="1"/>
  <c r="AK281" i="1" s="1"/>
  <c r="B282" i="1"/>
  <c r="D282" i="1" s="1"/>
  <c r="AK282" i="1" s="1"/>
  <c r="B283" i="1"/>
  <c r="D283" i="1" s="1"/>
  <c r="AK283" i="1" s="1"/>
  <c r="B284" i="1"/>
  <c r="D284" i="1" s="1"/>
  <c r="AK284" i="1" s="1"/>
  <c r="B285" i="1"/>
  <c r="D285" i="1" s="1"/>
  <c r="AK285" i="1" s="1"/>
  <c r="B286" i="1"/>
  <c r="D286" i="1" s="1"/>
  <c r="AK286" i="1" s="1"/>
  <c r="B287" i="1"/>
  <c r="D287" i="1" s="1"/>
  <c r="AK287" i="1" s="1"/>
  <c r="B288" i="1"/>
  <c r="D288" i="1" s="1"/>
  <c r="AK288" i="1" s="1"/>
  <c r="B289" i="1"/>
  <c r="D289" i="1" s="1"/>
  <c r="AK289" i="1" s="1"/>
  <c r="B290" i="1"/>
  <c r="D290" i="1" s="1"/>
  <c r="AK290" i="1" s="1"/>
  <c r="B291" i="1"/>
  <c r="D291" i="1" s="1"/>
  <c r="AK291" i="1" s="1"/>
  <c r="B292" i="1"/>
  <c r="D292" i="1" s="1"/>
  <c r="AK292" i="1" s="1"/>
  <c r="B293" i="1"/>
  <c r="D293" i="1" s="1"/>
  <c r="AK293" i="1" s="1"/>
  <c r="B294" i="1"/>
  <c r="D294" i="1" s="1"/>
  <c r="AK294" i="1" s="1"/>
  <c r="B295" i="1"/>
  <c r="D295" i="1" s="1"/>
  <c r="AK295" i="1" s="1"/>
  <c r="B296" i="1"/>
  <c r="D296" i="1" s="1"/>
  <c r="AK296" i="1" s="1"/>
  <c r="B297" i="1"/>
  <c r="D297" i="1" s="1"/>
  <c r="AK297" i="1" s="1"/>
  <c r="B298" i="1"/>
  <c r="D298" i="1" s="1"/>
  <c r="AK298" i="1" s="1"/>
  <c r="B299" i="1"/>
  <c r="D299" i="1" s="1"/>
  <c r="AK299" i="1" s="1"/>
  <c r="B300" i="1"/>
  <c r="D300" i="1" s="1"/>
  <c r="AK300" i="1" s="1"/>
  <c r="B301" i="1"/>
  <c r="D301" i="1" s="1"/>
  <c r="AK301" i="1" s="1"/>
  <c r="B302" i="1"/>
  <c r="D302" i="1" s="1"/>
  <c r="AK302" i="1" s="1"/>
  <c r="B303" i="1"/>
  <c r="D303" i="1" s="1"/>
  <c r="AK303" i="1" s="1"/>
  <c r="B304" i="1"/>
  <c r="D304" i="1" s="1"/>
  <c r="AK304" i="1" s="1"/>
  <c r="B305" i="1"/>
  <c r="D305" i="1" s="1"/>
  <c r="AK305" i="1" s="1"/>
  <c r="B306" i="1"/>
  <c r="D306" i="1" s="1"/>
  <c r="AK306" i="1" s="1"/>
  <c r="B307" i="1"/>
  <c r="D307" i="1" s="1"/>
  <c r="AK307" i="1" s="1"/>
  <c r="B308" i="1"/>
  <c r="D308" i="1" s="1"/>
  <c r="AK308" i="1" s="1"/>
  <c r="B309" i="1"/>
  <c r="D309" i="1" s="1"/>
  <c r="AK309" i="1" s="1"/>
  <c r="B310" i="1"/>
  <c r="D310" i="1" s="1"/>
  <c r="AK310" i="1" s="1"/>
  <c r="B311" i="1"/>
  <c r="D311" i="1" s="1"/>
  <c r="AK311" i="1" s="1"/>
  <c r="B312" i="1"/>
  <c r="D312" i="1" s="1"/>
  <c r="AK312" i="1" s="1"/>
  <c r="B313" i="1"/>
  <c r="D313" i="1" s="1"/>
  <c r="AK313" i="1" s="1"/>
  <c r="B314" i="1"/>
  <c r="D314" i="1" s="1"/>
  <c r="AK314" i="1" s="1"/>
  <c r="B315" i="1"/>
  <c r="D315" i="1" s="1"/>
  <c r="AK315" i="1" s="1"/>
  <c r="B316" i="1"/>
  <c r="D316" i="1" s="1"/>
  <c r="AK316" i="1" s="1"/>
  <c r="B317" i="1"/>
  <c r="D317" i="1" s="1"/>
  <c r="AK317" i="1" s="1"/>
  <c r="B318" i="1"/>
  <c r="D318" i="1" s="1"/>
  <c r="AK318" i="1" s="1"/>
  <c r="B319" i="1"/>
  <c r="D319" i="1" s="1"/>
  <c r="AK319" i="1" s="1"/>
  <c r="B320" i="1"/>
  <c r="D320" i="1" s="1"/>
  <c r="AK320" i="1" s="1"/>
  <c r="B321" i="1"/>
  <c r="D321" i="1" s="1"/>
  <c r="AK321" i="1" s="1"/>
  <c r="B322" i="1"/>
  <c r="D322" i="1" s="1"/>
  <c r="AK322" i="1" s="1"/>
  <c r="B323" i="1"/>
  <c r="D323" i="1" s="1"/>
  <c r="AK323" i="1" s="1"/>
  <c r="B324" i="1"/>
  <c r="D324" i="1" s="1"/>
  <c r="AK324" i="1" s="1"/>
  <c r="B325" i="1"/>
  <c r="D325" i="1" s="1"/>
  <c r="AK325" i="1" s="1"/>
  <c r="B326" i="1"/>
  <c r="D326" i="1" s="1"/>
  <c r="AK326" i="1" s="1"/>
  <c r="B327" i="1"/>
  <c r="D327" i="1" s="1"/>
  <c r="AK327" i="1" s="1"/>
  <c r="B328" i="1"/>
  <c r="D328" i="1" s="1"/>
  <c r="AK328" i="1" s="1"/>
  <c r="B329" i="1"/>
  <c r="D329" i="1" s="1"/>
  <c r="AK329" i="1" s="1"/>
  <c r="B330" i="1"/>
  <c r="D330" i="1" s="1"/>
  <c r="AK330" i="1" s="1"/>
  <c r="B331" i="1"/>
  <c r="D331" i="1" s="1"/>
  <c r="AK331" i="1" s="1"/>
  <c r="B332" i="1"/>
  <c r="D332" i="1" s="1"/>
  <c r="AK332" i="1" s="1"/>
  <c r="B333" i="1"/>
  <c r="D333" i="1" s="1"/>
  <c r="AK333" i="1" s="1"/>
  <c r="B334" i="1"/>
  <c r="D334" i="1" s="1"/>
  <c r="AK334" i="1" s="1"/>
  <c r="B335" i="1"/>
  <c r="D335" i="1" s="1"/>
  <c r="AK335" i="1" s="1"/>
  <c r="B336" i="1"/>
  <c r="D336" i="1" s="1"/>
  <c r="AK336" i="1" s="1"/>
  <c r="B337" i="1"/>
  <c r="D337" i="1" s="1"/>
  <c r="AK337" i="1" s="1"/>
  <c r="B338" i="1"/>
  <c r="D338" i="1" s="1"/>
  <c r="AK338" i="1" s="1"/>
  <c r="B339" i="1"/>
  <c r="D339" i="1" s="1"/>
  <c r="AK339" i="1" s="1"/>
  <c r="B340" i="1"/>
  <c r="D340" i="1" s="1"/>
  <c r="AK340" i="1" s="1"/>
  <c r="B341" i="1"/>
  <c r="D341" i="1" s="1"/>
  <c r="AK341" i="1" s="1"/>
  <c r="B342" i="1"/>
  <c r="D342" i="1" s="1"/>
  <c r="AK342" i="1" s="1"/>
  <c r="B343" i="1"/>
  <c r="D343" i="1" s="1"/>
  <c r="AK343" i="1" s="1"/>
  <c r="B344" i="1"/>
  <c r="D344" i="1" s="1"/>
  <c r="AK344" i="1" s="1"/>
  <c r="B345" i="1"/>
  <c r="D345" i="1" s="1"/>
  <c r="AK345" i="1" s="1"/>
  <c r="B346" i="1"/>
  <c r="D346" i="1" s="1"/>
  <c r="AK346" i="1" s="1"/>
  <c r="B347" i="1"/>
  <c r="D347" i="1" s="1"/>
  <c r="AK347" i="1" s="1"/>
  <c r="B348" i="1"/>
  <c r="D348" i="1" s="1"/>
  <c r="AK348" i="1" s="1"/>
  <c r="B349" i="1"/>
  <c r="D349" i="1" s="1"/>
  <c r="AK349" i="1" s="1"/>
  <c r="B350" i="1"/>
  <c r="D350" i="1" s="1"/>
  <c r="AK350" i="1" s="1"/>
  <c r="B351" i="1"/>
  <c r="D351" i="1" s="1"/>
  <c r="AK351" i="1" s="1"/>
  <c r="B352" i="1"/>
  <c r="D352" i="1" s="1"/>
  <c r="AK352" i="1" s="1"/>
  <c r="B353" i="1"/>
  <c r="D353" i="1" s="1"/>
  <c r="AK353" i="1" s="1"/>
  <c r="B354" i="1"/>
  <c r="D354" i="1" s="1"/>
  <c r="AK354" i="1" s="1"/>
  <c r="B355" i="1"/>
  <c r="D355" i="1" s="1"/>
  <c r="AK355" i="1" s="1"/>
  <c r="B356" i="1"/>
  <c r="D356" i="1" s="1"/>
  <c r="AK356" i="1" s="1"/>
  <c r="B357" i="1"/>
  <c r="D357" i="1" s="1"/>
  <c r="AK357" i="1" s="1"/>
  <c r="B358" i="1"/>
  <c r="D358" i="1" s="1"/>
  <c r="AK358" i="1" s="1"/>
  <c r="B359" i="1"/>
  <c r="D359" i="1" s="1"/>
  <c r="AK359" i="1" s="1"/>
  <c r="B360" i="1"/>
  <c r="D360" i="1" s="1"/>
  <c r="AK360" i="1" s="1"/>
  <c r="B361" i="1"/>
  <c r="D361" i="1" s="1"/>
  <c r="AK361" i="1" s="1"/>
  <c r="B362" i="1"/>
  <c r="D362" i="1" s="1"/>
  <c r="AK362" i="1" s="1"/>
  <c r="B363" i="1"/>
  <c r="D363" i="1" s="1"/>
  <c r="AK363" i="1" s="1"/>
  <c r="B364" i="1"/>
  <c r="D364" i="1" s="1"/>
  <c r="AK364" i="1" s="1"/>
  <c r="B365" i="1"/>
  <c r="D365" i="1" s="1"/>
  <c r="AK365" i="1" s="1"/>
  <c r="B366" i="1"/>
  <c r="D366" i="1" s="1"/>
  <c r="AK366" i="1" s="1"/>
  <c r="B367" i="1"/>
  <c r="D367" i="1" s="1"/>
  <c r="AK367" i="1" s="1"/>
  <c r="B368" i="1"/>
  <c r="D368" i="1" s="1"/>
  <c r="AK368" i="1" s="1"/>
  <c r="B369" i="1"/>
  <c r="D369" i="1" s="1"/>
  <c r="AK369" i="1" s="1"/>
  <c r="B370" i="1"/>
  <c r="D370" i="1" s="1"/>
  <c r="AK370" i="1" s="1"/>
  <c r="B371" i="1"/>
  <c r="D371" i="1" s="1"/>
  <c r="AK371" i="1" s="1"/>
  <c r="B372" i="1"/>
  <c r="D372" i="1" s="1"/>
  <c r="AK372" i="1" s="1"/>
  <c r="B373" i="1"/>
  <c r="D373" i="1" s="1"/>
  <c r="AK373" i="1" s="1"/>
  <c r="B374" i="1"/>
  <c r="D374" i="1" s="1"/>
  <c r="AK374" i="1" s="1"/>
  <c r="B375" i="1"/>
  <c r="D375" i="1" s="1"/>
  <c r="AK375" i="1" s="1"/>
  <c r="B376" i="1"/>
  <c r="D376" i="1" s="1"/>
  <c r="AK376" i="1" s="1"/>
  <c r="B377" i="1"/>
  <c r="D377" i="1" s="1"/>
  <c r="AK377" i="1" s="1"/>
  <c r="B378" i="1"/>
  <c r="D378" i="1" s="1"/>
  <c r="AK378" i="1" s="1"/>
  <c r="B379" i="1"/>
  <c r="D379" i="1" s="1"/>
  <c r="AK379" i="1" s="1"/>
  <c r="B380" i="1"/>
  <c r="D380" i="1" s="1"/>
  <c r="AK380" i="1" s="1"/>
  <c r="B381" i="1"/>
  <c r="D381" i="1" s="1"/>
  <c r="AK381" i="1" s="1"/>
  <c r="B5" i="1"/>
  <c r="D5" i="1" s="1"/>
  <c r="AK5" i="1" s="1"/>
  <c r="C11" i="1"/>
  <c r="C31" i="1"/>
  <c r="C58" i="1"/>
  <c r="C76" i="1"/>
  <c r="C44" i="1"/>
  <c r="C95" i="1"/>
  <c r="C107" i="1"/>
  <c r="C117" i="1"/>
  <c r="C127" i="1"/>
  <c r="C139" i="1"/>
  <c r="C141" i="1"/>
  <c r="C159" i="1"/>
  <c r="C171" i="1"/>
  <c r="C191" i="1"/>
  <c r="C197" i="1"/>
  <c r="C203" i="1"/>
  <c r="C223" i="1"/>
  <c r="C235" i="1"/>
  <c r="C245" i="1"/>
  <c r="C255" i="1"/>
  <c r="CL402" i="2"/>
  <c r="CL401" i="2"/>
  <c r="CL400" i="2"/>
  <c r="CL399" i="2"/>
  <c r="CL398" i="2"/>
  <c r="CL397" i="2"/>
  <c r="CL396" i="2"/>
  <c r="CL395" i="2"/>
  <c r="CL394" i="2"/>
  <c r="CL393" i="2"/>
  <c r="CL392" i="2"/>
  <c r="CL391" i="2"/>
  <c r="CL390" i="2"/>
  <c r="CL389" i="2"/>
  <c r="CL388" i="2"/>
  <c r="CL387" i="2"/>
  <c r="CL386" i="2"/>
  <c r="CL385" i="2"/>
  <c r="CL384" i="2"/>
  <c r="CL383" i="2"/>
  <c r="CL382" i="2"/>
  <c r="CL381" i="2"/>
  <c r="CL380" i="2"/>
  <c r="CL379" i="2"/>
  <c r="CL378" i="2"/>
  <c r="CL377" i="2"/>
  <c r="CL376" i="2"/>
  <c r="CL375" i="2"/>
  <c r="CL374" i="2"/>
  <c r="CL373" i="2"/>
  <c r="CL372" i="2"/>
  <c r="CL371" i="2"/>
  <c r="CL370" i="2"/>
  <c r="CL369" i="2"/>
  <c r="CL368" i="2"/>
  <c r="CL367" i="2"/>
  <c r="CL366" i="2"/>
  <c r="CL365" i="2"/>
  <c r="CL364" i="2"/>
  <c r="CL363" i="2"/>
  <c r="CL362" i="2"/>
  <c r="CL361" i="2"/>
  <c r="CL360" i="2"/>
  <c r="CL359" i="2"/>
  <c r="CL358" i="2"/>
  <c r="CL357" i="2"/>
  <c r="CL356" i="2"/>
  <c r="CL355" i="2"/>
  <c r="CL354" i="2"/>
  <c r="CL353" i="2"/>
  <c r="CL352" i="2"/>
  <c r="CL351" i="2"/>
  <c r="CL350" i="2"/>
  <c r="CL349" i="2"/>
  <c r="CL348" i="2"/>
  <c r="CL347" i="2"/>
  <c r="CL346" i="2"/>
  <c r="CL345" i="2"/>
  <c r="CL344" i="2"/>
  <c r="CL343" i="2"/>
  <c r="CL342" i="2"/>
  <c r="CL341" i="2"/>
  <c r="CL340" i="2"/>
  <c r="CL339" i="2"/>
  <c r="CL338" i="2"/>
  <c r="CL337" i="2"/>
  <c r="CL336" i="2"/>
  <c r="CL335" i="2"/>
  <c r="CL334" i="2"/>
  <c r="CL333" i="2"/>
  <c r="CL332" i="2"/>
  <c r="CL331" i="2"/>
  <c r="CL330" i="2"/>
  <c r="CL329" i="2"/>
  <c r="CL328" i="2"/>
  <c r="CL327" i="2"/>
  <c r="CL326" i="2"/>
  <c r="CL325" i="2"/>
  <c r="CL324" i="2"/>
  <c r="CL323" i="2"/>
  <c r="CL322" i="2"/>
  <c r="CL321" i="2"/>
  <c r="CL320" i="2"/>
  <c r="CL319" i="2"/>
  <c r="CL318" i="2"/>
  <c r="CL317" i="2"/>
  <c r="CL316" i="2"/>
  <c r="CL315" i="2"/>
  <c r="CL314" i="2"/>
  <c r="CL313" i="2"/>
  <c r="CL312" i="2"/>
  <c r="CL311" i="2"/>
  <c r="CL310" i="2"/>
  <c r="CL309" i="2"/>
  <c r="CL308" i="2"/>
  <c r="CL307" i="2"/>
  <c r="CL306" i="2"/>
  <c r="CL305" i="2"/>
  <c r="CL304" i="2"/>
  <c r="CL303" i="2"/>
  <c r="CL302" i="2"/>
  <c r="CL301" i="2"/>
  <c r="CL300" i="2"/>
  <c r="CL299" i="2"/>
  <c r="CL298" i="2"/>
  <c r="CL297" i="2"/>
  <c r="CL296" i="2"/>
  <c r="CL295" i="2"/>
  <c r="CL294" i="2"/>
  <c r="CL293" i="2"/>
  <c r="CL292" i="2"/>
  <c r="CL291" i="2"/>
  <c r="CL290" i="2"/>
  <c r="CL289" i="2"/>
  <c r="CL288" i="2"/>
  <c r="CL287" i="2"/>
  <c r="CL286" i="2"/>
  <c r="CL285" i="2"/>
  <c r="CL284" i="2"/>
  <c r="CL283" i="2"/>
  <c r="CL282" i="2"/>
  <c r="CL281" i="2"/>
  <c r="CL280" i="2"/>
  <c r="CL279" i="2"/>
  <c r="CL278" i="2"/>
  <c r="CL277" i="2"/>
  <c r="CL276" i="2"/>
  <c r="CL275" i="2"/>
  <c r="CL274" i="2"/>
  <c r="CL273" i="2"/>
  <c r="CL272" i="2"/>
  <c r="CL271" i="2"/>
  <c r="CL270" i="2"/>
  <c r="CL269" i="2"/>
  <c r="CL268" i="2"/>
  <c r="CL267" i="2"/>
  <c r="CL266" i="2"/>
  <c r="CL265" i="2"/>
  <c r="CL264" i="2"/>
  <c r="CL263" i="2"/>
  <c r="CL262" i="2"/>
  <c r="CL261" i="2"/>
  <c r="CL260" i="2"/>
  <c r="CL259" i="2"/>
  <c r="CL258" i="2"/>
  <c r="CL257" i="2"/>
  <c r="CL256" i="2"/>
  <c r="CL255" i="2"/>
  <c r="CL254" i="2"/>
  <c r="CL253" i="2"/>
  <c r="CL252" i="2"/>
  <c r="CL251" i="2"/>
  <c r="CL250" i="2"/>
  <c r="CL249" i="2"/>
  <c r="CL248" i="2"/>
  <c r="CL247" i="2"/>
  <c r="CL246" i="2"/>
  <c r="CL245" i="2"/>
  <c r="CL244" i="2"/>
  <c r="CL243" i="2"/>
  <c r="CL242" i="2"/>
  <c r="CL241" i="2"/>
  <c r="CL240" i="2"/>
  <c r="CL239" i="2"/>
  <c r="CL238" i="2"/>
  <c r="CL237" i="2"/>
  <c r="CL236" i="2"/>
  <c r="CL235" i="2"/>
  <c r="CL234" i="2"/>
  <c r="CL233" i="2"/>
  <c r="CL232" i="2"/>
  <c r="CL231" i="2"/>
  <c r="CL230" i="2"/>
  <c r="CL229" i="2"/>
  <c r="CL228" i="2"/>
  <c r="CL227" i="2"/>
  <c r="CL226" i="2"/>
  <c r="CL225" i="2"/>
  <c r="CL224" i="2"/>
  <c r="CL223" i="2"/>
  <c r="CL222" i="2"/>
  <c r="CL221" i="2"/>
  <c r="CL220" i="2"/>
  <c r="CL219" i="2"/>
  <c r="CL218" i="2"/>
  <c r="CL217" i="2"/>
  <c r="CL216" i="2"/>
  <c r="CL215" i="2"/>
  <c r="CL214" i="2"/>
  <c r="CL213" i="2"/>
  <c r="CL212" i="2"/>
  <c r="CL211" i="2"/>
  <c r="CL210" i="2"/>
  <c r="CL209" i="2"/>
  <c r="CL208" i="2"/>
  <c r="CL207" i="2"/>
  <c r="CL206" i="2"/>
  <c r="CL205" i="2"/>
  <c r="CL204" i="2"/>
  <c r="CL203" i="2"/>
  <c r="CL202" i="2"/>
  <c r="CL201" i="2"/>
  <c r="CL200" i="2"/>
  <c r="CL199" i="2"/>
  <c r="CL198" i="2"/>
  <c r="CL197" i="2"/>
  <c r="CL196" i="2"/>
  <c r="CL195" i="2"/>
  <c r="CL194" i="2"/>
  <c r="CL193" i="2"/>
  <c r="CL192" i="2"/>
  <c r="CL191" i="2"/>
  <c r="CL190" i="2"/>
  <c r="CL189" i="2"/>
  <c r="CL188" i="2"/>
  <c r="CL187" i="2"/>
  <c r="CL186" i="2"/>
  <c r="CL185" i="2"/>
  <c r="CL184" i="2"/>
  <c r="CL183" i="2"/>
  <c r="CL182" i="2"/>
  <c r="CL181" i="2"/>
  <c r="CL180" i="2"/>
  <c r="CL179" i="2"/>
  <c r="CL178" i="2"/>
  <c r="CL177" i="2"/>
  <c r="CL176" i="2"/>
  <c r="CL175" i="2"/>
  <c r="CL174" i="2"/>
  <c r="CL173" i="2"/>
  <c r="CL172" i="2"/>
  <c r="CL171" i="2"/>
  <c r="CL170" i="2"/>
  <c r="CL169" i="2"/>
  <c r="CL168" i="2"/>
  <c r="CL167" i="2"/>
  <c r="CL166" i="2"/>
  <c r="CL165" i="2"/>
  <c r="CL164" i="2"/>
  <c r="CL163" i="2"/>
  <c r="CL162" i="2"/>
  <c r="CL161" i="2"/>
  <c r="CL160" i="2"/>
  <c r="CL159" i="2"/>
  <c r="CL158" i="2"/>
  <c r="CL157" i="2"/>
  <c r="CL156" i="2"/>
  <c r="CL155" i="2"/>
  <c r="CL154" i="2"/>
  <c r="CL153" i="2"/>
  <c r="CL152" i="2"/>
  <c r="CL151" i="2"/>
  <c r="CL150" i="2"/>
  <c r="CL149" i="2"/>
  <c r="CL148" i="2"/>
  <c r="CL147" i="2"/>
  <c r="CL146" i="2"/>
  <c r="CL145" i="2"/>
  <c r="CL144" i="2"/>
  <c r="CL143" i="2"/>
  <c r="CL142" i="2"/>
  <c r="CL141" i="2"/>
  <c r="CL140" i="2"/>
  <c r="CL139" i="2"/>
  <c r="CL138" i="2"/>
  <c r="CL137" i="2"/>
  <c r="CL136" i="2"/>
  <c r="CL135" i="2"/>
  <c r="CL134" i="2"/>
  <c r="CL133" i="2"/>
  <c r="CL132" i="2"/>
  <c r="CL131" i="2"/>
  <c r="CL130" i="2"/>
  <c r="CL129" i="2"/>
  <c r="CL128" i="2"/>
  <c r="CL127" i="2"/>
  <c r="CL126" i="2"/>
  <c r="CL125" i="2"/>
  <c r="CL124" i="2"/>
  <c r="CL123" i="2"/>
  <c r="CL122" i="2"/>
  <c r="CL121" i="2"/>
  <c r="CL120" i="2"/>
  <c r="CL119" i="2"/>
  <c r="CL118" i="2"/>
  <c r="CL117" i="2"/>
  <c r="CL116" i="2"/>
  <c r="CL115" i="2"/>
  <c r="CL114" i="2"/>
  <c r="CL113" i="2"/>
  <c r="CL112" i="2"/>
  <c r="CL111" i="2"/>
  <c r="CL110" i="2"/>
  <c r="CL109" i="2"/>
  <c r="CL108" i="2"/>
  <c r="CL107" i="2"/>
  <c r="CL106" i="2"/>
  <c r="CL105" i="2"/>
  <c r="CL104" i="2"/>
  <c r="CL103" i="2"/>
  <c r="CL102" i="2"/>
  <c r="CL101" i="2"/>
  <c r="CL100" i="2"/>
  <c r="CL99" i="2"/>
  <c r="CL98" i="2"/>
  <c r="CL97" i="2"/>
  <c r="CL96" i="2"/>
  <c r="CL95" i="2"/>
  <c r="CL94" i="2"/>
  <c r="CL93" i="2"/>
  <c r="CL92" i="2"/>
  <c r="CL91" i="2"/>
  <c r="CL90" i="2"/>
  <c r="CL89" i="2"/>
  <c r="CL88" i="2"/>
  <c r="CL87" i="2"/>
  <c r="CL86" i="2"/>
  <c r="CL85" i="2"/>
  <c r="CL84" i="2"/>
  <c r="CL83" i="2"/>
  <c r="CL82" i="2"/>
  <c r="CL81" i="2"/>
  <c r="CL80" i="2"/>
  <c r="CL79" i="2"/>
  <c r="CL78" i="2"/>
  <c r="CL77" i="2"/>
  <c r="CL76" i="2"/>
  <c r="CL75" i="2"/>
  <c r="CL74" i="2"/>
  <c r="CL73" i="2"/>
  <c r="CL72" i="2"/>
  <c r="CL71" i="2"/>
  <c r="CL70" i="2"/>
  <c r="CL69" i="2"/>
  <c r="CL68" i="2"/>
  <c r="CL67" i="2"/>
  <c r="CL66" i="2"/>
  <c r="CL65" i="2"/>
  <c r="CL64" i="2"/>
  <c r="CL63" i="2"/>
  <c r="CL62" i="2"/>
  <c r="CL61" i="2"/>
  <c r="CL60" i="2"/>
  <c r="CL59" i="2"/>
  <c r="CL58" i="2"/>
  <c r="CL57" i="2"/>
  <c r="CL56" i="2"/>
  <c r="CL55" i="2"/>
  <c r="CL54" i="2"/>
  <c r="CL53" i="2"/>
  <c r="CL52" i="2"/>
  <c r="CL51" i="2"/>
  <c r="CL50" i="2"/>
  <c r="CL49" i="2"/>
  <c r="CL48" i="2"/>
  <c r="CL47" i="2"/>
  <c r="CL46" i="2"/>
  <c r="CL45" i="2"/>
  <c r="CL44" i="2"/>
  <c r="CL43" i="2"/>
  <c r="CL42" i="2"/>
  <c r="CL41" i="2"/>
  <c r="CL40" i="2"/>
  <c r="CL39" i="2"/>
  <c r="CL38" i="2"/>
  <c r="CL37" i="2"/>
  <c r="CL36" i="2"/>
  <c r="CL35" i="2"/>
  <c r="CL34" i="2"/>
  <c r="CL33" i="2"/>
  <c r="CL32" i="2"/>
  <c r="CL31" i="2"/>
  <c r="CL30" i="2"/>
  <c r="CL29" i="2"/>
  <c r="CL28" i="2"/>
  <c r="CL27" i="2"/>
  <c r="CL26" i="2"/>
  <c r="CL25" i="2"/>
  <c r="CL24" i="2"/>
  <c r="CL23" i="2"/>
  <c r="CL22" i="2"/>
  <c r="CL21" i="2"/>
  <c r="CL20" i="2"/>
  <c r="CL19" i="2"/>
  <c r="CL18" i="2"/>
  <c r="CL17" i="2"/>
  <c r="CL16" i="2"/>
  <c r="CL15" i="2"/>
  <c r="CL14" i="2"/>
  <c r="CL13" i="2"/>
  <c r="CL12" i="2"/>
  <c r="CL11" i="2"/>
  <c r="CL10" i="2"/>
  <c r="CL9" i="2"/>
  <c r="CL8" i="2"/>
  <c r="CL7" i="2"/>
  <c r="CL6" i="2"/>
  <c r="CL5" i="2"/>
  <c r="CL4" i="2"/>
  <c r="CL3" i="2"/>
  <c r="CI402" i="2"/>
  <c r="CI401" i="2"/>
  <c r="CI400" i="2"/>
  <c r="CI399" i="2"/>
  <c r="CI398" i="2"/>
  <c r="CI397" i="2"/>
  <c r="CI396" i="2"/>
  <c r="CI395" i="2"/>
  <c r="CI394" i="2"/>
  <c r="CI393" i="2"/>
  <c r="CI392" i="2"/>
  <c r="CI391" i="2"/>
  <c r="CI390" i="2"/>
  <c r="CI389" i="2"/>
  <c r="CI388" i="2"/>
  <c r="CI387" i="2"/>
  <c r="CI386" i="2"/>
  <c r="CI385" i="2"/>
  <c r="CI384" i="2"/>
  <c r="CI383" i="2"/>
  <c r="CI382" i="2"/>
  <c r="CI381" i="2"/>
  <c r="CI380" i="2"/>
  <c r="CI379" i="2"/>
  <c r="CI378" i="2"/>
  <c r="CI377" i="2"/>
  <c r="CI376" i="2"/>
  <c r="CI375" i="2"/>
  <c r="CI374" i="2"/>
  <c r="CI373" i="2"/>
  <c r="CI372" i="2"/>
  <c r="CI371" i="2"/>
  <c r="CI370" i="2"/>
  <c r="CI369" i="2"/>
  <c r="CI368" i="2"/>
  <c r="CI367" i="2"/>
  <c r="CI366" i="2"/>
  <c r="CI365" i="2"/>
  <c r="CI364" i="2"/>
  <c r="CI363" i="2"/>
  <c r="CI362" i="2"/>
  <c r="CI361" i="2"/>
  <c r="CI360" i="2"/>
  <c r="CI359" i="2"/>
  <c r="CI358" i="2"/>
  <c r="CI357" i="2"/>
  <c r="CI356" i="2"/>
  <c r="CI355" i="2"/>
  <c r="CI354" i="2"/>
  <c r="CI353" i="2"/>
  <c r="CI352" i="2"/>
  <c r="CI351" i="2"/>
  <c r="CI350" i="2"/>
  <c r="CI349" i="2"/>
  <c r="CI348" i="2"/>
  <c r="CI347" i="2"/>
  <c r="CI346" i="2"/>
  <c r="CI345" i="2"/>
  <c r="CI344" i="2"/>
  <c r="CI343" i="2"/>
  <c r="CI342" i="2"/>
  <c r="CI341" i="2"/>
  <c r="CI340" i="2"/>
  <c r="CI339" i="2"/>
  <c r="CI338" i="2"/>
  <c r="CI337" i="2"/>
  <c r="CI336" i="2"/>
  <c r="CI335" i="2"/>
  <c r="CI334" i="2"/>
  <c r="CI333" i="2"/>
  <c r="CI332" i="2"/>
  <c r="CI331" i="2"/>
  <c r="CI330" i="2"/>
  <c r="CI329" i="2"/>
  <c r="CI328" i="2"/>
  <c r="CI327" i="2"/>
  <c r="CI326" i="2"/>
  <c r="CI325" i="2"/>
  <c r="CI324" i="2"/>
  <c r="CI323" i="2"/>
  <c r="CI322" i="2"/>
  <c r="CI321" i="2"/>
  <c r="CI320" i="2"/>
  <c r="CI319" i="2"/>
  <c r="CI318" i="2"/>
  <c r="CI317" i="2"/>
  <c r="CI316" i="2"/>
  <c r="CI315" i="2"/>
  <c r="CI314" i="2"/>
  <c r="CI313" i="2"/>
  <c r="CI312" i="2"/>
  <c r="CI311" i="2"/>
  <c r="CI310" i="2"/>
  <c r="CI309" i="2"/>
  <c r="CI308" i="2"/>
  <c r="CI307" i="2"/>
  <c r="CI306" i="2"/>
  <c r="CI305" i="2"/>
  <c r="CI304" i="2"/>
  <c r="CI303" i="2"/>
  <c r="CI302" i="2"/>
  <c r="CI301" i="2"/>
  <c r="CI300" i="2"/>
  <c r="CI299" i="2"/>
  <c r="CI298" i="2"/>
  <c r="CI297" i="2"/>
  <c r="CI296" i="2"/>
  <c r="CI295" i="2"/>
  <c r="CI294" i="2"/>
  <c r="CI293" i="2"/>
  <c r="CI292" i="2"/>
  <c r="CI291" i="2"/>
  <c r="CI290" i="2"/>
  <c r="CI289" i="2"/>
  <c r="CI288" i="2"/>
  <c r="CI287" i="2"/>
  <c r="CI286" i="2"/>
  <c r="CI285" i="2"/>
  <c r="CI284" i="2"/>
  <c r="CI283" i="2"/>
  <c r="CI282" i="2"/>
  <c r="CI281" i="2"/>
  <c r="CI280" i="2"/>
  <c r="CI279" i="2"/>
  <c r="CI278" i="2"/>
  <c r="CI277" i="2"/>
  <c r="CI276" i="2"/>
  <c r="CI275" i="2"/>
  <c r="CI274" i="2"/>
  <c r="CI273" i="2"/>
  <c r="CI272" i="2"/>
  <c r="CI271" i="2"/>
  <c r="CI270" i="2"/>
  <c r="CI269" i="2"/>
  <c r="CI268" i="2"/>
  <c r="CI267" i="2"/>
  <c r="CI266" i="2"/>
  <c r="CI265" i="2"/>
  <c r="CI264" i="2"/>
  <c r="CI263" i="2"/>
  <c r="CI262" i="2"/>
  <c r="CI261" i="2"/>
  <c r="CI260" i="2"/>
  <c r="CI259" i="2"/>
  <c r="CI258" i="2"/>
  <c r="CI257" i="2"/>
  <c r="CI256" i="2"/>
  <c r="CI255" i="2"/>
  <c r="CI254" i="2"/>
  <c r="CI253" i="2"/>
  <c r="CI252" i="2"/>
  <c r="CI251" i="2"/>
  <c r="CI250" i="2"/>
  <c r="CI249" i="2"/>
  <c r="CI248" i="2"/>
  <c r="CI247" i="2"/>
  <c r="CI246" i="2"/>
  <c r="CI245" i="2"/>
  <c r="CI244" i="2"/>
  <c r="CI243" i="2"/>
  <c r="CI242" i="2"/>
  <c r="CI241" i="2"/>
  <c r="CI240" i="2"/>
  <c r="CI239" i="2"/>
  <c r="CI238" i="2"/>
  <c r="CI237" i="2"/>
  <c r="CI236" i="2"/>
  <c r="CI235" i="2"/>
  <c r="CI234" i="2"/>
  <c r="CI233" i="2"/>
  <c r="CI232" i="2"/>
  <c r="CI231" i="2"/>
  <c r="CI230" i="2"/>
  <c r="CI229" i="2"/>
  <c r="CI228" i="2"/>
  <c r="CI227" i="2"/>
  <c r="CI226" i="2"/>
  <c r="CI225" i="2"/>
  <c r="CI224" i="2"/>
  <c r="CI223" i="2"/>
  <c r="CI222" i="2"/>
  <c r="CI221" i="2"/>
  <c r="CI220" i="2"/>
  <c r="CI219" i="2"/>
  <c r="CI218" i="2"/>
  <c r="CI217" i="2"/>
  <c r="CI216" i="2"/>
  <c r="CI215" i="2"/>
  <c r="CI214" i="2"/>
  <c r="CI213" i="2"/>
  <c r="CI212" i="2"/>
  <c r="CI211" i="2"/>
  <c r="CI210" i="2"/>
  <c r="CI209" i="2"/>
  <c r="CI208" i="2"/>
  <c r="CI207" i="2"/>
  <c r="CI206" i="2"/>
  <c r="CI205" i="2"/>
  <c r="CI204" i="2"/>
  <c r="CI203" i="2"/>
  <c r="CI202" i="2"/>
  <c r="CI201" i="2"/>
  <c r="CI200" i="2"/>
  <c r="CI199" i="2"/>
  <c r="CI198" i="2"/>
  <c r="CI197" i="2"/>
  <c r="CI196" i="2"/>
  <c r="CI195" i="2"/>
  <c r="CI194" i="2"/>
  <c r="CI193" i="2"/>
  <c r="CI192" i="2"/>
  <c r="CI191" i="2"/>
  <c r="CI190" i="2"/>
  <c r="CI189" i="2"/>
  <c r="CI188" i="2"/>
  <c r="CI187" i="2"/>
  <c r="CI186" i="2"/>
  <c r="CI185" i="2"/>
  <c r="CI184" i="2"/>
  <c r="CI183" i="2"/>
  <c r="CI182" i="2"/>
  <c r="CI181" i="2"/>
  <c r="CI180" i="2"/>
  <c r="CI179" i="2"/>
  <c r="CI178" i="2"/>
  <c r="CI177" i="2"/>
  <c r="CI176" i="2"/>
  <c r="CI175" i="2"/>
  <c r="CI174" i="2"/>
  <c r="CI173" i="2"/>
  <c r="CI172" i="2"/>
  <c r="CI171" i="2"/>
  <c r="CI170" i="2"/>
  <c r="CI169" i="2"/>
  <c r="CI168" i="2"/>
  <c r="CI167" i="2"/>
  <c r="CI166" i="2"/>
  <c r="CI165" i="2"/>
  <c r="CI164" i="2"/>
  <c r="CI163" i="2"/>
  <c r="CI162" i="2"/>
  <c r="CI161" i="2"/>
  <c r="CI160" i="2"/>
  <c r="CI159" i="2"/>
  <c r="CI158" i="2"/>
  <c r="CI157" i="2"/>
  <c r="CI156" i="2"/>
  <c r="CI155" i="2"/>
  <c r="CI154" i="2"/>
  <c r="CI153" i="2"/>
  <c r="CI152" i="2"/>
  <c r="CI151" i="2"/>
  <c r="CI150" i="2"/>
  <c r="CI149" i="2"/>
  <c r="CI148" i="2"/>
  <c r="CI147" i="2"/>
  <c r="CI146" i="2"/>
  <c r="CI145" i="2"/>
  <c r="CI144" i="2"/>
  <c r="CI143" i="2"/>
  <c r="CI142" i="2"/>
  <c r="CI141" i="2"/>
  <c r="CI140" i="2"/>
  <c r="CI139" i="2"/>
  <c r="CI138" i="2"/>
  <c r="CI137" i="2"/>
  <c r="CI136" i="2"/>
  <c r="CI135" i="2"/>
  <c r="CI134" i="2"/>
  <c r="CI133" i="2"/>
  <c r="CI132" i="2"/>
  <c r="CI131" i="2"/>
  <c r="CI130" i="2"/>
  <c r="CI129" i="2"/>
  <c r="CI128" i="2"/>
  <c r="CI127" i="2"/>
  <c r="CI126" i="2"/>
  <c r="CI125" i="2"/>
  <c r="CI124" i="2"/>
  <c r="CI123" i="2"/>
  <c r="CI122" i="2"/>
  <c r="CI121" i="2"/>
  <c r="CI120" i="2"/>
  <c r="CI119" i="2"/>
  <c r="CI118" i="2"/>
  <c r="CI117" i="2"/>
  <c r="CI116" i="2"/>
  <c r="CI115" i="2"/>
  <c r="CI114" i="2"/>
  <c r="CI113" i="2"/>
  <c r="CI112" i="2"/>
  <c r="CI111" i="2"/>
  <c r="CI110" i="2"/>
  <c r="CI109" i="2"/>
  <c r="CI108" i="2"/>
  <c r="CI107" i="2"/>
  <c r="CI106" i="2"/>
  <c r="CI105" i="2"/>
  <c r="CI104" i="2"/>
  <c r="CI103" i="2"/>
  <c r="CI102" i="2"/>
  <c r="CI101" i="2"/>
  <c r="CI100" i="2"/>
  <c r="CI99" i="2"/>
  <c r="CI98" i="2"/>
  <c r="CI97" i="2"/>
  <c r="CI96" i="2"/>
  <c r="CI95" i="2"/>
  <c r="CI94" i="2"/>
  <c r="CI93" i="2"/>
  <c r="CI92" i="2"/>
  <c r="CI91" i="2"/>
  <c r="CI90" i="2"/>
  <c r="CI89" i="2"/>
  <c r="CI88" i="2"/>
  <c r="CI87" i="2"/>
  <c r="CI86" i="2"/>
  <c r="CI85" i="2"/>
  <c r="CI84" i="2"/>
  <c r="CI83" i="2"/>
  <c r="CI82" i="2"/>
  <c r="CI81" i="2"/>
  <c r="CI80" i="2"/>
  <c r="CI79" i="2"/>
  <c r="CI78" i="2"/>
  <c r="CI77" i="2"/>
  <c r="CI76" i="2"/>
  <c r="CI75" i="2"/>
  <c r="CI74" i="2"/>
  <c r="CI73" i="2"/>
  <c r="CI72" i="2"/>
  <c r="CI71" i="2"/>
  <c r="CI70" i="2"/>
  <c r="CI69" i="2"/>
  <c r="CI68" i="2"/>
  <c r="CI67" i="2"/>
  <c r="CI66" i="2"/>
  <c r="CI65" i="2"/>
  <c r="CI64" i="2"/>
  <c r="CI63" i="2"/>
  <c r="CI62" i="2"/>
  <c r="CI61" i="2"/>
  <c r="CI60" i="2"/>
  <c r="CI59" i="2"/>
  <c r="CI58" i="2"/>
  <c r="CI57" i="2"/>
  <c r="CI56" i="2"/>
  <c r="CI55" i="2"/>
  <c r="CI54" i="2"/>
  <c r="CI53" i="2"/>
  <c r="CI52" i="2"/>
  <c r="CI51" i="2"/>
  <c r="CI50" i="2"/>
  <c r="CI49" i="2"/>
  <c r="CI48" i="2"/>
  <c r="CI47" i="2"/>
  <c r="CI46" i="2"/>
  <c r="CI45" i="2"/>
  <c r="CI44" i="2"/>
  <c r="CI43" i="2"/>
  <c r="CI42" i="2"/>
  <c r="CI41" i="2"/>
  <c r="CI40" i="2"/>
  <c r="CI39" i="2"/>
  <c r="CI38" i="2"/>
  <c r="CI37" i="2"/>
  <c r="CI36" i="2"/>
  <c r="CI35" i="2"/>
  <c r="CI34" i="2"/>
  <c r="CI33" i="2"/>
  <c r="CI32" i="2"/>
  <c r="CI31" i="2"/>
  <c r="CI30" i="2"/>
  <c r="CI29" i="2"/>
  <c r="CI28" i="2"/>
  <c r="CI27" i="2"/>
  <c r="CI26" i="2"/>
  <c r="CI25" i="2"/>
  <c r="CI24" i="2"/>
  <c r="CI23" i="2"/>
  <c r="CI22" i="2"/>
  <c r="CI21" i="2"/>
  <c r="CI20" i="2"/>
  <c r="CI19" i="2"/>
  <c r="CI18" i="2"/>
  <c r="CI17" i="2"/>
  <c r="CI16" i="2"/>
  <c r="CI15" i="2"/>
  <c r="CI14" i="2"/>
  <c r="CI13" i="2"/>
  <c r="CI12" i="2"/>
  <c r="CI11" i="2"/>
  <c r="CI10" i="2"/>
  <c r="CI9" i="2"/>
  <c r="CI8" i="2"/>
  <c r="CI7" i="2"/>
  <c r="CI6" i="2"/>
  <c r="CI5" i="2"/>
  <c r="CI4" i="2"/>
  <c r="CI3" i="2"/>
  <c r="CF402" i="2"/>
  <c r="CF401" i="2"/>
  <c r="CF400" i="2"/>
  <c r="CF399" i="2"/>
  <c r="CF398" i="2"/>
  <c r="CF397" i="2"/>
  <c r="CF396" i="2"/>
  <c r="CF395" i="2"/>
  <c r="CF394" i="2"/>
  <c r="CF393" i="2"/>
  <c r="CF392" i="2"/>
  <c r="CF391" i="2"/>
  <c r="CF390" i="2"/>
  <c r="CF389" i="2"/>
  <c r="CF388" i="2"/>
  <c r="CF387" i="2"/>
  <c r="CF386" i="2"/>
  <c r="CF385" i="2"/>
  <c r="CF384" i="2"/>
  <c r="CF383" i="2"/>
  <c r="CF382" i="2"/>
  <c r="CF381" i="2"/>
  <c r="CF380" i="2"/>
  <c r="CF379" i="2"/>
  <c r="CF378" i="2"/>
  <c r="CF377" i="2"/>
  <c r="CF376" i="2"/>
  <c r="CF375" i="2"/>
  <c r="CF374" i="2"/>
  <c r="CF373" i="2"/>
  <c r="CF372" i="2"/>
  <c r="CF371" i="2"/>
  <c r="CF370" i="2"/>
  <c r="CF369" i="2"/>
  <c r="CF368" i="2"/>
  <c r="CF367" i="2"/>
  <c r="CF366" i="2"/>
  <c r="CF365" i="2"/>
  <c r="CF364" i="2"/>
  <c r="CF363" i="2"/>
  <c r="CF362" i="2"/>
  <c r="CF361" i="2"/>
  <c r="CF360" i="2"/>
  <c r="CF359" i="2"/>
  <c r="CF358" i="2"/>
  <c r="CF357" i="2"/>
  <c r="CF356" i="2"/>
  <c r="CF355" i="2"/>
  <c r="CF354" i="2"/>
  <c r="CF353" i="2"/>
  <c r="CF352" i="2"/>
  <c r="CF351" i="2"/>
  <c r="CF350" i="2"/>
  <c r="CF349" i="2"/>
  <c r="CF348" i="2"/>
  <c r="CF347" i="2"/>
  <c r="CF346" i="2"/>
  <c r="CF345" i="2"/>
  <c r="CF344" i="2"/>
  <c r="CF343" i="2"/>
  <c r="CF342" i="2"/>
  <c r="CF341" i="2"/>
  <c r="CF340" i="2"/>
  <c r="CF339" i="2"/>
  <c r="CF338" i="2"/>
  <c r="CF337" i="2"/>
  <c r="CF336" i="2"/>
  <c r="CF335" i="2"/>
  <c r="CF334" i="2"/>
  <c r="CF333" i="2"/>
  <c r="CF332" i="2"/>
  <c r="CF331" i="2"/>
  <c r="CF330" i="2"/>
  <c r="CF329" i="2"/>
  <c r="CF328" i="2"/>
  <c r="CF327" i="2"/>
  <c r="CF326" i="2"/>
  <c r="CF325" i="2"/>
  <c r="CF324" i="2"/>
  <c r="CF323" i="2"/>
  <c r="CF322" i="2"/>
  <c r="CF321" i="2"/>
  <c r="CF320" i="2"/>
  <c r="CF319" i="2"/>
  <c r="CF318" i="2"/>
  <c r="CF317" i="2"/>
  <c r="CF316" i="2"/>
  <c r="CF315" i="2"/>
  <c r="CF314" i="2"/>
  <c r="CF313" i="2"/>
  <c r="CF312" i="2"/>
  <c r="CF311" i="2"/>
  <c r="CF310" i="2"/>
  <c r="CF309" i="2"/>
  <c r="CF308" i="2"/>
  <c r="CF307" i="2"/>
  <c r="CF306" i="2"/>
  <c r="CF305" i="2"/>
  <c r="CF304" i="2"/>
  <c r="CF303" i="2"/>
  <c r="CF302" i="2"/>
  <c r="CF301" i="2"/>
  <c r="CF300" i="2"/>
  <c r="CF299" i="2"/>
  <c r="CF298" i="2"/>
  <c r="CF297" i="2"/>
  <c r="CF296" i="2"/>
  <c r="CF295" i="2"/>
  <c r="CF294" i="2"/>
  <c r="CF293" i="2"/>
  <c r="CF292" i="2"/>
  <c r="CF291" i="2"/>
  <c r="CF290" i="2"/>
  <c r="CF289" i="2"/>
  <c r="CF288" i="2"/>
  <c r="CF287" i="2"/>
  <c r="CF286" i="2"/>
  <c r="CF285" i="2"/>
  <c r="CF284" i="2"/>
  <c r="CF283" i="2"/>
  <c r="CF282" i="2"/>
  <c r="CF281" i="2"/>
  <c r="CF280" i="2"/>
  <c r="CF279" i="2"/>
  <c r="CF278" i="2"/>
  <c r="CF277" i="2"/>
  <c r="CF276" i="2"/>
  <c r="CF275" i="2"/>
  <c r="CF274" i="2"/>
  <c r="CF273" i="2"/>
  <c r="CF272" i="2"/>
  <c r="CF271" i="2"/>
  <c r="CF270" i="2"/>
  <c r="CF269" i="2"/>
  <c r="CF268" i="2"/>
  <c r="CF267" i="2"/>
  <c r="CF266" i="2"/>
  <c r="CF265" i="2"/>
  <c r="CF264" i="2"/>
  <c r="CF263" i="2"/>
  <c r="CF262" i="2"/>
  <c r="CF261" i="2"/>
  <c r="CF260" i="2"/>
  <c r="CF259" i="2"/>
  <c r="CF258" i="2"/>
  <c r="CF257" i="2"/>
  <c r="CF256" i="2"/>
  <c r="CF255" i="2"/>
  <c r="CF254" i="2"/>
  <c r="CF253" i="2"/>
  <c r="CF252" i="2"/>
  <c r="CF251" i="2"/>
  <c r="CF250" i="2"/>
  <c r="CF249" i="2"/>
  <c r="CF248" i="2"/>
  <c r="CF247" i="2"/>
  <c r="CF246" i="2"/>
  <c r="CF245" i="2"/>
  <c r="CF244" i="2"/>
  <c r="CF243" i="2"/>
  <c r="CF242" i="2"/>
  <c r="CF241" i="2"/>
  <c r="CF240" i="2"/>
  <c r="CF239" i="2"/>
  <c r="CF238" i="2"/>
  <c r="CF237" i="2"/>
  <c r="CF236" i="2"/>
  <c r="CF235" i="2"/>
  <c r="CF234" i="2"/>
  <c r="CF233" i="2"/>
  <c r="CF232" i="2"/>
  <c r="CF231" i="2"/>
  <c r="CF230" i="2"/>
  <c r="CF229" i="2"/>
  <c r="CF228" i="2"/>
  <c r="CF227" i="2"/>
  <c r="CF226" i="2"/>
  <c r="CF225" i="2"/>
  <c r="CF224" i="2"/>
  <c r="CF223" i="2"/>
  <c r="CF222" i="2"/>
  <c r="CF221" i="2"/>
  <c r="CF220" i="2"/>
  <c r="CF219" i="2"/>
  <c r="CF218" i="2"/>
  <c r="CF217" i="2"/>
  <c r="CF216" i="2"/>
  <c r="CF215" i="2"/>
  <c r="CF214" i="2"/>
  <c r="CF213" i="2"/>
  <c r="CF212" i="2"/>
  <c r="CF211" i="2"/>
  <c r="CF210" i="2"/>
  <c r="CF209" i="2"/>
  <c r="CF208" i="2"/>
  <c r="CF207" i="2"/>
  <c r="CF206" i="2"/>
  <c r="CF205" i="2"/>
  <c r="CF204" i="2"/>
  <c r="CF203" i="2"/>
  <c r="CF202" i="2"/>
  <c r="CF201" i="2"/>
  <c r="CF200" i="2"/>
  <c r="CF199" i="2"/>
  <c r="CF198" i="2"/>
  <c r="CF197" i="2"/>
  <c r="CF196" i="2"/>
  <c r="CF195" i="2"/>
  <c r="CF194" i="2"/>
  <c r="CF193" i="2"/>
  <c r="CF192" i="2"/>
  <c r="CF191" i="2"/>
  <c r="CF190" i="2"/>
  <c r="CF189" i="2"/>
  <c r="CF188" i="2"/>
  <c r="CF187" i="2"/>
  <c r="CF186" i="2"/>
  <c r="CF185" i="2"/>
  <c r="CF184" i="2"/>
  <c r="CF183" i="2"/>
  <c r="CF182" i="2"/>
  <c r="CF181" i="2"/>
  <c r="CF180" i="2"/>
  <c r="CF179" i="2"/>
  <c r="CF178" i="2"/>
  <c r="CF177" i="2"/>
  <c r="CF176" i="2"/>
  <c r="CF175" i="2"/>
  <c r="CF174" i="2"/>
  <c r="CF173" i="2"/>
  <c r="CF172" i="2"/>
  <c r="CF171" i="2"/>
  <c r="CF170" i="2"/>
  <c r="CF169" i="2"/>
  <c r="CF168" i="2"/>
  <c r="CF167" i="2"/>
  <c r="CF166" i="2"/>
  <c r="CF165" i="2"/>
  <c r="CF164" i="2"/>
  <c r="CF163" i="2"/>
  <c r="CF162" i="2"/>
  <c r="CF161" i="2"/>
  <c r="CF160" i="2"/>
  <c r="CF159" i="2"/>
  <c r="CF158" i="2"/>
  <c r="CF157" i="2"/>
  <c r="CF156" i="2"/>
  <c r="CF155" i="2"/>
  <c r="CF154" i="2"/>
  <c r="CF153" i="2"/>
  <c r="CF152" i="2"/>
  <c r="CF151" i="2"/>
  <c r="CF150" i="2"/>
  <c r="CF149" i="2"/>
  <c r="CF148" i="2"/>
  <c r="CF147" i="2"/>
  <c r="CF146" i="2"/>
  <c r="CF145" i="2"/>
  <c r="CF144" i="2"/>
  <c r="CF143" i="2"/>
  <c r="CF142" i="2"/>
  <c r="CF141" i="2"/>
  <c r="CF140" i="2"/>
  <c r="CF139" i="2"/>
  <c r="CF138" i="2"/>
  <c r="CF137" i="2"/>
  <c r="CF136" i="2"/>
  <c r="CF135" i="2"/>
  <c r="CF134" i="2"/>
  <c r="CF133" i="2"/>
  <c r="CF132" i="2"/>
  <c r="CF131" i="2"/>
  <c r="CF130" i="2"/>
  <c r="CF129" i="2"/>
  <c r="CF128" i="2"/>
  <c r="CF127" i="2"/>
  <c r="CF126" i="2"/>
  <c r="CF125" i="2"/>
  <c r="CF124" i="2"/>
  <c r="CF123" i="2"/>
  <c r="CF122" i="2"/>
  <c r="CF121" i="2"/>
  <c r="CF120" i="2"/>
  <c r="CF119" i="2"/>
  <c r="CF118" i="2"/>
  <c r="CF117" i="2"/>
  <c r="CF116" i="2"/>
  <c r="CF115" i="2"/>
  <c r="CF114" i="2"/>
  <c r="CF113" i="2"/>
  <c r="CF112" i="2"/>
  <c r="CF111" i="2"/>
  <c r="CF110" i="2"/>
  <c r="CF109" i="2"/>
  <c r="CF108" i="2"/>
  <c r="CF107" i="2"/>
  <c r="CF106" i="2"/>
  <c r="CF105" i="2"/>
  <c r="CF104" i="2"/>
  <c r="CF103" i="2"/>
  <c r="CF102" i="2"/>
  <c r="CF101" i="2"/>
  <c r="CF100" i="2"/>
  <c r="CF99" i="2"/>
  <c r="CF98" i="2"/>
  <c r="CF97" i="2"/>
  <c r="CF96" i="2"/>
  <c r="CF95" i="2"/>
  <c r="CF94" i="2"/>
  <c r="CF93" i="2"/>
  <c r="CF92" i="2"/>
  <c r="CF91" i="2"/>
  <c r="CF90" i="2"/>
  <c r="CF89" i="2"/>
  <c r="CF88" i="2"/>
  <c r="CF87" i="2"/>
  <c r="CF86" i="2"/>
  <c r="CF85" i="2"/>
  <c r="CF84" i="2"/>
  <c r="CF83" i="2"/>
  <c r="CF82" i="2"/>
  <c r="CF81" i="2"/>
  <c r="CF80" i="2"/>
  <c r="CF79" i="2"/>
  <c r="CF78" i="2"/>
  <c r="CF77" i="2"/>
  <c r="CF76" i="2"/>
  <c r="CF75" i="2"/>
  <c r="CF74" i="2"/>
  <c r="CF73" i="2"/>
  <c r="CF72" i="2"/>
  <c r="CF71" i="2"/>
  <c r="CF70" i="2"/>
  <c r="CF69" i="2"/>
  <c r="CF68" i="2"/>
  <c r="CF67" i="2"/>
  <c r="CF66" i="2"/>
  <c r="CF65" i="2"/>
  <c r="CF64" i="2"/>
  <c r="CF63" i="2"/>
  <c r="CF62" i="2"/>
  <c r="CF61" i="2"/>
  <c r="CF60" i="2"/>
  <c r="CF59" i="2"/>
  <c r="CF58" i="2"/>
  <c r="CF57" i="2"/>
  <c r="CF56" i="2"/>
  <c r="CF55" i="2"/>
  <c r="CF54" i="2"/>
  <c r="CF53" i="2"/>
  <c r="CF52" i="2"/>
  <c r="CF51" i="2"/>
  <c r="CF50" i="2"/>
  <c r="CF49" i="2"/>
  <c r="CF48" i="2"/>
  <c r="CF47" i="2"/>
  <c r="CF46" i="2"/>
  <c r="CF45" i="2"/>
  <c r="CF44" i="2"/>
  <c r="CF43" i="2"/>
  <c r="CF42" i="2"/>
  <c r="CF41" i="2"/>
  <c r="CF40" i="2"/>
  <c r="CF39" i="2"/>
  <c r="CF38" i="2"/>
  <c r="CF37" i="2"/>
  <c r="CF36" i="2"/>
  <c r="CF35" i="2"/>
  <c r="CF34" i="2"/>
  <c r="CF33" i="2"/>
  <c r="CF32" i="2"/>
  <c r="CF31" i="2"/>
  <c r="CF30" i="2"/>
  <c r="CF29" i="2"/>
  <c r="CF28" i="2"/>
  <c r="CF27" i="2"/>
  <c r="CF26" i="2"/>
  <c r="CF25" i="2"/>
  <c r="CF24" i="2"/>
  <c r="CF23" i="2"/>
  <c r="CF22" i="2"/>
  <c r="CF21" i="2"/>
  <c r="CF20" i="2"/>
  <c r="CF19" i="2"/>
  <c r="CF18" i="2"/>
  <c r="CF17" i="2"/>
  <c r="CF16" i="2"/>
  <c r="CF15" i="2"/>
  <c r="CF14" i="2"/>
  <c r="CF13" i="2"/>
  <c r="CF12" i="2"/>
  <c r="CF11" i="2"/>
  <c r="CF10" i="2"/>
  <c r="CF9" i="2"/>
  <c r="CF8" i="2"/>
  <c r="CF7" i="2"/>
  <c r="CF6" i="2"/>
  <c r="CF5" i="2"/>
  <c r="CF4" i="2"/>
  <c r="CF3" i="2"/>
  <c r="CC402" i="2"/>
  <c r="CC401" i="2"/>
  <c r="CC400" i="2"/>
  <c r="CC399" i="2"/>
  <c r="CC398" i="2"/>
  <c r="CC397" i="2"/>
  <c r="CC396" i="2"/>
  <c r="CC395" i="2"/>
  <c r="CC394" i="2"/>
  <c r="CC393" i="2"/>
  <c r="CC392" i="2"/>
  <c r="CC391" i="2"/>
  <c r="CC390" i="2"/>
  <c r="CC389" i="2"/>
  <c r="CC388" i="2"/>
  <c r="CC387" i="2"/>
  <c r="CC386" i="2"/>
  <c r="CC385" i="2"/>
  <c r="CC384" i="2"/>
  <c r="CC383" i="2"/>
  <c r="CC382" i="2"/>
  <c r="CC381" i="2"/>
  <c r="CC380" i="2"/>
  <c r="CC379" i="2"/>
  <c r="CC378" i="2"/>
  <c r="CC377" i="2"/>
  <c r="CC376" i="2"/>
  <c r="CC375" i="2"/>
  <c r="CC374" i="2"/>
  <c r="CC373" i="2"/>
  <c r="CC372" i="2"/>
  <c r="CC371" i="2"/>
  <c r="CC370" i="2"/>
  <c r="CC369" i="2"/>
  <c r="CC368" i="2"/>
  <c r="CC367" i="2"/>
  <c r="CC366" i="2"/>
  <c r="CC365" i="2"/>
  <c r="CC364" i="2"/>
  <c r="CC363" i="2"/>
  <c r="CC362" i="2"/>
  <c r="CC361" i="2"/>
  <c r="CC360" i="2"/>
  <c r="CC359" i="2"/>
  <c r="CC358" i="2"/>
  <c r="CC357" i="2"/>
  <c r="CC356" i="2"/>
  <c r="CC355" i="2"/>
  <c r="CC354" i="2"/>
  <c r="CC353" i="2"/>
  <c r="CC352" i="2"/>
  <c r="CC351" i="2"/>
  <c r="CC350" i="2"/>
  <c r="CC349" i="2"/>
  <c r="CC348" i="2"/>
  <c r="CC347" i="2"/>
  <c r="CC346" i="2"/>
  <c r="CC345" i="2"/>
  <c r="CC344" i="2"/>
  <c r="CC343" i="2"/>
  <c r="CC342" i="2"/>
  <c r="CC341" i="2"/>
  <c r="CC340" i="2"/>
  <c r="CC339" i="2"/>
  <c r="CC338" i="2"/>
  <c r="CC337" i="2"/>
  <c r="CC336" i="2"/>
  <c r="CC335" i="2"/>
  <c r="CC334" i="2"/>
  <c r="CC333" i="2"/>
  <c r="CC332" i="2"/>
  <c r="CC331" i="2"/>
  <c r="CC330" i="2"/>
  <c r="CC329" i="2"/>
  <c r="CC328" i="2"/>
  <c r="CC327" i="2"/>
  <c r="CC326" i="2"/>
  <c r="CC325" i="2"/>
  <c r="CC324" i="2"/>
  <c r="CC323" i="2"/>
  <c r="CC322" i="2"/>
  <c r="CC321" i="2"/>
  <c r="CC320" i="2"/>
  <c r="CC319" i="2"/>
  <c r="CC318" i="2"/>
  <c r="CC317" i="2"/>
  <c r="CC316" i="2"/>
  <c r="CC315" i="2"/>
  <c r="CC314" i="2"/>
  <c r="CC313" i="2"/>
  <c r="CC312" i="2"/>
  <c r="CC311" i="2"/>
  <c r="CC310" i="2"/>
  <c r="CC309" i="2"/>
  <c r="CC308" i="2"/>
  <c r="CC307" i="2"/>
  <c r="CC306" i="2"/>
  <c r="CC305" i="2"/>
  <c r="CC304" i="2"/>
  <c r="CC303" i="2"/>
  <c r="CC302" i="2"/>
  <c r="CC301" i="2"/>
  <c r="CC300" i="2"/>
  <c r="CC299" i="2"/>
  <c r="CC298" i="2"/>
  <c r="CC297" i="2"/>
  <c r="CC296" i="2"/>
  <c r="CC295" i="2"/>
  <c r="CC294" i="2"/>
  <c r="CC293" i="2"/>
  <c r="CC292" i="2"/>
  <c r="CC291" i="2"/>
  <c r="CC290" i="2"/>
  <c r="CC289" i="2"/>
  <c r="CC288" i="2"/>
  <c r="CC287" i="2"/>
  <c r="CC286" i="2"/>
  <c r="CC285" i="2"/>
  <c r="CC284" i="2"/>
  <c r="CC283" i="2"/>
  <c r="CC282" i="2"/>
  <c r="CC281" i="2"/>
  <c r="CC280" i="2"/>
  <c r="CC279" i="2"/>
  <c r="CC278" i="2"/>
  <c r="CC277" i="2"/>
  <c r="CC276" i="2"/>
  <c r="CC275" i="2"/>
  <c r="CC274" i="2"/>
  <c r="CC273" i="2"/>
  <c r="CC272" i="2"/>
  <c r="CC271" i="2"/>
  <c r="CC270" i="2"/>
  <c r="CC269" i="2"/>
  <c r="CC268" i="2"/>
  <c r="CC267" i="2"/>
  <c r="CC266" i="2"/>
  <c r="CC265" i="2"/>
  <c r="CC264" i="2"/>
  <c r="CC263" i="2"/>
  <c r="CC262" i="2"/>
  <c r="CC261" i="2"/>
  <c r="CC260" i="2"/>
  <c r="CC259" i="2"/>
  <c r="CC258" i="2"/>
  <c r="CC257" i="2"/>
  <c r="CC256" i="2"/>
  <c r="CC255" i="2"/>
  <c r="CC254" i="2"/>
  <c r="CC253" i="2"/>
  <c r="CC252" i="2"/>
  <c r="CC251" i="2"/>
  <c r="CC250" i="2"/>
  <c r="CC249" i="2"/>
  <c r="CC248" i="2"/>
  <c r="CC247" i="2"/>
  <c r="CC246" i="2"/>
  <c r="CC245" i="2"/>
  <c r="CC244" i="2"/>
  <c r="CC243" i="2"/>
  <c r="CC242" i="2"/>
  <c r="CC241" i="2"/>
  <c r="CC240" i="2"/>
  <c r="CC239" i="2"/>
  <c r="CC238" i="2"/>
  <c r="CC237" i="2"/>
  <c r="CC236" i="2"/>
  <c r="CC235" i="2"/>
  <c r="CC234" i="2"/>
  <c r="CC233" i="2"/>
  <c r="CC232" i="2"/>
  <c r="CC231" i="2"/>
  <c r="CC230" i="2"/>
  <c r="CC229" i="2"/>
  <c r="CC228" i="2"/>
  <c r="CC227" i="2"/>
  <c r="CC226" i="2"/>
  <c r="CC225" i="2"/>
  <c r="CC224" i="2"/>
  <c r="CC223" i="2"/>
  <c r="CC222" i="2"/>
  <c r="CC221" i="2"/>
  <c r="CC220" i="2"/>
  <c r="CC219" i="2"/>
  <c r="CC218" i="2"/>
  <c r="CC217" i="2"/>
  <c r="CC216" i="2"/>
  <c r="CC215" i="2"/>
  <c r="CC214" i="2"/>
  <c r="CC213" i="2"/>
  <c r="CC212" i="2"/>
  <c r="CC211" i="2"/>
  <c r="CC210" i="2"/>
  <c r="CC209" i="2"/>
  <c r="CC208" i="2"/>
  <c r="CC207" i="2"/>
  <c r="CC206" i="2"/>
  <c r="CC205" i="2"/>
  <c r="CC204" i="2"/>
  <c r="CC203" i="2"/>
  <c r="CC202" i="2"/>
  <c r="CC201" i="2"/>
  <c r="CC200" i="2"/>
  <c r="CC199" i="2"/>
  <c r="CC198" i="2"/>
  <c r="CC197" i="2"/>
  <c r="CC196" i="2"/>
  <c r="CC195" i="2"/>
  <c r="CC194" i="2"/>
  <c r="CC193" i="2"/>
  <c r="CC192" i="2"/>
  <c r="CC191" i="2"/>
  <c r="CC190" i="2"/>
  <c r="CC189" i="2"/>
  <c r="CC188" i="2"/>
  <c r="CC187" i="2"/>
  <c r="CC186" i="2"/>
  <c r="CC185" i="2"/>
  <c r="CC184" i="2"/>
  <c r="CC183" i="2"/>
  <c r="CC182" i="2"/>
  <c r="CC181" i="2"/>
  <c r="CC180" i="2"/>
  <c r="CC179" i="2"/>
  <c r="CC178" i="2"/>
  <c r="CC177" i="2"/>
  <c r="CC176" i="2"/>
  <c r="CC175" i="2"/>
  <c r="CC174" i="2"/>
  <c r="CC173" i="2"/>
  <c r="CC172" i="2"/>
  <c r="CC171" i="2"/>
  <c r="CC170" i="2"/>
  <c r="CC169" i="2"/>
  <c r="CC168" i="2"/>
  <c r="CC167" i="2"/>
  <c r="CC166" i="2"/>
  <c r="CC165" i="2"/>
  <c r="CC164" i="2"/>
  <c r="CC163" i="2"/>
  <c r="CC162" i="2"/>
  <c r="CC161" i="2"/>
  <c r="CC160" i="2"/>
  <c r="CC159" i="2"/>
  <c r="CC158" i="2"/>
  <c r="CC157" i="2"/>
  <c r="CC156" i="2"/>
  <c r="CC155" i="2"/>
  <c r="CC154" i="2"/>
  <c r="CC153" i="2"/>
  <c r="CC152" i="2"/>
  <c r="CC151" i="2"/>
  <c r="CC150" i="2"/>
  <c r="CC149" i="2"/>
  <c r="CC148" i="2"/>
  <c r="CC147" i="2"/>
  <c r="CC146" i="2"/>
  <c r="CC145" i="2"/>
  <c r="CC144" i="2"/>
  <c r="CC143" i="2"/>
  <c r="CC142" i="2"/>
  <c r="CC141" i="2"/>
  <c r="CC140" i="2"/>
  <c r="CC139" i="2"/>
  <c r="CC138" i="2"/>
  <c r="CC137" i="2"/>
  <c r="CC136" i="2"/>
  <c r="CC135" i="2"/>
  <c r="CC134" i="2"/>
  <c r="CC133" i="2"/>
  <c r="CC132" i="2"/>
  <c r="CC131" i="2"/>
  <c r="CC130" i="2"/>
  <c r="CC129" i="2"/>
  <c r="CC128" i="2"/>
  <c r="CC127" i="2"/>
  <c r="CC126" i="2"/>
  <c r="CC125" i="2"/>
  <c r="CC124" i="2"/>
  <c r="CC123" i="2"/>
  <c r="CC122" i="2"/>
  <c r="CC121" i="2"/>
  <c r="CC120" i="2"/>
  <c r="CC119" i="2"/>
  <c r="CC118" i="2"/>
  <c r="CC117" i="2"/>
  <c r="CC116" i="2"/>
  <c r="CC115" i="2"/>
  <c r="CC114" i="2"/>
  <c r="CC113" i="2"/>
  <c r="CC112" i="2"/>
  <c r="CC111" i="2"/>
  <c r="CC110" i="2"/>
  <c r="CC109" i="2"/>
  <c r="CC108" i="2"/>
  <c r="CC107" i="2"/>
  <c r="CC106" i="2"/>
  <c r="CC105" i="2"/>
  <c r="CC104" i="2"/>
  <c r="CC103" i="2"/>
  <c r="CC102" i="2"/>
  <c r="CC101" i="2"/>
  <c r="CC100" i="2"/>
  <c r="CC99" i="2"/>
  <c r="CC98" i="2"/>
  <c r="CC97" i="2"/>
  <c r="CC96" i="2"/>
  <c r="CC95" i="2"/>
  <c r="CC94" i="2"/>
  <c r="CC93" i="2"/>
  <c r="CC92" i="2"/>
  <c r="CC91" i="2"/>
  <c r="CC90" i="2"/>
  <c r="CC89" i="2"/>
  <c r="CC88" i="2"/>
  <c r="CC87" i="2"/>
  <c r="CC86" i="2"/>
  <c r="CC85" i="2"/>
  <c r="CC84" i="2"/>
  <c r="CC83" i="2"/>
  <c r="CC82" i="2"/>
  <c r="CC81" i="2"/>
  <c r="CC80" i="2"/>
  <c r="CC79" i="2"/>
  <c r="CC78" i="2"/>
  <c r="CC77" i="2"/>
  <c r="CC76" i="2"/>
  <c r="CC75" i="2"/>
  <c r="CC74" i="2"/>
  <c r="CC73" i="2"/>
  <c r="CC72" i="2"/>
  <c r="CC71" i="2"/>
  <c r="CC70" i="2"/>
  <c r="CC69" i="2"/>
  <c r="CC68" i="2"/>
  <c r="CC67" i="2"/>
  <c r="CC66" i="2"/>
  <c r="CC65" i="2"/>
  <c r="CC64" i="2"/>
  <c r="CC63" i="2"/>
  <c r="CC62" i="2"/>
  <c r="CC61" i="2"/>
  <c r="CC60" i="2"/>
  <c r="CC59" i="2"/>
  <c r="CC58" i="2"/>
  <c r="CC57" i="2"/>
  <c r="CC56" i="2"/>
  <c r="CC55" i="2"/>
  <c r="CC54" i="2"/>
  <c r="CC53" i="2"/>
  <c r="CC52" i="2"/>
  <c r="CC51" i="2"/>
  <c r="CC50" i="2"/>
  <c r="CC49" i="2"/>
  <c r="CC48" i="2"/>
  <c r="CC47" i="2"/>
  <c r="CC46" i="2"/>
  <c r="CC45" i="2"/>
  <c r="CC44" i="2"/>
  <c r="CC43" i="2"/>
  <c r="CC42" i="2"/>
  <c r="CC41" i="2"/>
  <c r="CC40" i="2"/>
  <c r="CC39" i="2"/>
  <c r="CC38" i="2"/>
  <c r="CC37" i="2"/>
  <c r="CC36" i="2"/>
  <c r="CC35" i="2"/>
  <c r="CC34" i="2"/>
  <c r="CC33" i="2"/>
  <c r="CC32" i="2"/>
  <c r="CC31" i="2"/>
  <c r="CC30" i="2"/>
  <c r="CC29" i="2"/>
  <c r="CC28" i="2"/>
  <c r="CC27" i="2"/>
  <c r="CC26" i="2"/>
  <c r="CC25" i="2"/>
  <c r="CC24" i="2"/>
  <c r="CC23" i="2"/>
  <c r="CC22" i="2"/>
  <c r="CC21" i="2"/>
  <c r="CC20" i="2"/>
  <c r="CC19" i="2"/>
  <c r="CC18" i="2"/>
  <c r="CC17" i="2"/>
  <c r="CC16" i="2"/>
  <c r="CC15" i="2"/>
  <c r="CC14" i="2"/>
  <c r="CC13" i="2"/>
  <c r="CC12" i="2"/>
  <c r="CC11" i="2"/>
  <c r="CC10" i="2"/>
  <c r="CC9" i="2"/>
  <c r="CC8" i="2"/>
  <c r="CC7" i="2"/>
  <c r="CC6" i="2"/>
  <c r="CC5" i="2"/>
  <c r="CC4" i="2"/>
  <c r="CC3" i="2"/>
  <c r="BZ402" i="2"/>
  <c r="BZ401" i="2"/>
  <c r="BZ400" i="2"/>
  <c r="BZ399" i="2"/>
  <c r="BZ398" i="2"/>
  <c r="BZ397" i="2"/>
  <c r="BZ396" i="2"/>
  <c r="BZ395" i="2"/>
  <c r="BZ394" i="2"/>
  <c r="BZ393" i="2"/>
  <c r="BZ392" i="2"/>
  <c r="BZ391" i="2"/>
  <c r="BZ390" i="2"/>
  <c r="BZ389" i="2"/>
  <c r="BZ388" i="2"/>
  <c r="BZ387" i="2"/>
  <c r="BZ386" i="2"/>
  <c r="BZ385" i="2"/>
  <c r="BZ384" i="2"/>
  <c r="BZ383" i="2"/>
  <c r="BZ382" i="2"/>
  <c r="BZ381" i="2"/>
  <c r="BZ380" i="2"/>
  <c r="BZ379" i="2"/>
  <c r="BZ378" i="2"/>
  <c r="BZ377" i="2"/>
  <c r="BZ376" i="2"/>
  <c r="BZ375" i="2"/>
  <c r="BZ374" i="2"/>
  <c r="BZ373" i="2"/>
  <c r="BZ372" i="2"/>
  <c r="BZ371" i="2"/>
  <c r="BZ370" i="2"/>
  <c r="BZ369" i="2"/>
  <c r="BZ368" i="2"/>
  <c r="BZ367" i="2"/>
  <c r="BZ366" i="2"/>
  <c r="BZ365" i="2"/>
  <c r="BZ364" i="2"/>
  <c r="BZ363" i="2"/>
  <c r="BZ362" i="2"/>
  <c r="BZ361" i="2"/>
  <c r="BZ360" i="2"/>
  <c r="BZ359" i="2"/>
  <c r="BZ358" i="2"/>
  <c r="BZ357" i="2"/>
  <c r="BZ356" i="2"/>
  <c r="BZ355" i="2"/>
  <c r="BZ354" i="2"/>
  <c r="BZ353" i="2"/>
  <c r="BZ352" i="2"/>
  <c r="BZ351" i="2"/>
  <c r="BZ350" i="2"/>
  <c r="BZ349" i="2"/>
  <c r="BZ348" i="2"/>
  <c r="BZ347" i="2"/>
  <c r="BZ346" i="2"/>
  <c r="BZ345" i="2"/>
  <c r="BZ344" i="2"/>
  <c r="BZ343" i="2"/>
  <c r="BZ342" i="2"/>
  <c r="BZ341" i="2"/>
  <c r="BZ340" i="2"/>
  <c r="BZ339" i="2"/>
  <c r="BZ338" i="2"/>
  <c r="BZ337" i="2"/>
  <c r="BZ336" i="2"/>
  <c r="BZ335" i="2"/>
  <c r="BZ334" i="2"/>
  <c r="BZ333" i="2"/>
  <c r="BZ332" i="2"/>
  <c r="BZ331" i="2"/>
  <c r="BZ330" i="2"/>
  <c r="BZ329" i="2"/>
  <c r="BZ328" i="2"/>
  <c r="BZ327" i="2"/>
  <c r="BZ326" i="2"/>
  <c r="BZ325" i="2"/>
  <c r="BZ324" i="2"/>
  <c r="BZ323" i="2"/>
  <c r="BZ322" i="2"/>
  <c r="BZ321" i="2"/>
  <c r="BZ320" i="2"/>
  <c r="BZ319" i="2"/>
  <c r="BZ318" i="2"/>
  <c r="BZ317" i="2"/>
  <c r="BZ316" i="2"/>
  <c r="BZ315" i="2"/>
  <c r="BZ314" i="2"/>
  <c r="BZ313" i="2"/>
  <c r="BZ312" i="2"/>
  <c r="BZ311" i="2"/>
  <c r="BZ310" i="2"/>
  <c r="BZ309" i="2"/>
  <c r="BZ308" i="2"/>
  <c r="BZ307" i="2"/>
  <c r="BZ306" i="2"/>
  <c r="BZ305" i="2"/>
  <c r="BZ304" i="2"/>
  <c r="BZ303" i="2"/>
  <c r="BZ302" i="2"/>
  <c r="BZ301" i="2"/>
  <c r="BZ300" i="2"/>
  <c r="BZ299" i="2"/>
  <c r="BZ298" i="2"/>
  <c r="BZ297" i="2"/>
  <c r="BZ296" i="2"/>
  <c r="BZ295" i="2"/>
  <c r="BZ294" i="2"/>
  <c r="BZ293" i="2"/>
  <c r="BZ292" i="2"/>
  <c r="BZ291" i="2"/>
  <c r="BZ290" i="2"/>
  <c r="BZ289" i="2"/>
  <c r="BZ288" i="2"/>
  <c r="BZ287" i="2"/>
  <c r="BZ286" i="2"/>
  <c r="BZ285" i="2"/>
  <c r="BZ284" i="2"/>
  <c r="BZ283" i="2"/>
  <c r="BZ282" i="2"/>
  <c r="BZ281" i="2"/>
  <c r="BZ280" i="2"/>
  <c r="BZ279" i="2"/>
  <c r="BZ278" i="2"/>
  <c r="BZ277" i="2"/>
  <c r="BZ276" i="2"/>
  <c r="BZ275" i="2"/>
  <c r="BZ274" i="2"/>
  <c r="BZ273" i="2"/>
  <c r="BZ272" i="2"/>
  <c r="BZ271" i="2"/>
  <c r="BZ270" i="2"/>
  <c r="BZ269" i="2"/>
  <c r="BZ268" i="2"/>
  <c r="BZ267" i="2"/>
  <c r="BZ266" i="2"/>
  <c r="BZ265" i="2"/>
  <c r="BZ264" i="2"/>
  <c r="BZ263" i="2"/>
  <c r="BZ262" i="2"/>
  <c r="BZ261" i="2"/>
  <c r="BZ260" i="2"/>
  <c r="BZ259" i="2"/>
  <c r="BZ258" i="2"/>
  <c r="BZ257" i="2"/>
  <c r="BZ256" i="2"/>
  <c r="BZ255" i="2"/>
  <c r="BZ254" i="2"/>
  <c r="BZ253" i="2"/>
  <c r="BZ252" i="2"/>
  <c r="BZ251" i="2"/>
  <c r="BZ250" i="2"/>
  <c r="BZ249" i="2"/>
  <c r="BZ248" i="2"/>
  <c r="BZ247" i="2"/>
  <c r="BZ246" i="2"/>
  <c r="BZ245" i="2"/>
  <c r="BZ244" i="2"/>
  <c r="BZ243" i="2"/>
  <c r="BZ242" i="2"/>
  <c r="BZ241" i="2"/>
  <c r="BZ240" i="2"/>
  <c r="BZ239" i="2"/>
  <c r="BZ238" i="2"/>
  <c r="BZ237" i="2"/>
  <c r="BZ236" i="2"/>
  <c r="BZ235" i="2"/>
  <c r="BZ234" i="2"/>
  <c r="BZ233" i="2"/>
  <c r="BZ232" i="2"/>
  <c r="BZ231" i="2"/>
  <c r="BZ230" i="2"/>
  <c r="BZ229" i="2"/>
  <c r="BZ228" i="2"/>
  <c r="BZ227" i="2"/>
  <c r="BZ226" i="2"/>
  <c r="BZ225" i="2"/>
  <c r="BZ224" i="2"/>
  <c r="BZ223" i="2"/>
  <c r="BZ222" i="2"/>
  <c r="BZ221" i="2"/>
  <c r="BZ220" i="2"/>
  <c r="BZ219" i="2"/>
  <c r="BZ218" i="2"/>
  <c r="BZ217" i="2"/>
  <c r="BZ216" i="2"/>
  <c r="BZ215" i="2"/>
  <c r="BZ214" i="2"/>
  <c r="BZ213" i="2"/>
  <c r="BZ212" i="2"/>
  <c r="BZ211" i="2"/>
  <c r="BZ210" i="2"/>
  <c r="BZ209" i="2"/>
  <c r="BZ208" i="2"/>
  <c r="BZ207" i="2"/>
  <c r="BZ206" i="2"/>
  <c r="BZ205" i="2"/>
  <c r="BZ204" i="2"/>
  <c r="BZ203" i="2"/>
  <c r="BZ202" i="2"/>
  <c r="BZ201" i="2"/>
  <c r="BZ200" i="2"/>
  <c r="BZ199" i="2"/>
  <c r="BZ198" i="2"/>
  <c r="BZ197" i="2"/>
  <c r="BZ196" i="2"/>
  <c r="BZ195" i="2"/>
  <c r="BZ194" i="2"/>
  <c r="BZ193" i="2"/>
  <c r="BZ192" i="2"/>
  <c r="BZ191" i="2"/>
  <c r="BZ190" i="2"/>
  <c r="BZ189" i="2"/>
  <c r="BZ188" i="2"/>
  <c r="BZ187" i="2"/>
  <c r="BZ186" i="2"/>
  <c r="BZ185" i="2"/>
  <c r="BZ184" i="2"/>
  <c r="BZ183" i="2"/>
  <c r="BZ182" i="2"/>
  <c r="BZ181" i="2"/>
  <c r="BZ180" i="2"/>
  <c r="BZ179" i="2"/>
  <c r="BZ178" i="2"/>
  <c r="BZ177" i="2"/>
  <c r="BZ176" i="2"/>
  <c r="BZ175" i="2"/>
  <c r="BZ174" i="2"/>
  <c r="BZ173" i="2"/>
  <c r="BZ172" i="2"/>
  <c r="BZ171" i="2"/>
  <c r="BZ170" i="2"/>
  <c r="BZ169" i="2"/>
  <c r="BZ168" i="2"/>
  <c r="BZ167" i="2"/>
  <c r="BZ166" i="2"/>
  <c r="BZ165" i="2"/>
  <c r="BZ164" i="2"/>
  <c r="BZ163" i="2"/>
  <c r="BZ162" i="2"/>
  <c r="BZ161" i="2"/>
  <c r="BZ160" i="2"/>
  <c r="BZ159" i="2"/>
  <c r="BZ158" i="2"/>
  <c r="BZ157" i="2"/>
  <c r="BZ156" i="2"/>
  <c r="BZ155" i="2"/>
  <c r="BZ154" i="2"/>
  <c r="BZ153" i="2"/>
  <c r="BZ152" i="2"/>
  <c r="BZ151" i="2"/>
  <c r="BZ150" i="2"/>
  <c r="BZ149" i="2"/>
  <c r="BZ148" i="2"/>
  <c r="BZ147" i="2"/>
  <c r="BZ146" i="2"/>
  <c r="BZ145" i="2"/>
  <c r="BZ144" i="2"/>
  <c r="BZ143" i="2"/>
  <c r="BZ142" i="2"/>
  <c r="BZ141" i="2"/>
  <c r="BZ140" i="2"/>
  <c r="BZ139" i="2"/>
  <c r="BZ138" i="2"/>
  <c r="BZ137" i="2"/>
  <c r="BZ136" i="2"/>
  <c r="BZ135" i="2"/>
  <c r="BZ134" i="2"/>
  <c r="BZ133" i="2"/>
  <c r="BZ132" i="2"/>
  <c r="BZ131" i="2"/>
  <c r="BZ130" i="2"/>
  <c r="BZ129" i="2"/>
  <c r="BZ128" i="2"/>
  <c r="BZ127" i="2"/>
  <c r="BZ126" i="2"/>
  <c r="BZ125" i="2"/>
  <c r="BZ124" i="2"/>
  <c r="BZ123" i="2"/>
  <c r="BZ122" i="2"/>
  <c r="BZ121" i="2"/>
  <c r="BZ120" i="2"/>
  <c r="BZ119" i="2"/>
  <c r="BZ118" i="2"/>
  <c r="BZ117" i="2"/>
  <c r="BZ116" i="2"/>
  <c r="BZ115" i="2"/>
  <c r="BZ114" i="2"/>
  <c r="BZ113" i="2"/>
  <c r="BZ112" i="2"/>
  <c r="BZ111" i="2"/>
  <c r="BZ110" i="2"/>
  <c r="BZ109" i="2"/>
  <c r="BZ108" i="2"/>
  <c r="BZ107" i="2"/>
  <c r="BZ106" i="2"/>
  <c r="BZ105" i="2"/>
  <c r="BZ104" i="2"/>
  <c r="BZ103" i="2"/>
  <c r="BZ102" i="2"/>
  <c r="BZ101" i="2"/>
  <c r="BZ100" i="2"/>
  <c r="BZ99" i="2"/>
  <c r="BZ98" i="2"/>
  <c r="BZ97" i="2"/>
  <c r="BZ96" i="2"/>
  <c r="BZ95" i="2"/>
  <c r="BZ94" i="2"/>
  <c r="BZ93" i="2"/>
  <c r="BZ92" i="2"/>
  <c r="BZ91" i="2"/>
  <c r="BZ90" i="2"/>
  <c r="BZ89" i="2"/>
  <c r="BZ88" i="2"/>
  <c r="BZ87" i="2"/>
  <c r="BZ86" i="2"/>
  <c r="BZ85" i="2"/>
  <c r="BZ84" i="2"/>
  <c r="BZ83" i="2"/>
  <c r="BZ82" i="2"/>
  <c r="BZ81" i="2"/>
  <c r="BZ80" i="2"/>
  <c r="BZ79" i="2"/>
  <c r="BZ78" i="2"/>
  <c r="BZ77" i="2"/>
  <c r="BZ76" i="2"/>
  <c r="BZ75" i="2"/>
  <c r="BZ74" i="2"/>
  <c r="BZ73" i="2"/>
  <c r="BZ72" i="2"/>
  <c r="BZ71" i="2"/>
  <c r="BZ70" i="2"/>
  <c r="BZ69" i="2"/>
  <c r="BZ68" i="2"/>
  <c r="BZ67" i="2"/>
  <c r="BZ66" i="2"/>
  <c r="BZ65" i="2"/>
  <c r="BZ64" i="2"/>
  <c r="BZ63" i="2"/>
  <c r="BZ62" i="2"/>
  <c r="BZ61" i="2"/>
  <c r="BZ60" i="2"/>
  <c r="BZ59" i="2"/>
  <c r="BZ58" i="2"/>
  <c r="BZ57" i="2"/>
  <c r="BZ56" i="2"/>
  <c r="BZ55" i="2"/>
  <c r="BZ54" i="2"/>
  <c r="BZ53" i="2"/>
  <c r="BZ52" i="2"/>
  <c r="BZ51" i="2"/>
  <c r="BZ50" i="2"/>
  <c r="BZ49" i="2"/>
  <c r="BZ48" i="2"/>
  <c r="BZ47" i="2"/>
  <c r="BZ46" i="2"/>
  <c r="BZ45" i="2"/>
  <c r="BZ44" i="2"/>
  <c r="BZ43" i="2"/>
  <c r="BZ42" i="2"/>
  <c r="BZ41" i="2"/>
  <c r="BZ40" i="2"/>
  <c r="BZ39" i="2"/>
  <c r="BZ38" i="2"/>
  <c r="BZ37" i="2"/>
  <c r="BZ36" i="2"/>
  <c r="BZ35" i="2"/>
  <c r="BZ34" i="2"/>
  <c r="BZ33" i="2"/>
  <c r="BZ32" i="2"/>
  <c r="BZ31" i="2"/>
  <c r="BZ30" i="2"/>
  <c r="BZ29" i="2"/>
  <c r="BZ28" i="2"/>
  <c r="BZ27" i="2"/>
  <c r="BZ26" i="2"/>
  <c r="BZ25" i="2"/>
  <c r="BZ24" i="2"/>
  <c r="BZ23" i="2"/>
  <c r="BZ22" i="2"/>
  <c r="BZ21" i="2"/>
  <c r="BZ20" i="2"/>
  <c r="BZ19" i="2"/>
  <c r="BZ18" i="2"/>
  <c r="BZ17" i="2"/>
  <c r="BZ16" i="2"/>
  <c r="BZ15" i="2"/>
  <c r="BZ14" i="2"/>
  <c r="BZ13" i="2"/>
  <c r="BZ12" i="2"/>
  <c r="BZ11" i="2"/>
  <c r="BZ10" i="2"/>
  <c r="BZ9" i="2"/>
  <c r="BZ8" i="2"/>
  <c r="BZ7" i="2"/>
  <c r="BZ6" i="2"/>
  <c r="BZ5" i="2"/>
  <c r="BZ4" i="2"/>
  <c r="BZ3" i="2"/>
  <c r="BW402" i="2"/>
  <c r="BW401" i="2"/>
  <c r="BW400" i="2"/>
  <c r="BW399" i="2"/>
  <c r="BW398" i="2"/>
  <c r="BW397" i="2"/>
  <c r="BW396" i="2"/>
  <c r="BW395" i="2"/>
  <c r="BW394" i="2"/>
  <c r="BW393" i="2"/>
  <c r="BW392" i="2"/>
  <c r="BW391" i="2"/>
  <c r="BW390" i="2"/>
  <c r="BW389" i="2"/>
  <c r="BW388" i="2"/>
  <c r="BW387" i="2"/>
  <c r="BW386" i="2"/>
  <c r="BW385" i="2"/>
  <c r="BW384" i="2"/>
  <c r="BW383" i="2"/>
  <c r="BW382" i="2"/>
  <c r="BW381" i="2"/>
  <c r="BW380" i="2"/>
  <c r="BW379" i="2"/>
  <c r="BW378" i="2"/>
  <c r="BW377" i="2"/>
  <c r="BW376" i="2"/>
  <c r="BW375" i="2"/>
  <c r="BW374" i="2"/>
  <c r="BW373" i="2"/>
  <c r="BW372" i="2"/>
  <c r="BW371" i="2"/>
  <c r="BW370" i="2"/>
  <c r="BW369" i="2"/>
  <c r="BW368" i="2"/>
  <c r="BW367" i="2"/>
  <c r="BW366" i="2"/>
  <c r="BW365" i="2"/>
  <c r="BW364" i="2"/>
  <c r="BW363" i="2"/>
  <c r="BW362" i="2"/>
  <c r="BW361" i="2"/>
  <c r="BW360" i="2"/>
  <c r="BW359" i="2"/>
  <c r="BW358" i="2"/>
  <c r="BW357" i="2"/>
  <c r="BW356" i="2"/>
  <c r="BW355" i="2"/>
  <c r="BW354" i="2"/>
  <c r="BW353" i="2"/>
  <c r="BW352" i="2"/>
  <c r="BW351" i="2"/>
  <c r="BW350" i="2"/>
  <c r="BW349" i="2"/>
  <c r="BW348" i="2"/>
  <c r="BW347" i="2"/>
  <c r="BW346" i="2"/>
  <c r="BW345" i="2"/>
  <c r="BW344" i="2"/>
  <c r="BW343" i="2"/>
  <c r="BW342" i="2"/>
  <c r="BW341" i="2"/>
  <c r="BW340" i="2"/>
  <c r="BW339" i="2"/>
  <c r="BW338" i="2"/>
  <c r="BW337" i="2"/>
  <c r="BW336" i="2"/>
  <c r="BW335" i="2"/>
  <c r="BW334" i="2"/>
  <c r="BW333" i="2"/>
  <c r="BW332" i="2"/>
  <c r="BW331" i="2"/>
  <c r="BW330" i="2"/>
  <c r="BW329" i="2"/>
  <c r="BW328" i="2"/>
  <c r="BW327" i="2"/>
  <c r="BW326" i="2"/>
  <c r="BW325" i="2"/>
  <c r="BW324" i="2"/>
  <c r="BW323" i="2"/>
  <c r="BW322" i="2"/>
  <c r="BW321" i="2"/>
  <c r="BW320" i="2"/>
  <c r="BW319" i="2"/>
  <c r="BW318" i="2"/>
  <c r="BW317" i="2"/>
  <c r="BW316" i="2"/>
  <c r="BW315" i="2"/>
  <c r="BW314" i="2"/>
  <c r="BW313" i="2"/>
  <c r="BW312" i="2"/>
  <c r="BW311" i="2"/>
  <c r="BW310" i="2"/>
  <c r="BW309" i="2"/>
  <c r="BW308" i="2"/>
  <c r="BW307" i="2"/>
  <c r="BW306" i="2"/>
  <c r="BW305" i="2"/>
  <c r="BW304" i="2"/>
  <c r="BW303" i="2"/>
  <c r="BW302" i="2"/>
  <c r="BW301" i="2"/>
  <c r="BW300" i="2"/>
  <c r="BW299" i="2"/>
  <c r="BW298" i="2"/>
  <c r="BW297" i="2"/>
  <c r="BW296" i="2"/>
  <c r="BW295" i="2"/>
  <c r="BW294" i="2"/>
  <c r="BW293" i="2"/>
  <c r="BW292" i="2"/>
  <c r="BW291" i="2"/>
  <c r="BW290" i="2"/>
  <c r="BW289" i="2"/>
  <c r="BW288" i="2"/>
  <c r="BW287" i="2"/>
  <c r="BW286" i="2"/>
  <c r="BW285" i="2"/>
  <c r="BW284" i="2"/>
  <c r="BW283" i="2"/>
  <c r="BW282" i="2"/>
  <c r="BW281" i="2"/>
  <c r="BW280" i="2"/>
  <c r="BW279" i="2"/>
  <c r="BW278" i="2"/>
  <c r="BW277" i="2"/>
  <c r="BW276" i="2"/>
  <c r="BW275" i="2"/>
  <c r="BW274" i="2"/>
  <c r="BW273" i="2"/>
  <c r="BW272" i="2"/>
  <c r="BW271" i="2"/>
  <c r="BW270" i="2"/>
  <c r="BW269" i="2"/>
  <c r="BW268" i="2"/>
  <c r="BW267" i="2"/>
  <c r="BW266" i="2"/>
  <c r="BW265" i="2"/>
  <c r="BW264" i="2"/>
  <c r="BW263" i="2"/>
  <c r="BW262" i="2"/>
  <c r="BW261" i="2"/>
  <c r="BW260" i="2"/>
  <c r="BW259" i="2"/>
  <c r="BW258" i="2"/>
  <c r="BW257" i="2"/>
  <c r="BW256" i="2"/>
  <c r="BW255" i="2"/>
  <c r="BW254" i="2"/>
  <c r="BW253" i="2"/>
  <c r="BW252" i="2"/>
  <c r="BW251" i="2"/>
  <c r="BW250" i="2"/>
  <c r="BW249" i="2"/>
  <c r="BW248" i="2"/>
  <c r="BW247" i="2"/>
  <c r="BW246" i="2"/>
  <c r="BW245" i="2"/>
  <c r="BW244" i="2"/>
  <c r="BW243" i="2"/>
  <c r="BW242" i="2"/>
  <c r="BW241" i="2"/>
  <c r="BW240" i="2"/>
  <c r="BW239" i="2"/>
  <c r="BW238" i="2"/>
  <c r="BW237" i="2"/>
  <c r="BW236" i="2"/>
  <c r="BW235" i="2"/>
  <c r="BW234" i="2"/>
  <c r="BW233" i="2"/>
  <c r="BW232" i="2"/>
  <c r="BW231" i="2"/>
  <c r="BW230" i="2"/>
  <c r="BW229" i="2"/>
  <c r="BW228" i="2"/>
  <c r="BW227" i="2"/>
  <c r="BW226" i="2"/>
  <c r="BW225" i="2"/>
  <c r="BW224" i="2"/>
  <c r="BW223" i="2"/>
  <c r="BW222" i="2"/>
  <c r="BW221" i="2"/>
  <c r="BW220" i="2"/>
  <c r="BW219" i="2"/>
  <c r="BW218" i="2"/>
  <c r="BW217" i="2"/>
  <c r="BW216" i="2"/>
  <c r="BW215" i="2"/>
  <c r="BW214" i="2"/>
  <c r="BW213" i="2"/>
  <c r="BW212" i="2"/>
  <c r="BW211" i="2"/>
  <c r="BW210" i="2"/>
  <c r="BW209" i="2"/>
  <c r="BW208" i="2"/>
  <c r="BW207" i="2"/>
  <c r="BW206" i="2"/>
  <c r="BW205" i="2"/>
  <c r="BW204" i="2"/>
  <c r="BW203" i="2"/>
  <c r="BW202" i="2"/>
  <c r="BW201" i="2"/>
  <c r="BW200" i="2"/>
  <c r="BW199" i="2"/>
  <c r="BW198" i="2"/>
  <c r="BW197" i="2"/>
  <c r="BW196" i="2"/>
  <c r="BW195" i="2"/>
  <c r="BW194" i="2"/>
  <c r="BW193" i="2"/>
  <c r="BW192" i="2"/>
  <c r="BW191" i="2"/>
  <c r="BW190" i="2"/>
  <c r="BW189" i="2"/>
  <c r="BW188" i="2"/>
  <c r="BW187" i="2"/>
  <c r="BW186" i="2"/>
  <c r="BW185" i="2"/>
  <c r="BW184" i="2"/>
  <c r="BW183" i="2"/>
  <c r="BW182" i="2"/>
  <c r="BW181" i="2"/>
  <c r="BW180" i="2"/>
  <c r="BW179" i="2"/>
  <c r="BW178" i="2"/>
  <c r="BW177" i="2"/>
  <c r="BW176" i="2"/>
  <c r="BW175" i="2"/>
  <c r="BW174" i="2"/>
  <c r="BW173" i="2"/>
  <c r="BW172" i="2"/>
  <c r="BW171" i="2"/>
  <c r="BW170" i="2"/>
  <c r="BW169" i="2"/>
  <c r="BW168" i="2"/>
  <c r="BW167" i="2"/>
  <c r="BW166" i="2"/>
  <c r="BW165" i="2"/>
  <c r="BW164" i="2"/>
  <c r="BW163" i="2"/>
  <c r="BW162" i="2"/>
  <c r="BW161" i="2"/>
  <c r="BW160" i="2"/>
  <c r="BW159" i="2"/>
  <c r="BW158" i="2"/>
  <c r="BW157" i="2"/>
  <c r="BW156" i="2"/>
  <c r="BW155" i="2"/>
  <c r="BW154" i="2"/>
  <c r="BW153" i="2"/>
  <c r="BW152" i="2"/>
  <c r="BW151" i="2"/>
  <c r="BW150" i="2"/>
  <c r="BW149" i="2"/>
  <c r="BW148" i="2"/>
  <c r="BW147" i="2"/>
  <c r="BW146" i="2"/>
  <c r="BW145" i="2"/>
  <c r="BW144" i="2"/>
  <c r="BW143" i="2"/>
  <c r="BW142" i="2"/>
  <c r="BW141" i="2"/>
  <c r="BW140" i="2"/>
  <c r="BW139" i="2"/>
  <c r="BW138" i="2"/>
  <c r="BW137" i="2"/>
  <c r="BW136" i="2"/>
  <c r="BW135" i="2"/>
  <c r="BW134" i="2"/>
  <c r="BW133" i="2"/>
  <c r="BW132" i="2"/>
  <c r="BW131" i="2"/>
  <c r="BW130" i="2"/>
  <c r="BW129" i="2"/>
  <c r="BW128" i="2"/>
  <c r="BW127" i="2"/>
  <c r="BW126" i="2"/>
  <c r="BW125" i="2"/>
  <c r="BW124" i="2"/>
  <c r="BW123" i="2"/>
  <c r="BW122" i="2"/>
  <c r="BW121" i="2"/>
  <c r="BW120" i="2"/>
  <c r="BW119" i="2"/>
  <c r="BW118" i="2"/>
  <c r="BW117" i="2"/>
  <c r="BW116" i="2"/>
  <c r="BW115" i="2"/>
  <c r="BW114" i="2"/>
  <c r="BW113" i="2"/>
  <c r="BW112" i="2"/>
  <c r="BW111" i="2"/>
  <c r="BW110" i="2"/>
  <c r="BW109" i="2"/>
  <c r="BW108" i="2"/>
  <c r="BW107" i="2"/>
  <c r="BW106" i="2"/>
  <c r="BW105" i="2"/>
  <c r="BW104" i="2"/>
  <c r="BW103" i="2"/>
  <c r="BW102" i="2"/>
  <c r="BW101" i="2"/>
  <c r="BW100" i="2"/>
  <c r="BW99" i="2"/>
  <c r="BW98" i="2"/>
  <c r="BW97" i="2"/>
  <c r="BW96" i="2"/>
  <c r="BW95" i="2"/>
  <c r="BW94" i="2"/>
  <c r="BW93" i="2"/>
  <c r="BW92" i="2"/>
  <c r="BW91" i="2"/>
  <c r="BW90" i="2"/>
  <c r="BW89" i="2"/>
  <c r="BW88" i="2"/>
  <c r="BW87" i="2"/>
  <c r="BW86" i="2"/>
  <c r="BW85" i="2"/>
  <c r="BW84" i="2"/>
  <c r="BW83" i="2"/>
  <c r="BW82" i="2"/>
  <c r="BW81" i="2"/>
  <c r="BW80" i="2"/>
  <c r="BW79" i="2"/>
  <c r="BW78" i="2"/>
  <c r="BW77" i="2"/>
  <c r="BW76" i="2"/>
  <c r="BW75" i="2"/>
  <c r="BW74" i="2"/>
  <c r="BW73" i="2"/>
  <c r="BW72" i="2"/>
  <c r="BW71" i="2"/>
  <c r="BW70" i="2"/>
  <c r="BW69" i="2"/>
  <c r="BW68" i="2"/>
  <c r="BW67" i="2"/>
  <c r="BW66" i="2"/>
  <c r="BW65" i="2"/>
  <c r="BW64" i="2"/>
  <c r="BW63" i="2"/>
  <c r="BW62" i="2"/>
  <c r="BW61" i="2"/>
  <c r="BW60" i="2"/>
  <c r="BW59" i="2"/>
  <c r="BW58" i="2"/>
  <c r="BW57" i="2"/>
  <c r="BW56" i="2"/>
  <c r="BW55" i="2"/>
  <c r="BW54" i="2"/>
  <c r="BW53" i="2"/>
  <c r="BW52" i="2"/>
  <c r="BW51" i="2"/>
  <c r="BW50" i="2"/>
  <c r="BW49" i="2"/>
  <c r="BW48" i="2"/>
  <c r="BW47" i="2"/>
  <c r="BW46" i="2"/>
  <c r="BW45" i="2"/>
  <c r="BW44" i="2"/>
  <c r="BW43" i="2"/>
  <c r="BW42" i="2"/>
  <c r="BW41" i="2"/>
  <c r="BW40" i="2"/>
  <c r="BW39" i="2"/>
  <c r="BW38" i="2"/>
  <c r="BW37" i="2"/>
  <c r="BW36" i="2"/>
  <c r="BW35" i="2"/>
  <c r="BW34" i="2"/>
  <c r="BW33" i="2"/>
  <c r="BW32" i="2"/>
  <c r="BW31" i="2"/>
  <c r="BW30" i="2"/>
  <c r="BW29" i="2"/>
  <c r="BW28" i="2"/>
  <c r="BW27" i="2"/>
  <c r="BW26" i="2"/>
  <c r="BW25" i="2"/>
  <c r="BW24" i="2"/>
  <c r="BW23" i="2"/>
  <c r="BW22" i="2"/>
  <c r="BW21" i="2"/>
  <c r="BW20" i="2"/>
  <c r="BW19" i="2"/>
  <c r="BW18" i="2"/>
  <c r="BW17" i="2"/>
  <c r="BW16" i="2"/>
  <c r="BW15" i="2"/>
  <c r="BW14" i="2"/>
  <c r="BW13" i="2"/>
  <c r="BW12" i="2"/>
  <c r="BW11" i="2"/>
  <c r="BW10" i="2"/>
  <c r="BW9" i="2"/>
  <c r="BW8" i="2"/>
  <c r="BW7" i="2"/>
  <c r="BW6" i="2"/>
  <c r="BW5" i="2"/>
  <c r="BW4" i="2"/>
  <c r="BW3" i="2"/>
  <c r="BT402" i="2"/>
  <c r="BT401" i="2"/>
  <c r="BT400" i="2"/>
  <c r="BT399" i="2"/>
  <c r="BT398" i="2"/>
  <c r="BT397" i="2"/>
  <c r="BT396" i="2"/>
  <c r="BT395" i="2"/>
  <c r="BT394" i="2"/>
  <c r="BT393" i="2"/>
  <c r="BT392" i="2"/>
  <c r="BT391" i="2"/>
  <c r="BT390" i="2"/>
  <c r="BT389" i="2"/>
  <c r="BT388" i="2"/>
  <c r="BT387" i="2"/>
  <c r="BT386" i="2"/>
  <c r="BT385" i="2"/>
  <c r="BT384" i="2"/>
  <c r="BT383" i="2"/>
  <c r="BT382" i="2"/>
  <c r="BT381" i="2"/>
  <c r="BT380" i="2"/>
  <c r="BT379" i="2"/>
  <c r="BT378" i="2"/>
  <c r="BT377" i="2"/>
  <c r="BT376" i="2"/>
  <c r="BT375" i="2"/>
  <c r="BT374" i="2"/>
  <c r="BT373" i="2"/>
  <c r="BT372" i="2"/>
  <c r="BT371" i="2"/>
  <c r="BT370" i="2"/>
  <c r="BT369" i="2"/>
  <c r="BT368" i="2"/>
  <c r="BT367" i="2"/>
  <c r="BT366" i="2"/>
  <c r="BT365" i="2"/>
  <c r="BT364" i="2"/>
  <c r="BT363" i="2"/>
  <c r="BT362" i="2"/>
  <c r="BT361" i="2"/>
  <c r="BT360" i="2"/>
  <c r="BT359" i="2"/>
  <c r="BT358" i="2"/>
  <c r="BT357" i="2"/>
  <c r="BT356" i="2"/>
  <c r="BT355" i="2"/>
  <c r="BT354" i="2"/>
  <c r="BT353" i="2"/>
  <c r="BT352" i="2"/>
  <c r="BT351" i="2"/>
  <c r="BT350" i="2"/>
  <c r="BT349" i="2"/>
  <c r="BT348" i="2"/>
  <c r="BT347" i="2"/>
  <c r="BT346" i="2"/>
  <c r="BT345" i="2"/>
  <c r="BT344" i="2"/>
  <c r="BT343" i="2"/>
  <c r="BT342" i="2"/>
  <c r="BT341" i="2"/>
  <c r="BT340" i="2"/>
  <c r="BT339" i="2"/>
  <c r="BT338" i="2"/>
  <c r="BT337" i="2"/>
  <c r="BT336" i="2"/>
  <c r="BT335" i="2"/>
  <c r="BT334" i="2"/>
  <c r="BT333" i="2"/>
  <c r="BT332" i="2"/>
  <c r="BT331" i="2"/>
  <c r="BT330" i="2"/>
  <c r="BT329" i="2"/>
  <c r="BT328" i="2"/>
  <c r="BT327" i="2"/>
  <c r="BT326" i="2"/>
  <c r="BT325" i="2"/>
  <c r="BT324" i="2"/>
  <c r="BT323" i="2"/>
  <c r="BT322" i="2"/>
  <c r="BT321" i="2"/>
  <c r="BT320" i="2"/>
  <c r="BT319" i="2"/>
  <c r="BT318" i="2"/>
  <c r="BT317" i="2"/>
  <c r="BT316" i="2"/>
  <c r="BT315" i="2"/>
  <c r="BT314" i="2"/>
  <c r="BT313" i="2"/>
  <c r="BT312" i="2"/>
  <c r="BT311" i="2"/>
  <c r="BT310" i="2"/>
  <c r="BT309" i="2"/>
  <c r="BT308" i="2"/>
  <c r="BT307" i="2"/>
  <c r="BT306" i="2"/>
  <c r="BT305" i="2"/>
  <c r="BT304" i="2"/>
  <c r="BT303" i="2"/>
  <c r="BT302" i="2"/>
  <c r="BT301" i="2"/>
  <c r="BT300" i="2"/>
  <c r="BT299" i="2"/>
  <c r="BT298" i="2"/>
  <c r="BT297" i="2"/>
  <c r="BT296" i="2"/>
  <c r="BT295" i="2"/>
  <c r="BT294" i="2"/>
  <c r="BT293" i="2"/>
  <c r="BT292" i="2"/>
  <c r="BT291" i="2"/>
  <c r="BT290" i="2"/>
  <c r="BT289" i="2"/>
  <c r="BT288" i="2"/>
  <c r="BT287" i="2"/>
  <c r="BT286" i="2"/>
  <c r="BT285" i="2"/>
  <c r="BT284" i="2"/>
  <c r="BT283" i="2"/>
  <c r="BT282" i="2"/>
  <c r="BT281" i="2"/>
  <c r="BT280" i="2"/>
  <c r="BT279" i="2"/>
  <c r="BT278" i="2"/>
  <c r="BT277" i="2"/>
  <c r="BT276" i="2"/>
  <c r="BT275" i="2"/>
  <c r="BT274" i="2"/>
  <c r="BT273" i="2"/>
  <c r="BT272" i="2"/>
  <c r="BT271" i="2"/>
  <c r="BT270" i="2"/>
  <c r="BT269" i="2"/>
  <c r="BT268" i="2"/>
  <c r="BT267" i="2"/>
  <c r="BT266" i="2"/>
  <c r="BT265" i="2"/>
  <c r="BT264" i="2"/>
  <c r="BT263" i="2"/>
  <c r="BT262" i="2"/>
  <c r="BT261" i="2"/>
  <c r="BT260" i="2"/>
  <c r="BT259" i="2"/>
  <c r="BT258" i="2"/>
  <c r="BT257" i="2"/>
  <c r="BT256" i="2"/>
  <c r="BT255" i="2"/>
  <c r="BT254" i="2"/>
  <c r="BT253" i="2"/>
  <c r="BT252" i="2"/>
  <c r="BT251" i="2"/>
  <c r="BT250" i="2"/>
  <c r="BT249" i="2"/>
  <c r="BT248" i="2"/>
  <c r="BT247" i="2"/>
  <c r="BT246" i="2"/>
  <c r="BT245" i="2"/>
  <c r="BT244" i="2"/>
  <c r="BT243" i="2"/>
  <c r="BT242" i="2"/>
  <c r="BT241" i="2"/>
  <c r="BT240" i="2"/>
  <c r="BT239" i="2"/>
  <c r="BT238" i="2"/>
  <c r="BT237" i="2"/>
  <c r="BT236" i="2"/>
  <c r="BT235" i="2"/>
  <c r="BT234" i="2"/>
  <c r="BT233" i="2"/>
  <c r="BT232" i="2"/>
  <c r="BT231" i="2"/>
  <c r="BT230" i="2"/>
  <c r="BT229" i="2"/>
  <c r="BT228" i="2"/>
  <c r="BT227" i="2"/>
  <c r="BT226" i="2"/>
  <c r="BT225" i="2"/>
  <c r="BT224" i="2"/>
  <c r="BT223" i="2"/>
  <c r="BT222" i="2"/>
  <c r="BT221" i="2"/>
  <c r="BT220" i="2"/>
  <c r="BT219" i="2"/>
  <c r="BT218" i="2"/>
  <c r="BT217" i="2"/>
  <c r="BT216" i="2"/>
  <c r="BT215" i="2"/>
  <c r="BT214" i="2"/>
  <c r="BT213" i="2"/>
  <c r="BT212" i="2"/>
  <c r="BT211" i="2"/>
  <c r="BT210" i="2"/>
  <c r="BT209" i="2"/>
  <c r="BT208" i="2"/>
  <c r="BT207" i="2"/>
  <c r="BT206" i="2"/>
  <c r="BT205" i="2"/>
  <c r="BT204" i="2"/>
  <c r="BT203" i="2"/>
  <c r="BT202" i="2"/>
  <c r="BT201" i="2"/>
  <c r="BT200" i="2"/>
  <c r="BT199" i="2"/>
  <c r="BT198" i="2"/>
  <c r="BT197" i="2"/>
  <c r="BT196" i="2"/>
  <c r="BT195" i="2"/>
  <c r="BT194" i="2"/>
  <c r="BT193" i="2"/>
  <c r="BT192" i="2"/>
  <c r="BT191" i="2"/>
  <c r="BT190" i="2"/>
  <c r="BT189" i="2"/>
  <c r="BT188" i="2"/>
  <c r="BT187" i="2"/>
  <c r="BT186" i="2"/>
  <c r="BT185" i="2"/>
  <c r="BT184" i="2"/>
  <c r="BT183" i="2"/>
  <c r="BT182" i="2"/>
  <c r="BT181" i="2"/>
  <c r="BT180" i="2"/>
  <c r="BT179" i="2"/>
  <c r="BT178" i="2"/>
  <c r="BT177" i="2"/>
  <c r="BT176" i="2"/>
  <c r="BT175" i="2"/>
  <c r="BT174" i="2"/>
  <c r="BT173" i="2"/>
  <c r="BT172" i="2"/>
  <c r="BT171" i="2"/>
  <c r="BT170" i="2"/>
  <c r="BT169" i="2"/>
  <c r="BT168" i="2"/>
  <c r="BT167" i="2"/>
  <c r="BT166" i="2"/>
  <c r="BT165" i="2"/>
  <c r="BT164" i="2"/>
  <c r="BT163" i="2"/>
  <c r="BT162" i="2"/>
  <c r="BT161" i="2"/>
  <c r="BT160" i="2"/>
  <c r="BT159" i="2"/>
  <c r="BT158" i="2"/>
  <c r="BT157" i="2"/>
  <c r="BT156" i="2"/>
  <c r="BT155" i="2"/>
  <c r="BT154" i="2"/>
  <c r="BT153" i="2"/>
  <c r="BT152" i="2"/>
  <c r="BT151" i="2"/>
  <c r="BT150" i="2"/>
  <c r="BT149" i="2"/>
  <c r="BT148" i="2"/>
  <c r="BT147" i="2"/>
  <c r="BT146" i="2"/>
  <c r="BT145" i="2"/>
  <c r="BT144" i="2"/>
  <c r="BT143" i="2"/>
  <c r="BT142" i="2"/>
  <c r="BT141" i="2"/>
  <c r="BT140" i="2"/>
  <c r="BT139" i="2"/>
  <c r="BT138" i="2"/>
  <c r="BT137" i="2"/>
  <c r="BT136" i="2"/>
  <c r="BT135" i="2"/>
  <c r="BT134" i="2"/>
  <c r="BT133" i="2"/>
  <c r="BT132" i="2"/>
  <c r="BT131" i="2"/>
  <c r="BT130" i="2"/>
  <c r="BT129" i="2"/>
  <c r="BT128" i="2"/>
  <c r="BT127" i="2"/>
  <c r="BT126" i="2"/>
  <c r="BT125" i="2"/>
  <c r="BT124" i="2"/>
  <c r="BT123" i="2"/>
  <c r="BT122" i="2"/>
  <c r="BT121" i="2"/>
  <c r="BT120" i="2"/>
  <c r="BT119" i="2"/>
  <c r="BT118" i="2"/>
  <c r="BT117" i="2"/>
  <c r="BT116" i="2"/>
  <c r="BT115" i="2"/>
  <c r="BT114" i="2"/>
  <c r="BT113" i="2"/>
  <c r="BT112" i="2"/>
  <c r="BT111" i="2"/>
  <c r="BT110" i="2"/>
  <c r="BT109" i="2"/>
  <c r="BT108" i="2"/>
  <c r="BT107" i="2"/>
  <c r="BT106" i="2"/>
  <c r="BT105" i="2"/>
  <c r="BT104" i="2"/>
  <c r="BT103" i="2"/>
  <c r="BT102" i="2"/>
  <c r="BT101" i="2"/>
  <c r="BT100" i="2"/>
  <c r="BT99" i="2"/>
  <c r="BT98" i="2"/>
  <c r="BT97" i="2"/>
  <c r="BT96" i="2"/>
  <c r="BT95" i="2"/>
  <c r="BT94" i="2"/>
  <c r="BT93" i="2"/>
  <c r="BT92" i="2"/>
  <c r="BT91" i="2"/>
  <c r="BT90" i="2"/>
  <c r="BT89" i="2"/>
  <c r="BT88" i="2"/>
  <c r="BT87" i="2"/>
  <c r="BT86" i="2"/>
  <c r="BT85" i="2"/>
  <c r="BT84" i="2"/>
  <c r="BT83" i="2"/>
  <c r="BT82" i="2"/>
  <c r="BT81" i="2"/>
  <c r="BT80" i="2"/>
  <c r="BT79" i="2"/>
  <c r="BT78" i="2"/>
  <c r="BT77" i="2"/>
  <c r="BT76" i="2"/>
  <c r="BT75" i="2"/>
  <c r="BT74" i="2"/>
  <c r="BT73" i="2"/>
  <c r="BT72" i="2"/>
  <c r="BT71" i="2"/>
  <c r="BT70" i="2"/>
  <c r="BT69" i="2"/>
  <c r="BT68" i="2"/>
  <c r="BT67" i="2"/>
  <c r="BT66" i="2"/>
  <c r="BT65" i="2"/>
  <c r="BT64" i="2"/>
  <c r="BT63" i="2"/>
  <c r="BT62" i="2"/>
  <c r="BT61" i="2"/>
  <c r="BT60" i="2"/>
  <c r="BT59" i="2"/>
  <c r="BT58" i="2"/>
  <c r="BT57" i="2"/>
  <c r="BT56" i="2"/>
  <c r="BT55" i="2"/>
  <c r="BT54" i="2"/>
  <c r="BT53" i="2"/>
  <c r="BT52" i="2"/>
  <c r="BT51" i="2"/>
  <c r="BT50" i="2"/>
  <c r="BT49" i="2"/>
  <c r="BT48" i="2"/>
  <c r="BT47" i="2"/>
  <c r="BT46" i="2"/>
  <c r="BT45" i="2"/>
  <c r="BT44" i="2"/>
  <c r="BT43" i="2"/>
  <c r="BT42" i="2"/>
  <c r="BT41" i="2"/>
  <c r="BT40" i="2"/>
  <c r="BT39" i="2"/>
  <c r="BT38" i="2"/>
  <c r="BT37" i="2"/>
  <c r="BT36" i="2"/>
  <c r="BT35" i="2"/>
  <c r="BT34" i="2"/>
  <c r="BT33" i="2"/>
  <c r="BT32" i="2"/>
  <c r="BT31" i="2"/>
  <c r="BT30" i="2"/>
  <c r="BT29" i="2"/>
  <c r="BT28" i="2"/>
  <c r="BT27" i="2"/>
  <c r="BT26" i="2"/>
  <c r="BT25" i="2"/>
  <c r="BT24" i="2"/>
  <c r="BT23" i="2"/>
  <c r="BT22" i="2"/>
  <c r="BT21" i="2"/>
  <c r="BT20" i="2"/>
  <c r="BT19" i="2"/>
  <c r="BT18" i="2"/>
  <c r="BT17" i="2"/>
  <c r="BT16" i="2"/>
  <c r="BT15" i="2"/>
  <c r="BT14" i="2"/>
  <c r="BT13" i="2"/>
  <c r="BT12" i="2"/>
  <c r="BT11" i="2"/>
  <c r="BT10" i="2"/>
  <c r="BT9" i="2"/>
  <c r="BT8" i="2"/>
  <c r="BT7" i="2"/>
  <c r="BT6" i="2"/>
  <c r="BT5" i="2"/>
  <c r="BT4" i="2"/>
  <c r="BT3" i="2"/>
  <c r="BQ402" i="2"/>
  <c r="BQ401" i="2"/>
  <c r="BQ400" i="2"/>
  <c r="BQ399" i="2"/>
  <c r="BQ398" i="2"/>
  <c r="BQ397" i="2"/>
  <c r="BQ396" i="2"/>
  <c r="BQ395" i="2"/>
  <c r="BQ394" i="2"/>
  <c r="BQ393" i="2"/>
  <c r="BQ392" i="2"/>
  <c r="BQ391" i="2"/>
  <c r="BQ390" i="2"/>
  <c r="BQ389" i="2"/>
  <c r="BQ388" i="2"/>
  <c r="BQ387" i="2"/>
  <c r="BQ386" i="2"/>
  <c r="BQ385" i="2"/>
  <c r="BQ384" i="2"/>
  <c r="BQ383" i="2"/>
  <c r="BQ382" i="2"/>
  <c r="BQ381" i="2"/>
  <c r="BQ380" i="2"/>
  <c r="BQ379" i="2"/>
  <c r="BQ378" i="2"/>
  <c r="BQ377" i="2"/>
  <c r="BQ376" i="2"/>
  <c r="BQ375" i="2"/>
  <c r="BQ374" i="2"/>
  <c r="BQ373" i="2"/>
  <c r="BQ372" i="2"/>
  <c r="BQ371" i="2"/>
  <c r="BQ370" i="2"/>
  <c r="BQ369" i="2"/>
  <c r="BQ368" i="2"/>
  <c r="BQ367" i="2"/>
  <c r="BQ366" i="2"/>
  <c r="BQ365" i="2"/>
  <c r="BQ364" i="2"/>
  <c r="BQ363" i="2"/>
  <c r="BQ362" i="2"/>
  <c r="BQ361" i="2"/>
  <c r="BQ360" i="2"/>
  <c r="BQ359" i="2"/>
  <c r="BQ358" i="2"/>
  <c r="BQ357" i="2"/>
  <c r="BQ356" i="2"/>
  <c r="BQ355" i="2"/>
  <c r="BQ354" i="2"/>
  <c r="BQ353" i="2"/>
  <c r="BQ352" i="2"/>
  <c r="BQ351" i="2"/>
  <c r="BQ350" i="2"/>
  <c r="BQ349" i="2"/>
  <c r="BQ348" i="2"/>
  <c r="BQ347" i="2"/>
  <c r="BQ346" i="2"/>
  <c r="BQ345" i="2"/>
  <c r="BQ344" i="2"/>
  <c r="BQ343" i="2"/>
  <c r="BQ342" i="2"/>
  <c r="BQ341" i="2"/>
  <c r="BQ340" i="2"/>
  <c r="BQ339" i="2"/>
  <c r="BQ338" i="2"/>
  <c r="BQ337" i="2"/>
  <c r="BQ336" i="2"/>
  <c r="BQ335" i="2"/>
  <c r="BQ334" i="2"/>
  <c r="BQ333" i="2"/>
  <c r="BQ332" i="2"/>
  <c r="BQ331" i="2"/>
  <c r="BQ330" i="2"/>
  <c r="BQ329" i="2"/>
  <c r="BQ328" i="2"/>
  <c r="BQ327" i="2"/>
  <c r="BQ326" i="2"/>
  <c r="BQ325" i="2"/>
  <c r="BQ324" i="2"/>
  <c r="BQ323" i="2"/>
  <c r="BQ322" i="2"/>
  <c r="BQ321" i="2"/>
  <c r="BQ320" i="2"/>
  <c r="BQ319" i="2"/>
  <c r="BQ318" i="2"/>
  <c r="BQ317" i="2"/>
  <c r="BQ316" i="2"/>
  <c r="BQ315" i="2"/>
  <c r="BQ314" i="2"/>
  <c r="BQ313" i="2"/>
  <c r="BQ312" i="2"/>
  <c r="BQ311" i="2"/>
  <c r="BQ310" i="2"/>
  <c r="BQ309" i="2"/>
  <c r="BQ308" i="2"/>
  <c r="BQ307" i="2"/>
  <c r="BQ306" i="2"/>
  <c r="BQ305" i="2"/>
  <c r="BQ304" i="2"/>
  <c r="BQ303" i="2"/>
  <c r="BQ302" i="2"/>
  <c r="BQ301" i="2"/>
  <c r="BQ300" i="2"/>
  <c r="BQ299" i="2"/>
  <c r="BQ298" i="2"/>
  <c r="BQ297" i="2"/>
  <c r="BQ296" i="2"/>
  <c r="BQ295" i="2"/>
  <c r="BQ294" i="2"/>
  <c r="BQ293" i="2"/>
  <c r="BQ292" i="2"/>
  <c r="BQ291" i="2"/>
  <c r="BQ290" i="2"/>
  <c r="BQ289" i="2"/>
  <c r="BQ288" i="2"/>
  <c r="BQ287" i="2"/>
  <c r="BQ286" i="2"/>
  <c r="BQ285" i="2"/>
  <c r="BQ284" i="2"/>
  <c r="BQ283" i="2"/>
  <c r="BQ282" i="2"/>
  <c r="BQ281" i="2"/>
  <c r="BQ280" i="2"/>
  <c r="BQ279" i="2"/>
  <c r="BQ278" i="2"/>
  <c r="BQ277" i="2"/>
  <c r="BQ276" i="2"/>
  <c r="BQ275" i="2"/>
  <c r="BQ274" i="2"/>
  <c r="BQ273" i="2"/>
  <c r="BQ272" i="2"/>
  <c r="BQ271" i="2"/>
  <c r="BQ270" i="2"/>
  <c r="BQ269" i="2"/>
  <c r="BQ268" i="2"/>
  <c r="BQ267" i="2"/>
  <c r="BQ266" i="2"/>
  <c r="BQ265" i="2"/>
  <c r="BQ264" i="2"/>
  <c r="BQ263" i="2"/>
  <c r="BQ262" i="2"/>
  <c r="BQ261" i="2"/>
  <c r="BQ260" i="2"/>
  <c r="BQ259" i="2"/>
  <c r="BQ258" i="2"/>
  <c r="BQ257" i="2"/>
  <c r="BQ256" i="2"/>
  <c r="BQ255" i="2"/>
  <c r="BQ254" i="2"/>
  <c r="BQ253" i="2"/>
  <c r="BQ252" i="2"/>
  <c r="BQ251" i="2"/>
  <c r="BQ250" i="2"/>
  <c r="BQ249" i="2"/>
  <c r="BQ248" i="2"/>
  <c r="BQ247" i="2"/>
  <c r="BQ246" i="2"/>
  <c r="BQ245" i="2"/>
  <c r="BQ244" i="2"/>
  <c r="BQ243" i="2"/>
  <c r="BQ242" i="2"/>
  <c r="BQ241" i="2"/>
  <c r="BQ240" i="2"/>
  <c r="BQ239" i="2"/>
  <c r="BQ238" i="2"/>
  <c r="BQ237" i="2"/>
  <c r="BQ236" i="2"/>
  <c r="BQ235" i="2"/>
  <c r="BQ234" i="2"/>
  <c r="BQ233" i="2"/>
  <c r="BQ232" i="2"/>
  <c r="BQ231" i="2"/>
  <c r="BQ230" i="2"/>
  <c r="BQ229" i="2"/>
  <c r="BQ228" i="2"/>
  <c r="BQ227" i="2"/>
  <c r="BQ226" i="2"/>
  <c r="BQ225" i="2"/>
  <c r="BQ224" i="2"/>
  <c r="BQ223" i="2"/>
  <c r="BQ222" i="2"/>
  <c r="BQ221" i="2"/>
  <c r="BQ220" i="2"/>
  <c r="BQ219" i="2"/>
  <c r="BQ218" i="2"/>
  <c r="BQ217" i="2"/>
  <c r="BQ216" i="2"/>
  <c r="BQ215" i="2"/>
  <c r="BQ214" i="2"/>
  <c r="BQ213" i="2"/>
  <c r="BQ212" i="2"/>
  <c r="BQ211" i="2"/>
  <c r="BQ210" i="2"/>
  <c r="BQ209" i="2"/>
  <c r="BQ208" i="2"/>
  <c r="BQ207" i="2"/>
  <c r="BQ206" i="2"/>
  <c r="BQ205" i="2"/>
  <c r="BQ204" i="2"/>
  <c r="BQ203" i="2"/>
  <c r="BQ202" i="2"/>
  <c r="BQ201" i="2"/>
  <c r="BQ200" i="2"/>
  <c r="BQ199" i="2"/>
  <c r="BQ198" i="2"/>
  <c r="BQ197" i="2"/>
  <c r="BQ196" i="2"/>
  <c r="BQ195" i="2"/>
  <c r="BQ194" i="2"/>
  <c r="BQ193" i="2"/>
  <c r="BQ192" i="2"/>
  <c r="BQ191" i="2"/>
  <c r="BQ190" i="2"/>
  <c r="BQ189" i="2"/>
  <c r="BQ188" i="2"/>
  <c r="BQ187" i="2"/>
  <c r="BQ186" i="2"/>
  <c r="BQ185" i="2"/>
  <c r="BQ184" i="2"/>
  <c r="BQ183" i="2"/>
  <c r="BQ182" i="2"/>
  <c r="BQ181" i="2"/>
  <c r="BQ180" i="2"/>
  <c r="BQ179" i="2"/>
  <c r="BQ178" i="2"/>
  <c r="BQ177" i="2"/>
  <c r="BQ176" i="2"/>
  <c r="BQ175" i="2"/>
  <c r="BQ174" i="2"/>
  <c r="BQ173" i="2"/>
  <c r="BQ172" i="2"/>
  <c r="BQ171" i="2"/>
  <c r="BQ170" i="2"/>
  <c r="BQ169" i="2"/>
  <c r="BQ168" i="2"/>
  <c r="BQ167" i="2"/>
  <c r="BQ166" i="2"/>
  <c r="BQ165" i="2"/>
  <c r="BQ164" i="2"/>
  <c r="BQ163" i="2"/>
  <c r="BQ162" i="2"/>
  <c r="BQ161" i="2"/>
  <c r="BQ160" i="2"/>
  <c r="BQ159" i="2"/>
  <c r="BQ158" i="2"/>
  <c r="BQ157" i="2"/>
  <c r="BQ156" i="2"/>
  <c r="BQ155" i="2"/>
  <c r="BQ154" i="2"/>
  <c r="BQ153" i="2"/>
  <c r="BQ152" i="2"/>
  <c r="BQ151" i="2"/>
  <c r="BQ150" i="2"/>
  <c r="BQ149" i="2"/>
  <c r="BQ148" i="2"/>
  <c r="BQ147" i="2"/>
  <c r="BQ146" i="2"/>
  <c r="BQ145" i="2"/>
  <c r="BQ144" i="2"/>
  <c r="BQ143" i="2"/>
  <c r="BQ142" i="2"/>
  <c r="BQ141" i="2"/>
  <c r="BQ140" i="2"/>
  <c r="BQ139" i="2"/>
  <c r="BQ138" i="2"/>
  <c r="BQ137" i="2"/>
  <c r="BQ136" i="2"/>
  <c r="BQ135" i="2"/>
  <c r="BQ134" i="2"/>
  <c r="BQ133" i="2"/>
  <c r="BQ132" i="2"/>
  <c r="BQ131" i="2"/>
  <c r="BQ130" i="2"/>
  <c r="BQ129" i="2"/>
  <c r="BQ128" i="2"/>
  <c r="BQ127" i="2"/>
  <c r="BQ126" i="2"/>
  <c r="BQ125" i="2"/>
  <c r="BQ124" i="2"/>
  <c r="BQ123" i="2"/>
  <c r="BQ122" i="2"/>
  <c r="BQ121" i="2"/>
  <c r="BQ120" i="2"/>
  <c r="BQ119" i="2"/>
  <c r="BQ118" i="2"/>
  <c r="BQ117" i="2"/>
  <c r="BQ116" i="2"/>
  <c r="BQ115" i="2"/>
  <c r="BQ114" i="2"/>
  <c r="BQ113" i="2"/>
  <c r="BQ112" i="2"/>
  <c r="BQ111" i="2"/>
  <c r="BQ110" i="2"/>
  <c r="BQ109" i="2"/>
  <c r="BQ108" i="2"/>
  <c r="BQ107" i="2"/>
  <c r="BQ106" i="2"/>
  <c r="BQ105" i="2"/>
  <c r="BQ104" i="2"/>
  <c r="BQ103" i="2"/>
  <c r="BQ102" i="2"/>
  <c r="BQ101" i="2"/>
  <c r="BQ100" i="2"/>
  <c r="BQ99" i="2"/>
  <c r="BQ98" i="2"/>
  <c r="BQ97" i="2"/>
  <c r="BQ96" i="2"/>
  <c r="BQ95" i="2"/>
  <c r="BQ94" i="2"/>
  <c r="BQ93" i="2"/>
  <c r="BQ92" i="2"/>
  <c r="BQ91" i="2"/>
  <c r="BQ90" i="2"/>
  <c r="BQ89" i="2"/>
  <c r="BQ88" i="2"/>
  <c r="BQ87" i="2"/>
  <c r="BQ86" i="2"/>
  <c r="BQ85" i="2"/>
  <c r="BQ84" i="2"/>
  <c r="BQ83" i="2"/>
  <c r="BQ82" i="2"/>
  <c r="BQ81" i="2"/>
  <c r="BQ80" i="2"/>
  <c r="BQ79" i="2"/>
  <c r="BQ78" i="2"/>
  <c r="BQ77" i="2"/>
  <c r="BQ76" i="2"/>
  <c r="BQ75" i="2"/>
  <c r="BQ74" i="2"/>
  <c r="BQ73" i="2"/>
  <c r="BQ72" i="2"/>
  <c r="BQ71" i="2"/>
  <c r="BQ70" i="2"/>
  <c r="BQ69" i="2"/>
  <c r="BQ68" i="2"/>
  <c r="BQ67" i="2"/>
  <c r="BQ66" i="2"/>
  <c r="BQ65" i="2"/>
  <c r="BQ64" i="2"/>
  <c r="BQ63" i="2"/>
  <c r="BQ62" i="2"/>
  <c r="BQ61" i="2"/>
  <c r="BQ60" i="2"/>
  <c r="BQ59" i="2"/>
  <c r="BQ58" i="2"/>
  <c r="BQ57" i="2"/>
  <c r="BQ56" i="2"/>
  <c r="BQ55" i="2"/>
  <c r="BQ54" i="2"/>
  <c r="BQ53" i="2"/>
  <c r="BQ52" i="2"/>
  <c r="BQ51" i="2"/>
  <c r="BQ50" i="2"/>
  <c r="BQ49" i="2"/>
  <c r="BQ48" i="2"/>
  <c r="BQ47" i="2"/>
  <c r="BQ46" i="2"/>
  <c r="BQ45" i="2"/>
  <c r="BQ44" i="2"/>
  <c r="BQ43" i="2"/>
  <c r="BQ42" i="2"/>
  <c r="BQ41" i="2"/>
  <c r="BQ40" i="2"/>
  <c r="BQ39" i="2"/>
  <c r="BQ38" i="2"/>
  <c r="BQ37" i="2"/>
  <c r="BQ36" i="2"/>
  <c r="BQ35" i="2"/>
  <c r="BQ34" i="2"/>
  <c r="BQ33" i="2"/>
  <c r="BQ32" i="2"/>
  <c r="BQ31" i="2"/>
  <c r="BQ30" i="2"/>
  <c r="BQ29" i="2"/>
  <c r="BQ28" i="2"/>
  <c r="BQ27" i="2"/>
  <c r="BQ26" i="2"/>
  <c r="BQ25" i="2"/>
  <c r="BQ24" i="2"/>
  <c r="BQ23" i="2"/>
  <c r="BQ22" i="2"/>
  <c r="BQ21" i="2"/>
  <c r="BQ20" i="2"/>
  <c r="BQ19" i="2"/>
  <c r="BQ18" i="2"/>
  <c r="BQ17" i="2"/>
  <c r="BQ16" i="2"/>
  <c r="BQ15" i="2"/>
  <c r="BQ14" i="2"/>
  <c r="BQ13" i="2"/>
  <c r="BQ12" i="2"/>
  <c r="BQ11" i="2"/>
  <c r="BQ10" i="2"/>
  <c r="BQ9" i="2"/>
  <c r="BQ8" i="2"/>
  <c r="BQ7" i="2"/>
  <c r="BQ6" i="2"/>
  <c r="BQ5" i="2"/>
  <c r="BQ4" i="2"/>
  <c r="BQ3" i="2"/>
  <c r="BN402" i="2"/>
  <c r="BN401" i="2"/>
  <c r="BN400" i="2"/>
  <c r="BN399" i="2"/>
  <c r="BN398" i="2"/>
  <c r="BN397" i="2"/>
  <c r="BN396" i="2"/>
  <c r="BN395" i="2"/>
  <c r="BN394" i="2"/>
  <c r="BN393" i="2"/>
  <c r="BN392" i="2"/>
  <c r="BN391" i="2"/>
  <c r="BN390" i="2"/>
  <c r="BN389" i="2"/>
  <c r="BN388" i="2"/>
  <c r="BN387" i="2"/>
  <c r="BN386" i="2"/>
  <c r="BN385" i="2"/>
  <c r="BN384" i="2"/>
  <c r="BN383" i="2"/>
  <c r="BN382" i="2"/>
  <c r="BN381" i="2"/>
  <c r="BN380" i="2"/>
  <c r="BN379" i="2"/>
  <c r="BN378" i="2"/>
  <c r="BN377" i="2"/>
  <c r="BN376" i="2"/>
  <c r="BN375" i="2"/>
  <c r="BN374" i="2"/>
  <c r="BN373" i="2"/>
  <c r="BN372" i="2"/>
  <c r="BN371" i="2"/>
  <c r="BN370" i="2"/>
  <c r="BN369" i="2"/>
  <c r="BN368" i="2"/>
  <c r="BN367" i="2"/>
  <c r="BN366" i="2"/>
  <c r="BN365" i="2"/>
  <c r="BN364" i="2"/>
  <c r="BN363" i="2"/>
  <c r="BN362" i="2"/>
  <c r="BN361" i="2"/>
  <c r="BN360" i="2"/>
  <c r="BN359" i="2"/>
  <c r="BN358" i="2"/>
  <c r="BN357" i="2"/>
  <c r="BN356" i="2"/>
  <c r="BN355" i="2"/>
  <c r="BN354" i="2"/>
  <c r="BN353" i="2"/>
  <c r="BN352" i="2"/>
  <c r="BN351" i="2"/>
  <c r="BN350" i="2"/>
  <c r="BN349" i="2"/>
  <c r="BN348" i="2"/>
  <c r="BN347" i="2"/>
  <c r="BN346" i="2"/>
  <c r="BN345" i="2"/>
  <c r="BN344" i="2"/>
  <c r="BN343" i="2"/>
  <c r="BN342" i="2"/>
  <c r="BN341" i="2"/>
  <c r="BN340" i="2"/>
  <c r="BN339" i="2"/>
  <c r="BN338" i="2"/>
  <c r="BN337" i="2"/>
  <c r="BN336" i="2"/>
  <c r="BN335" i="2"/>
  <c r="BN334" i="2"/>
  <c r="BN333" i="2"/>
  <c r="BN332" i="2"/>
  <c r="BN331" i="2"/>
  <c r="BN330" i="2"/>
  <c r="BN329" i="2"/>
  <c r="BN328" i="2"/>
  <c r="BN327" i="2"/>
  <c r="BN326" i="2"/>
  <c r="BN325" i="2"/>
  <c r="BN324" i="2"/>
  <c r="BN323" i="2"/>
  <c r="BN322" i="2"/>
  <c r="BN321" i="2"/>
  <c r="BN320" i="2"/>
  <c r="BN319" i="2"/>
  <c r="BN318" i="2"/>
  <c r="BN317" i="2"/>
  <c r="BN316" i="2"/>
  <c r="BN315" i="2"/>
  <c r="BN314" i="2"/>
  <c r="BN313" i="2"/>
  <c r="BN312" i="2"/>
  <c r="BN311" i="2"/>
  <c r="BN310" i="2"/>
  <c r="BN309" i="2"/>
  <c r="BN308" i="2"/>
  <c r="BN307" i="2"/>
  <c r="BN306" i="2"/>
  <c r="BN305" i="2"/>
  <c r="BN304" i="2"/>
  <c r="BN303" i="2"/>
  <c r="BN302" i="2"/>
  <c r="BN301" i="2"/>
  <c r="BN300" i="2"/>
  <c r="BN299" i="2"/>
  <c r="BN298" i="2"/>
  <c r="BN297" i="2"/>
  <c r="BN296" i="2"/>
  <c r="BN295" i="2"/>
  <c r="BN294" i="2"/>
  <c r="BN293" i="2"/>
  <c r="BN292" i="2"/>
  <c r="BN291" i="2"/>
  <c r="BN290" i="2"/>
  <c r="BN289" i="2"/>
  <c r="BN288" i="2"/>
  <c r="BN287" i="2"/>
  <c r="BN286" i="2"/>
  <c r="BN285" i="2"/>
  <c r="BN284" i="2"/>
  <c r="BN283" i="2"/>
  <c r="BN282" i="2"/>
  <c r="BN281" i="2"/>
  <c r="BN280" i="2"/>
  <c r="BN279" i="2"/>
  <c r="BN278" i="2"/>
  <c r="BN277" i="2"/>
  <c r="BN276" i="2"/>
  <c r="BN275" i="2"/>
  <c r="BN274" i="2"/>
  <c r="BN273" i="2"/>
  <c r="BN272" i="2"/>
  <c r="BN271" i="2"/>
  <c r="BN270" i="2"/>
  <c r="BN269" i="2"/>
  <c r="BN268" i="2"/>
  <c r="BN267" i="2"/>
  <c r="BN266" i="2"/>
  <c r="BN265" i="2"/>
  <c r="BN264" i="2"/>
  <c r="BN263" i="2"/>
  <c r="BN262" i="2"/>
  <c r="BN261" i="2"/>
  <c r="BN260" i="2"/>
  <c r="BN259" i="2"/>
  <c r="BN258" i="2"/>
  <c r="BN257" i="2"/>
  <c r="BN256" i="2"/>
  <c r="BN255" i="2"/>
  <c r="BN254" i="2"/>
  <c r="BN253" i="2"/>
  <c r="BN252" i="2"/>
  <c r="BN251" i="2"/>
  <c r="BN250" i="2"/>
  <c r="BN249" i="2"/>
  <c r="BN248" i="2"/>
  <c r="BN247" i="2"/>
  <c r="BN246" i="2"/>
  <c r="BN245" i="2"/>
  <c r="BN244" i="2"/>
  <c r="BN243" i="2"/>
  <c r="BN242" i="2"/>
  <c r="BN241" i="2"/>
  <c r="BN240" i="2"/>
  <c r="BN239" i="2"/>
  <c r="BN238" i="2"/>
  <c r="BN237" i="2"/>
  <c r="BN236" i="2"/>
  <c r="BN235" i="2"/>
  <c r="BN234" i="2"/>
  <c r="BN233" i="2"/>
  <c r="BN232" i="2"/>
  <c r="BN231" i="2"/>
  <c r="BN230" i="2"/>
  <c r="BN229" i="2"/>
  <c r="BN228" i="2"/>
  <c r="BN227" i="2"/>
  <c r="BN226" i="2"/>
  <c r="BN225" i="2"/>
  <c r="BN224" i="2"/>
  <c r="BN223" i="2"/>
  <c r="BN222" i="2"/>
  <c r="BN221" i="2"/>
  <c r="BN220" i="2"/>
  <c r="BN219" i="2"/>
  <c r="BN218" i="2"/>
  <c r="BN217" i="2"/>
  <c r="BN216" i="2"/>
  <c r="BN215" i="2"/>
  <c r="BN214" i="2"/>
  <c r="BN213" i="2"/>
  <c r="BN212" i="2"/>
  <c r="BN211" i="2"/>
  <c r="BN210" i="2"/>
  <c r="BN209" i="2"/>
  <c r="BN208" i="2"/>
  <c r="BN207" i="2"/>
  <c r="BN206" i="2"/>
  <c r="BN205" i="2"/>
  <c r="BN204" i="2"/>
  <c r="BN203" i="2"/>
  <c r="BN202" i="2"/>
  <c r="BN201" i="2"/>
  <c r="BN200" i="2"/>
  <c r="BN199" i="2"/>
  <c r="BN198" i="2"/>
  <c r="BN197" i="2"/>
  <c r="BN196" i="2"/>
  <c r="BN195" i="2"/>
  <c r="BN194" i="2"/>
  <c r="BN193" i="2"/>
  <c r="BN192" i="2"/>
  <c r="BN191" i="2"/>
  <c r="BN190" i="2"/>
  <c r="BN189" i="2"/>
  <c r="BN188" i="2"/>
  <c r="BN187" i="2"/>
  <c r="BN186" i="2"/>
  <c r="BN185" i="2"/>
  <c r="BN184" i="2"/>
  <c r="BN183" i="2"/>
  <c r="BN182" i="2"/>
  <c r="BN181" i="2"/>
  <c r="BN180" i="2"/>
  <c r="BN179" i="2"/>
  <c r="BN178" i="2"/>
  <c r="BN177" i="2"/>
  <c r="BN176" i="2"/>
  <c r="BN175" i="2"/>
  <c r="BN174" i="2"/>
  <c r="BN173" i="2"/>
  <c r="BN172" i="2"/>
  <c r="BN171" i="2"/>
  <c r="BN170" i="2"/>
  <c r="BN169" i="2"/>
  <c r="BN168" i="2"/>
  <c r="BN167" i="2"/>
  <c r="BN166" i="2"/>
  <c r="BN165" i="2"/>
  <c r="BN164" i="2"/>
  <c r="BN163" i="2"/>
  <c r="BN162" i="2"/>
  <c r="BN161" i="2"/>
  <c r="BN160" i="2"/>
  <c r="BN159" i="2"/>
  <c r="BN158" i="2"/>
  <c r="BN157" i="2"/>
  <c r="BN156" i="2"/>
  <c r="BN155" i="2"/>
  <c r="BN154" i="2"/>
  <c r="BN153" i="2"/>
  <c r="BN152" i="2"/>
  <c r="BN151" i="2"/>
  <c r="BN150" i="2"/>
  <c r="BN149" i="2"/>
  <c r="BN148" i="2"/>
  <c r="BN147" i="2"/>
  <c r="BN146" i="2"/>
  <c r="BN145" i="2"/>
  <c r="BN144" i="2"/>
  <c r="BN143" i="2"/>
  <c r="BN142" i="2"/>
  <c r="BN141" i="2"/>
  <c r="BN140" i="2"/>
  <c r="BN139" i="2"/>
  <c r="BN138" i="2"/>
  <c r="BN137" i="2"/>
  <c r="BN136" i="2"/>
  <c r="BN135" i="2"/>
  <c r="BN134" i="2"/>
  <c r="BN133" i="2"/>
  <c r="BN132" i="2"/>
  <c r="BN131" i="2"/>
  <c r="BN130" i="2"/>
  <c r="BN129" i="2"/>
  <c r="BN128" i="2"/>
  <c r="BN127" i="2"/>
  <c r="BN126" i="2"/>
  <c r="BN125" i="2"/>
  <c r="BN124" i="2"/>
  <c r="BN123" i="2"/>
  <c r="BN122" i="2"/>
  <c r="BN121" i="2"/>
  <c r="BN120" i="2"/>
  <c r="BN119" i="2"/>
  <c r="BN118" i="2"/>
  <c r="BN117" i="2"/>
  <c r="BN116" i="2"/>
  <c r="BN115" i="2"/>
  <c r="BN114" i="2"/>
  <c r="BN113" i="2"/>
  <c r="BN112" i="2"/>
  <c r="BN111" i="2"/>
  <c r="BN110" i="2"/>
  <c r="BN109" i="2"/>
  <c r="BN108" i="2"/>
  <c r="BN107" i="2"/>
  <c r="BN106" i="2"/>
  <c r="BN105" i="2"/>
  <c r="BN104" i="2"/>
  <c r="BN103" i="2"/>
  <c r="BN102" i="2"/>
  <c r="BN101" i="2"/>
  <c r="BN100" i="2"/>
  <c r="BN99" i="2"/>
  <c r="BN98" i="2"/>
  <c r="BN97" i="2"/>
  <c r="BN96" i="2"/>
  <c r="BN95" i="2"/>
  <c r="BN94" i="2"/>
  <c r="BN93" i="2"/>
  <c r="BN92" i="2"/>
  <c r="BN91" i="2"/>
  <c r="BN90" i="2"/>
  <c r="BN89" i="2"/>
  <c r="BN88" i="2"/>
  <c r="BN87" i="2"/>
  <c r="BN86" i="2"/>
  <c r="BN85" i="2"/>
  <c r="BN84" i="2"/>
  <c r="BN83" i="2"/>
  <c r="BN82" i="2"/>
  <c r="BN81" i="2"/>
  <c r="BN80" i="2"/>
  <c r="BN79" i="2"/>
  <c r="BN78" i="2"/>
  <c r="BN77" i="2"/>
  <c r="BN76" i="2"/>
  <c r="BN75" i="2"/>
  <c r="BN74" i="2"/>
  <c r="BN73" i="2"/>
  <c r="BN72" i="2"/>
  <c r="BN71" i="2"/>
  <c r="BN70" i="2"/>
  <c r="BN69" i="2"/>
  <c r="BN68" i="2"/>
  <c r="BN67" i="2"/>
  <c r="BN66" i="2"/>
  <c r="BN65" i="2"/>
  <c r="BN64" i="2"/>
  <c r="BN63" i="2"/>
  <c r="BN62" i="2"/>
  <c r="BN61" i="2"/>
  <c r="BN60" i="2"/>
  <c r="BN59" i="2"/>
  <c r="BN58" i="2"/>
  <c r="BN57" i="2"/>
  <c r="BN56" i="2"/>
  <c r="BN55" i="2"/>
  <c r="BN54" i="2"/>
  <c r="BN53" i="2"/>
  <c r="BN52" i="2"/>
  <c r="BN51" i="2"/>
  <c r="BN50" i="2"/>
  <c r="BN49" i="2"/>
  <c r="BN48" i="2"/>
  <c r="BN47" i="2"/>
  <c r="BN46" i="2"/>
  <c r="BN45" i="2"/>
  <c r="BN44" i="2"/>
  <c r="BN43" i="2"/>
  <c r="BN42" i="2"/>
  <c r="BN41" i="2"/>
  <c r="BN40" i="2"/>
  <c r="BN39" i="2"/>
  <c r="BN38" i="2"/>
  <c r="BN37" i="2"/>
  <c r="BN36" i="2"/>
  <c r="BN35" i="2"/>
  <c r="BN34" i="2"/>
  <c r="BN33" i="2"/>
  <c r="BN32" i="2"/>
  <c r="BN31" i="2"/>
  <c r="BN30" i="2"/>
  <c r="BN29" i="2"/>
  <c r="BN28" i="2"/>
  <c r="BN27" i="2"/>
  <c r="BN26" i="2"/>
  <c r="BN25" i="2"/>
  <c r="BN24" i="2"/>
  <c r="BN23" i="2"/>
  <c r="BN22" i="2"/>
  <c r="BN21" i="2"/>
  <c r="BN20" i="2"/>
  <c r="BN19" i="2"/>
  <c r="BN18" i="2"/>
  <c r="BN17" i="2"/>
  <c r="BN16" i="2"/>
  <c r="BN15" i="2"/>
  <c r="BN14" i="2"/>
  <c r="BN13" i="2"/>
  <c r="BN12" i="2"/>
  <c r="BN11" i="2"/>
  <c r="BN10" i="2"/>
  <c r="BN9" i="2"/>
  <c r="BN8" i="2"/>
  <c r="BN7" i="2"/>
  <c r="BN6" i="2"/>
  <c r="BN5" i="2"/>
  <c r="BN4" i="2"/>
  <c r="BN3" i="2"/>
  <c r="BK402" i="2"/>
  <c r="BK401" i="2"/>
  <c r="BK400" i="2"/>
  <c r="BK399" i="2"/>
  <c r="BK398" i="2"/>
  <c r="BK397" i="2"/>
  <c r="BK396" i="2"/>
  <c r="BK395" i="2"/>
  <c r="BK394" i="2"/>
  <c r="BK393" i="2"/>
  <c r="BK392" i="2"/>
  <c r="BK391" i="2"/>
  <c r="BK390" i="2"/>
  <c r="BK389" i="2"/>
  <c r="BK388" i="2"/>
  <c r="BK387" i="2"/>
  <c r="BK386" i="2"/>
  <c r="BK385" i="2"/>
  <c r="BK384" i="2"/>
  <c r="BK383" i="2"/>
  <c r="BK382" i="2"/>
  <c r="BK381" i="2"/>
  <c r="BK380" i="2"/>
  <c r="BK379" i="2"/>
  <c r="BK378" i="2"/>
  <c r="BK377" i="2"/>
  <c r="BK376" i="2"/>
  <c r="BK375" i="2"/>
  <c r="BK374" i="2"/>
  <c r="BK373" i="2"/>
  <c r="BK372" i="2"/>
  <c r="BK371" i="2"/>
  <c r="BK370" i="2"/>
  <c r="BK369" i="2"/>
  <c r="BK368" i="2"/>
  <c r="BK367" i="2"/>
  <c r="BK366" i="2"/>
  <c r="BK365" i="2"/>
  <c r="BK364" i="2"/>
  <c r="BK363" i="2"/>
  <c r="BK362" i="2"/>
  <c r="BK361" i="2"/>
  <c r="BK360" i="2"/>
  <c r="BK359" i="2"/>
  <c r="BK358" i="2"/>
  <c r="BK357" i="2"/>
  <c r="BK356" i="2"/>
  <c r="BK355" i="2"/>
  <c r="BK354" i="2"/>
  <c r="BK353" i="2"/>
  <c r="BK352" i="2"/>
  <c r="BK351" i="2"/>
  <c r="BK350" i="2"/>
  <c r="BK349" i="2"/>
  <c r="BK348" i="2"/>
  <c r="BK347" i="2"/>
  <c r="BK346" i="2"/>
  <c r="BK345" i="2"/>
  <c r="BK344" i="2"/>
  <c r="BK343" i="2"/>
  <c r="BK342" i="2"/>
  <c r="BK341" i="2"/>
  <c r="BK340" i="2"/>
  <c r="BK339" i="2"/>
  <c r="BK338" i="2"/>
  <c r="BK337" i="2"/>
  <c r="BK336" i="2"/>
  <c r="BK335" i="2"/>
  <c r="BK334" i="2"/>
  <c r="BK333" i="2"/>
  <c r="BK332" i="2"/>
  <c r="BK331" i="2"/>
  <c r="BK330" i="2"/>
  <c r="BK329" i="2"/>
  <c r="BK328" i="2"/>
  <c r="BK327" i="2"/>
  <c r="BK326" i="2"/>
  <c r="BK325" i="2"/>
  <c r="BK324" i="2"/>
  <c r="BK323" i="2"/>
  <c r="BK322" i="2"/>
  <c r="BK321" i="2"/>
  <c r="BK320" i="2"/>
  <c r="BK319" i="2"/>
  <c r="BK318" i="2"/>
  <c r="BK317" i="2"/>
  <c r="BK316" i="2"/>
  <c r="BK315" i="2"/>
  <c r="BK314" i="2"/>
  <c r="BK313" i="2"/>
  <c r="BK312" i="2"/>
  <c r="BK311" i="2"/>
  <c r="BK310" i="2"/>
  <c r="BK309" i="2"/>
  <c r="BK308" i="2"/>
  <c r="BK307" i="2"/>
  <c r="BK306" i="2"/>
  <c r="BK305" i="2"/>
  <c r="BK304" i="2"/>
  <c r="BK303" i="2"/>
  <c r="BK302" i="2"/>
  <c r="BK301" i="2"/>
  <c r="BK300" i="2"/>
  <c r="BK299" i="2"/>
  <c r="BK298" i="2"/>
  <c r="BK297" i="2"/>
  <c r="BK296" i="2"/>
  <c r="BK295" i="2"/>
  <c r="BK294" i="2"/>
  <c r="BK293" i="2"/>
  <c r="BK292" i="2"/>
  <c r="BK291" i="2"/>
  <c r="BK290" i="2"/>
  <c r="BK289" i="2"/>
  <c r="BK288" i="2"/>
  <c r="BK287" i="2"/>
  <c r="BK286" i="2"/>
  <c r="BK285" i="2"/>
  <c r="BK284" i="2"/>
  <c r="BK283" i="2"/>
  <c r="BK282" i="2"/>
  <c r="BK281" i="2"/>
  <c r="BK280" i="2"/>
  <c r="BK279" i="2"/>
  <c r="BK278" i="2"/>
  <c r="BK277" i="2"/>
  <c r="BK276" i="2"/>
  <c r="BK275" i="2"/>
  <c r="BK274" i="2"/>
  <c r="BK273" i="2"/>
  <c r="BK272" i="2"/>
  <c r="BK271" i="2"/>
  <c r="BK270" i="2"/>
  <c r="BK269" i="2"/>
  <c r="BK268" i="2"/>
  <c r="BK267" i="2"/>
  <c r="BK266" i="2"/>
  <c r="BK265" i="2"/>
  <c r="BK264" i="2"/>
  <c r="BK263" i="2"/>
  <c r="BK262" i="2"/>
  <c r="BK261" i="2"/>
  <c r="BK260" i="2"/>
  <c r="BK259" i="2"/>
  <c r="BK258" i="2"/>
  <c r="BK257" i="2"/>
  <c r="BK256" i="2"/>
  <c r="BK255" i="2"/>
  <c r="BK254" i="2"/>
  <c r="BK253" i="2"/>
  <c r="BK252" i="2"/>
  <c r="BK251" i="2"/>
  <c r="BK250" i="2"/>
  <c r="BK249" i="2"/>
  <c r="BK248" i="2"/>
  <c r="BK247" i="2"/>
  <c r="BK246" i="2"/>
  <c r="BK245" i="2"/>
  <c r="BK244" i="2"/>
  <c r="BK243" i="2"/>
  <c r="BK242" i="2"/>
  <c r="BK241" i="2"/>
  <c r="BK240" i="2"/>
  <c r="BK239" i="2"/>
  <c r="BK238" i="2"/>
  <c r="BK237" i="2"/>
  <c r="BK236" i="2"/>
  <c r="BK235" i="2"/>
  <c r="BK234" i="2"/>
  <c r="BK233" i="2"/>
  <c r="BK232" i="2"/>
  <c r="BK231" i="2"/>
  <c r="BK230" i="2"/>
  <c r="BK229" i="2"/>
  <c r="BK228" i="2"/>
  <c r="BK227" i="2"/>
  <c r="BK226" i="2"/>
  <c r="BK225" i="2"/>
  <c r="BK224" i="2"/>
  <c r="BK223" i="2"/>
  <c r="BK222" i="2"/>
  <c r="BK221" i="2"/>
  <c r="BK220" i="2"/>
  <c r="BK219" i="2"/>
  <c r="BK218" i="2"/>
  <c r="BK217" i="2"/>
  <c r="BK216" i="2"/>
  <c r="BK215" i="2"/>
  <c r="BK214" i="2"/>
  <c r="BK213" i="2"/>
  <c r="BK212" i="2"/>
  <c r="BK211" i="2"/>
  <c r="BK210" i="2"/>
  <c r="BK209" i="2"/>
  <c r="BK208" i="2"/>
  <c r="BK207" i="2"/>
  <c r="BK206" i="2"/>
  <c r="BK205" i="2"/>
  <c r="BK204" i="2"/>
  <c r="BK203" i="2"/>
  <c r="BK202" i="2"/>
  <c r="BK201" i="2"/>
  <c r="BK200" i="2"/>
  <c r="BK199" i="2"/>
  <c r="BK198" i="2"/>
  <c r="BK197" i="2"/>
  <c r="BK196" i="2"/>
  <c r="BK195" i="2"/>
  <c r="BK194" i="2"/>
  <c r="BK193" i="2"/>
  <c r="BK192" i="2"/>
  <c r="BK191" i="2"/>
  <c r="BK190" i="2"/>
  <c r="BK189" i="2"/>
  <c r="BK188" i="2"/>
  <c r="BK187" i="2"/>
  <c r="BK186" i="2"/>
  <c r="BK185" i="2"/>
  <c r="BK184" i="2"/>
  <c r="BK183" i="2"/>
  <c r="BK182" i="2"/>
  <c r="BK181" i="2"/>
  <c r="BK180" i="2"/>
  <c r="BK179" i="2"/>
  <c r="BK178" i="2"/>
  <c r="BK177" i="2"/>
  <c r="BK176" i="2"/>
  <c r="BK175" i="2"/>
  <c r="BK174" i="2"/>
  <c r="BK173" i="2"/>
  <c r="BK172" i="2"/>
  <c r="BK171" i="2"/>
  <c r="BK170" i="2"/>
  <c r="BK169" i="2"/>
  <c r="BK168" i="2"/>
  <c r="BK167" i="2"/>
  <c r="BK166" i="2"/>
  <c r="BK165" i="2"/>
  <c r="BK164" i="2"/>
  <c r="BK163" i="2"/>
  <c r="BK162" i="2"/>
  <c r="BK161" i="2"/>
  <c r="BK160" i="2"/>
  <c r="BK159" i="2"/>
  <c r="BK158" i="2"/>
  <c r="BK157" i="2"/>
  <c r="BK156" i="2"/>
  <c r="BK155" i="2"/>
  <c r="BK154" i="2"/>
  <c r="BK153" i="2"/>
  <c r="BK152" i="2"/>
  <c r="BK151" i="2"/>
  <c r="BK150" i="2"/>
  <c r="BK149" i="2"/>
  <c r="BK148" i="2"/>
  <c r="BK147" i="2"/>
  <c r="BK146" i="2"/>
  <c r="BK145" i="2"/>
  <c r="BK144" i="2"/>
  <c r="BK143" i="2"/>
  <c r="BK142" i="2"/>
  <c r="BK141" i="2"/>
  <c r="BK140" i="2"/>
  <c r="BK139" i="2"/>
  <c r="BK138" i="2"/>
  <c r="BK137" i="2"/>
  <c r="BK136" i="2"/>
  <c r="BK135" i="2"/>
  <c r="BK134" i="2"/>
  <c r="BK133" i="2"/>
  <c r="BK132" i="2"/>
  <c r="BK131" i="2"/>
  <c r="BK130" i="2"/>
  <c r="BK129" i="2"/>
  <c r="BK128" i="2"/>
  <c r="BK127" i="2"/>
  <c r="BK126" i="2"/>
  <c r="BK125" i="2"/>
  <c r="BK124" i="2"/>
  <c r="BK123" i="2"/>
  <c r="BK122" i="2"/>
  <c r="BK121" i="2"/>
  <c r="BK120" i="2"/>
  <c r="BK119" i="2"/>
  <c r="BK118" i="2"/>
  <c r="BK117" i="2"/>
  <c r="BK116" i="2"/>
  <c r="BK115" i="2"/>
  <c r="BK114" i="2"/>
  <c r="BK113" i="2"/>
  <c r="BK112" i="2"/>
  <c r="BK111" i="2"/>
  <c r="BK110" i="2"/>
  <c r="BK109" i="2"/>
  <c r="BK108" i="2"/>
  <c r="BK107" i="2"/>
  <c r="BK106" i="2"/>
  <c r="BK105" i="2"/>
  <c r="BK104" i="2"/>
  <c r="BK103" i="2"/>
  <c r="BK102" i="2"/>
  <c r="BK101" i="2"/>
  <c r="BK100" i="2"/>
  <c r="BK99" i="2"/>
  <c r="BK98" i="2"/>
  <c r="BK97" i="2"/>
  <c r="BK96" i="2"/>
  <c r="BK95" i="2"/>
  <c r="BK94" i="2"/>
  <c r="BK93" i="2"/>
  <c r="BK92" i="2"/>
  <c r="BK91" i="2"/>
  <c r="BK90" i="2"/>
  <c r="BK89" i="2"/>
  <c r="BK88" i="2"/>
  <c r="BK87" i="2"/>
  <c r="BK86" i="2"/>
  <c r="BK85" i="2"/>
  <c r="BK84" i="2"/>
  <c r="BK83" i="2"/>
  <c r="BK82" i="2"/>
  <c r="BK81" i="2"/>
  <c r="BK80" i="2"/>
  <c r="BK79" i="2"/>
  <c r="BK78" i="2"/>
  <c r="BK77" i="2"/>
  <c r="BK76" i="2"/>
  <c r="BK75" i="2"/>
  <c r="BK74" i="2"/>
  <c r="BK73" i="2"/>
  <c r="BK72" i="2"/>
  <c r="BK71" i="2"/>
  <c r="BK70" i="2"/>
  <c r="BK69" i="2"/>
  <c r="BK68" i="2"/>
  <c r="BK67" i="2"/>
  <c r="BK66" i="2"/>
  <c r="BK65" i="2"/>
  <c r="BK64" i="2"/>
  <c r="BK63" i="2"/>
  <c r="BK62" i="2"/>
  <c r="BK61" i="2"/>
  <c r="BK60" i="2"/>
  <c r="BK59" i="2"/>
  <c r="BK58" i="2"/>
  <c r="BK57" i="2"/>
  <c r="BK56" i="2"/>
  <c r="BK55" i="2"/>
  <c r="BK54" i="2"/>
  <c r="BK53" i="2"/>
  <c r="BK52" i="2"/>
  <c r="BK51" i="2"/>
  <c r="BK50" i="2"/>
  <c r="BK49" i="2"/>
  <c r="BK48" i="2"/>
  <c r="BK47" i="2"/>
  <c r="BK46" i="2"/>
  <c r="BK45" i="2"/>
  <c r="BK44" i="2"/>
  <c r="BK43" i="2"/>
  <c r="BK42" i="2"/>
  <c r="BK41" i="2"/>
  <c r="BK40" i="2"/>
  <c r="BK39" i="2"/>
  <c r="BK38" i="2"/>
  <c r="BK37" i="2"/>
  <c r="BK36" i="2"/>
  <c r="BK35" i="2"/>
  <c r="BK34" i="2"/>
  <c r="BK33" i="2"/>
  <c r="BK32" i="2"/>
  <c r="BK31" i="2"/>
  <c r="BK30" i="2"/>
  <c r="BK29" i="2"/>
  <c r="BK28" i="2"/>
  <c r="BK27" i="2"/>
  <c r="BK26" i="2"/>
  <c r="BK25" i="2"/>
  <c r="BK24" i="2"/>
  <c r="BK23" i="2"/>
  <c r="BK22" i="2"/>
  <c r="BK21" i="2"/>
  <c r="BK20" i="2"/>
  <c r="BK19" i="2"/>
  <c r="BK18" i="2"/>
  <c r="BK17" i="2"/>
  <c r="BK16" i="2"/>
  <c r="BK15" i="2"/>
  <c r="BK14" i="2"/>
  <c r="BK13" i="2"/>
  <c r="BK12" i="2"/>
  <c r="BK11" i="2"/>
  <c r="BK10" i="2"/>
  <c r="BK9" i="2"/>
  <c r="BK8" i="2"/>
  <c r="BK7" i="2"/>
  <c r="BK6" i="2"/>
  <c r="BK5" i="2"/>
  <c r="BK4" i="2"/>
  <c r="BK3" i="2"/>
  <c r="BH402" i="2"/>
  <c r="BH401" i="2"/>
  <c r="BH400" i="2"/>
  <c r="BH399" i="2"/>
  <c r="BH398" i="2"/>
  <c r="BH397" i="2"/>
  <c r="BH396" i="2"/>
  <c r="BH395" i="2"/>
  <c r="BH394" i="2"/>
  <c r="BH393" i="2"/>
  <c r="BH392" i="2"/>
  <c r="BH391" i="2"/>
  <c r="BH390" i="2"/>
  <c r="BH389" i="2"/>
  <c r="BH388" i="2"/>
  <c r="BH387" i="2"/>
  <c r="BH386" i="2"/>
  <c r="BH385" i="2"/>
  <c r="BH384" i="2"/>
  <c r="BH383" i="2"/>
  <c r="BH382" i="2"/>
  <c r="BH381" i="2"/>
  <c r="BH380" i="2"/>
  <c r="BH379" i="2"/>
  <c r="BH378" i="2"/>
  <c r="BH377" i="2"/>
  <c r="BH376" i="2"/>
  <c r="BH375" i="2"/>
  <c r="BH374" i="2"/>
  <c r="BH373" i="2"/>
  <c r="BH372" i="2"/>
  <c r="BH371" i="2"/>
  <c r="BH370" i="2"/>
  <c r="BH369" i="2"/>
  <c r="BH368" i="2"/>
  <c r="BH367" i="2"/>
  <c r="BH366" i="2"/>
  <c r="BH365" i="2"/>
  <c r="BH364" i="2"/>
  <c r="BH363" i="2"/>
  <c r="BH362" i="2"/>
  <c r="BH361" i="2"/>
  <c r="BH360" i="2"/>
  <c r="BH359" i="2"/>
  <c r="BH358" i="2"/>
  <c r="BH357" i="2"/>
  <c r="BH356" i="2"/>
  <c r="BH355" i="2"/>
  <c r="BH354" i="2"/>
  <c r="BH353" i="2"/>
  <c r="BH352" i="2"/>
  <c r="BH351" i="2"/>
  <c r="BH350" i="2"/>
  <c r="BH349" i="2"/>
  <c r="BH348" i="2"/>
  <c r="BH347" i="2"/>
  <c r="BH346" i="2"/>
  <c r="BH345" i="2"/>
  <c r="BH344" i="2"/>
  <c r="BH343" i="2"/>
  <c r="BH342" i="2"/>
  <c r="BH341" i="2"/>
  <c r="BH340" i="2"/>
  <c r="BH339" i="2"/>
  <c r="BH338" i="2"/>
  <c r="BH337" i="2"/>
  <c r="BH336" i="2"/>
  <c r="BH335" i="2"/>
  <c r="BH334" i="2"/>
  <c r="BH333" i="2"/>
  <c r="BH332" i="2"/>
  <c r="BH331" i="2"/>
  <c r="BH330" i="2"/>
  <c r="BH329" i="2"/>
  <c r="BH328" i="2"/>
  <c r="BH327" i="2"/>
  <c r="BH326" i="2"/>
  <c r="BH325" i="2"/>
  <c r="BH324" i="2"/>
  <c r="BH323" i="2"/>
  <c r="BH322" i="2"/>
  <c r="BH321" i="2"/>
  <c r="BH320" i="2"/>
  <c r="BH319" i="2"/>
  <c r="BH318" i="2"/>
  <c r="BH317" i="2"/>
  <c r="BH316" i="2"/>
  <c r="BH315" i="2"/>
  <c r="BH314" i="2"/>
  <c r="BH313" i="2"/>
  <c r="BH312" i="2"/>
  <c r="BH311" i="2"/>
  <c r="BH310" i="2"/>
  <c r="BH309" i="2"/>
  <c r="BH308" i="2"/>
  <c r="BH307" i="2"/>
  <c r="BH306" i="2"/>
  <c r="BH305" i="2"/>
  <c r="BH304" i="2"/>
  <c r="BH303" i="2"/>
  <c r="BH302" i="2"/>
  <c r="BH301" i="2"/>
  <c r="BH300" i="2"/>
  <c r="BH299" i="2"/>
  <c r="BH298" i="2"/>
  <c r="BH297" i="2"/>
  <c r="BH296" i="2"/>
  <c r="BH295" i="2"/>
  <c r="BH294" i="2"/>
  <c r="BH293" i="2"/>
  <c r="BH292" i="2"/>
  <c r="BH291" i="2"/>
  <c r="BH290" i="2"/>
  <c r="BH289" i="2"/>
  <c r="BH288" i="2"/>
  <c r="BH287" i="2"/>
  <c r="BH286" i="2"/>
  <c r="BH285" i="2"/>
  <c r="BH284" i="2"/>
  <c r="BH283" i="2"/>
  <c r="BH282" i="2"/>
  <c r="BH281" i="2"/>
  <c r="BH280" i="2"/>
  <c r="BH279" i="2"/>
  <c r="BH278" i="2"/>
  <c r="BH277" i="2"/>
  <c r="BH276" i="2"/>
  <c r="BH275" i="2"/>
  <c r="BH274" i="2"/>
  <c r="BH273" i="2"/>
  <c r="BH272" i="2"/>
  <c r="BH271" i="2"/>
  <c r="BH270" i="2"/>
  <c r="BH269" i="2"/>
  <c r="BH268" i="2"/>
  <c r="BH267" i="2"/>
  <c r="BH266" i="2"/>
  <c r="BH265" i="2"/>
  <c r="BH264" i="2"/>
  <c r="BH263" i="2"/>
  <c r="BH262" i="2"/>
  <c r="BH261" i="2"/>
  <c r="BH260" i="2"/>
  <c r="BH259" i="2"/>
  <c r="BH258" i="2"/>
  <c r="BH257" i="2"/>
  <c r="BH256" i="2"/>
  <c r="BH255" i="2"/>
  <c r="BH254" i="2"/>
  <c r="BH253" i="2"/>
  <c r="BH252" i="2"/>
  <c r="BH251" i="2"/>
  <c r="BH250" i="2"/>
  <c r="BH249" i="2"/>
  <c r="BH248" i="2"/>
  <c r="BH247" i="2"/>
  <c r="BH246" i="2"/>
  <c r="BH245" i="2"/>
  <c r="BH244" i="2"/>
  <c r="BH243" i="2"/>
  <c r="BH242" i="2"/>
  <c r="BH241" i="2"/>
  <c r="BH240" i="2"/>
  <c r="BH239" i="2"/>
  <c r="BH238" i="2"/>
  <c r="BH237" i="2"/>
  <c r="BH236" i="2"/>
  <c r="BH235" i="2"/>
  <c r="BH234" i="2"/>
  <c r="BH233" i="2"/>
  <c r="BH232" i="2"/>
  <c r="BH231" i="2"/>
  <c r="BH230" i="2"/>
  <c r="BH229" i="2"/>
  <c r="BH228" i="2"/>
  <c r="BH227" i="2"/>
  <c r="BH226" i="2"/>
  <c r="BH225" i="2"/>
  <c r="BH224" i="2"/>
  <c r="BH223" i="2"/>
  <c r="BH222" i="2"/>
  <c r="BH221" i="2"/>
  <c r="BH220" i="2"/>
  <c r="BH219" i="2"/>
  <c r="BH218" i="2"/>
  <c r="BH217" i="2"/>
  <c r="BH216" i="2"/>
  <c r="BH215" i="2"/>
  <c r="BH214" i="2"/>
  <c r="BH213" i="2"/>
  <c r="BH212" i="2"/>
  <c r="BH211" i="2"/>
  <c r="BH210" i="2"/>
  <c r="BH209" i="2"/>
  <c r="BH208" i="2"/>
  <c r="BH207" i="2"/>
  <c r="BH206" i="2"/>
  <c r="BH205" i="2"/>
  <c r="BH204" i="2"/>
  <c r="BH203" i="2"/>
  <c r="BH202" i="2"/>
  <c r="BH201" i="2"/>
  <c r="BH200" i="2"/>
  <c r="BH199" i="2"/>
  <c r="BH198" i="2"/>
  <c r="BH197" i="2"/>
  <c r="BH196" i="2"/>
  <c r="BH195" i="2"/>
  <c r="BH194" i="2"/>
  <c r="BH193" i="2"/>
  <c r="BH192" i="2"/>
  <c r="BH191" i="2"/>
  <c r="BH190" i="2"/>
  <c r="BH189" i="2"/>
  <c r="BH188" i="2"/>
  <c r="BH187" i="2"/>
  <c r="BH186" i="2"/>
  <c r="BH185" i="2"/>
  <c r="BH184" i="2"/>
  <c r="BH183" i="2"/>
  <c r="BH182" i="2"/>
  <c r="BH181" i="2"/>
  <c r="BH180" i="2"/>
  <c r="BH179" i="2"/>
  <c r="BH178" i="2"/>
  <c r="BH177" i="2"/>
  <c r="BH176" i="2"/>
  <c r="BH175" i="2"/>
  <c r="BH174" i="2"/>
  <c r="BH173" i="2"/>
  <c r="BH172" i="2"/>
  <c r="BH171" i="2"/>
  <c r="BH170" i="2"/>
  <c r="BH169" i="2"/>
  <c r="BH168" i="2"/>
  <c r="BH167" i="2"/>
  <c r="BH166" i="2"/>
  <c r="BH165" i="2"/>
  <c r="BH164" i="2"/>
  <c r="BH163" i="2"/>
  <c r="BH162" i="2"/>
  <c r="BH161" i="2"/>
  <c r="BH160" i="2"/>
  <c r="BH159" i="2"/>
  <c r="BH158" i="2"/>
  <c r="BH157" i="2"/>
  <c r="BH156" i="2"/>
  <c r="BH155" i="2"/>
  <c r="BH154" i="2"/>
  <c r="BH153" i="2"/>
  <c r="BH152" i="2"/>
  <c r="BH151" i="2"/>
  <c r="BH150" i="2"/>
  <c r="BH149" i="2"/>
  <c r="BH148" i="2"/>
  <c r="BH147" i="2"/>
  <c r="BH146" i="2"/>
  <c r="BH145" i="2"/>
  <c r="BH144" i="2"/>
  <c r="BH143" i="2"/>
  <c r="BH142" i="2"/>
  <c r="BH141" i="2"/>
  <c r="BH140" i="2"/>
  <c r="BH139" i="2"/>
  <c r="BH138" i="2"/>
  <c r="BH137" i="2"/>
  <c r="BH136" i="2"/>
  <c r="BH135" i="2"/>
  <c r="BH134" i="2"/>
  <c r="BH133" i="2"/>
  <c r="BH132" i="2"/>
  <c r="BH131" i="2"/>
  <c r="BH130" i="2"/>
  <c r="BH129" i="2"/>
  <c r="BH128" i="2"/>
  <c r="BH127" i="2"/>
  <c r="BH126" i="2"/>
  <c r="BH125" i="2"/>
  <c r="BH124" i="2"/>
  <c r="BH123" i="2"/>
  <c r="BH122" i="2"/>
  <c r="BH121" i="2"/>
  <c r="BH120" i="2"/>
  <c r="BH119" i="2"/>
  <c r="BH118" i="2"/>
  <c r="BH117" i="2"/>
  <c r="BH116" i="2"/>
  <c r="BH115" i="2"/>
  <c r="BH114" i="2"/>
  <c r="BH113" i="2"/>
  <c r="BH112" i="2"/>
  <c r="BH111" i="2"/>
  <c r="BH110" i="2"/>
  <c r="BH109" i="2"/>
  <c r="BH108" i="2"/>
  <c r="BH107" i="2"/>
  <c r="BH106" i="2"/>
  <c r="BH105" i="2"/>
  <c r="BH104" i="2"/>
  <c r="BH103" i="2"/>
  <c r="BH102" i="2"/>
  <c r="BH101" i="2"/>
  <c r="BH100" i="2"/>
  <c r="BH99" i="2"/>
  <c r="BH98" i="2"/>
  <c r="BH97" i="2"/>
  <c r="BH96" i="2"/>
  <c r="BH95" i="2"/>
  <c r="BH94" i="2"/>
  <c r="BH93" i="2"/>
  <c r="BH92" i="2"/>
  <c r="BH91" i="2"/>
  <c r="BH90" i="2"/>
  <c r="BH89" i="2"/>
  <c r="BH88" i="2"/>
  <c r="BH87" i="2"/>
  <c r="BH86" i="2"/>
  <c r="BH85" i="2"/>
  <c r="BH84" i="2"/>
  <c r="BH83" i="2"/>
  <c r="BH82" i="2"/>
  <c r="BH81" i="2"/>
  <c r="BH80" i="2"/>
  <c r="BH79" i="2"/>
  <c r="BH78" i="2"/>
  <c r="BH77" i="2"/>
  <c r="BH76" i="2"/>
  <c r="BH75" i="2"/>
  <c r="BH74" i="2"/>
  <c r="BH73" i="2"/>
  <c r="BH72" i="2"/>
  <c r="BH71" i="2"/>
  <c r="BH70" i="2"/>
  <c r="BH69" i="2"/>
  <c r="BH68" i="2"/>
  <c r="BH67" i="2"/>
  <c r="BH66" i="2"/>
  <c r="BH65" i="2"/>
  <c r="BH64" i="2"/>
  <c r="BH63" i="2"/>
  <c r="BH62" i="2"/>
  <c r="BH61" i="2"/>
  <c r="BH60" i="2"/>
  <c r="BH59" i="2"/>
  <c r="BH58" i="2"/>
  <c r="BH57" i="2"/>
  <c r="BH56" i="2"/>
  <c r="BH55" i="2"/>
  <c r="BH54" i="2"/>
  <c r="BH53" i="2"/>
  <c r="BH52" i="2"/>
  <c r="BH51" i="2"/>
  <c r="BH50" i="2"/>
  <c r="BH49" i="2"/>
  <c r="BH48" i="2"/>
  <c r="BH47" i="2"/>
  <c r="BH46" i="2"/>
  <c r="BH45" i="2"/>
  <c r="BH44" i="2"/>
  <c r="BH43" i="2"/>
  <c r="BH42" i="2"/>
  <c r="BH41" i="2"/>
  <c r="BH40" i="2"/>
  <c r="BH39" i="2"/>
  <c r="BH38" i="2"/>
  <c r="BH37" i="2"/>
  <c r="BH36" i="2"/>
  <c r="BH35" i="2"/>
  <c r="BH34" i="2"/>
  <c r="BH33" i="2"/>
  <c r="BH32" i="2"/>
  <c r="BH31" i="2"/>
  <c r="BH30" i="2"/>
  <c r="BH29" i="2"/>
  <c r="BH28" i="2"/>
  <c r="BH27" i="2"/>
  <c r="BH26" i="2"/>
  <c r="BH25" i="2"/>
  <c r="BH24" i="2"/>
  <c r="BH23" i="2"/>
  <c r="BH22" i="2"/>
  <c r="BH21" i="2"/>
  <c r="BH20" i="2"/>
  <c r="BH19" i="2"/>
  <c r="BH18" i="2"/>
  <c r="BH17" i="2"/>
  <c r="BH16" i="2"/>
  <c r="BH15" i="2"/>
  <c r="BH14" i="2"/>
  <c r="BH13" i="2"/>
  <c r="BH12" i="2"/>
  <c r="BH11" i="2"/>
  <c r="BH10" i="2"/>
  <c r="BH9" i="2"/>
  <c r="BH8" i="2"/>
  <c r="BH7" i="2"/>
  <c r="BH6" i="2"/>
  <c r="BH5" i="2"/>
  <c r="BH4" i="2"/>
  <c r="BH3" i="2"/>
  <c r="BE402" i="2"/>
  <c r="BE401" i="2"/>
  <c r="BE400" i="2"/>
  <c r="BE399" i="2"/>
  <c r="BE398" i="2"/>
  <c r="BE397" i="2"/>
  <c r="BE396" i="2"/>
  <c r="BE395" i="2"/>
  <c r="BE394" i="2"/>
  <c r="BE393" i="2"/>
  <c r="BE392" i="2"/>
  <c r="BE391" i="2"/>
  <c r="BE390" i="2"/>
  <c r="BE389" i="2"/>
  <c r="BE388" i="2"/>
  <c r="BE387" i="2"/>
  <c r="BE386" i="2"/>
  <c r="BE385" i="2"/>
  <c r="BE384" i="2"/>
  <c r="BE383" i="2"/>
  <c r="BE382" i="2"/>
  <c r="BE381" i="2"/>
  <c r="BE380" i="2"/>
  <c r="BE379" i="2"/>
  <c r="BE378" i="2"/>
  <c r="BE377" i="2"/>
  <c r="BE376" i="2"/>
  <c r="BE375" i="2"/>
  <c r="BE374" i="2"/>
  <c r="BE373" i="2"/>
  <c r="BE372" i="2"/>
  <c r="BE371" i="2"/>
  <c r="BE370" i="2"/>
  <c r="BE369" i="2"/>
  <c r="BE368" i="2"/>
  <c r="BE367" i="2"/>
  <c r="BE366" i="2"/>
  <c r="BE365" i="2"/>
  <c r="BE364" i="2"/>
  <c r="BE363" i="2"/>
  <c r="BE362" i="2"/>
  <c r="BE361" i="2"/>
  <c r="BE360" i="2"/>
  <c r="BE359" i="2"/>
  <c r="BE358" i="2"/>
  <c r="BE357" i="2"/>
  <c r="BE356" i="2"/>
  <c r="BE355" i="2"/>
  <c r="BE354" i="2"/>
  <c r="BE353" i="2"/>
  <c r="BE352" i="2"/>
  <c r="BE351" i="2"/>
  <c r="BE350" i="2"/>
  <c r="BE349" i="2"/>
  <c r="BE348" i="2"/>
  <c r="BE347" i="2"/>
  <c r="BE346" i="2"/>
  <c r="BE345" i="2"/>
  <c r="BE344" i="2"/>
  <c r="BE343" i="2"/>
  <c r="BE342" i="2"/>
  <c r="BE341" i="2"/>
  <c r="BE340" i="2"/>
  <c r="BE339" i="2"/>
  <c r="BE338" i="2"/>
  <c r="BE337" i="2"/>
  <c r="BE336" i="2"/>
  <c r="BE335" i="2"/>
  <c r="BE334" i="2"/>
  <c r="BE333" i="2"/>
  <c r="BE332" i="2"/>
  <c r="BE331" i="2"/>
  <c r="BE330" i="2"/>
  <c r="BE329" i="2"/>
  <c r="BE328" i="2"/>
  <c r="BE327" i="2"/>
  <c r="BE326" i="2"/>
  <c r="BE325" i="2"/>
  <c r="BE324" i="2"/>
  <c r="BE323" i="2"/>
  <c r="BE322" i="2"/>
  <c r="BE321" i="2"/>
  <c r="BE320" i="2"/>
  <c r="BE319" i="2"/>
  <c r="BE318" i="2"/>
  <c r="BE317" i="2"/>
  <c r="BE316" i="2"/>
  <c r="BE315" i="2"/>
  <c r="BE314" i="2"/>
  <c r="BE313" i="2"/>
  <c r="BE312" i="2"/>
  <c r="BE311" i="2"/>
  <c r="BE310" i="2"/>
  <c r="BE309" i="2"/>
  <c r="BE308" i="2"/>
  <c r="BE307" i="2"/>
  <c r="BE306" i="2"/>
  <c r="BE305" i="2"/>
  <c r="BE304" i="2"/>
  <c r="BE303" i="2"/>
  <c r="BE302" i="2"/>
  <c r="BE301" i="2"/>
  <c r="BE300" i="2"/>
  <c r="BE299" i="2"/>
  <c r="BE298" i="2"/>
  <c r="BE297" i="2"/>
  <c r="BE296" i="2"/>
  <c r="BE295" i="2"/>
  <c r="BE294" i="2"/>
  <c r="BE293" i="2"/>
  <c r="BE292" i="2"/>
  <c r="BE291" i="2"/>
  <c r="BE290" i="2"/>
  <c r="BE289" i="2"/>
  <c r="BE288" i="2"/>
  <c r="BE287" i="2"/>
  <c r="BE286" i="2"/>
  <c r="BE285" i="2"/>
  <c r="BE284" i="2"/>
  <c r="BE283" i="2"/>
  <c r="BE282" i="2"/>
  <c r="BE281" i="2"/>
  <c r="BE280" i="2"/>
  <c r="BE279" i="2"/>
  <c r="BE278" i="2"/>
  <c r="BE277" i="2"/>
  <c r="BE276" i="2"/>
  <c r="BE275" i="2"/>
  <c r="BE274" i="2"/>
  <c r="BE273" i="2"/>
  <c r="BE272" i="2"/>
  <c r="BE271" i="2"/>
  <c r="BE270" i="2"/>
  <c r="BE269" i="2"/>
  <c r="BE268" i="2"/>
  <c r="BE267" i="2"/>
  <c r="BE266" i="2"/>
  <c r="BE265" i="2"/>
  <c r="BE264" i="2"/>
  <c r="BE263" i="2"/>
  <c r="BE262" i="2"/>
  <c r="BE261" i="2"/>
  <c r="BE260" i="2"/>
  <c r="BE259" i="2"/>
  <c r="BE258" i="2"/>
  <c r="BE257" i="2"/>
  <c r="BE256" i="2"/>
  <c r="BE255" i="2"/>
  <c r="BE254" i="2"/>
  <c r="BE253" i="2"/>
  <c r="BE252" i="2"/>
  <c r="BE251" i="2"/>
  <c r="BE250" i="2"/>
  <c r="BE249" i="2"/>
  <c r="BE248" i="2"/>
  <c r="BE247" i="2"/>
  <c r="BE246" i="2"/>
  <c r="BE245" i="2"/>
  <c r="BE244" i="2"/>
  <c r="BE243" i="2"/>
  <c r="BE242" i="2"/>
  <c r="BE241" i="2"/>
  <c r="BE240" i="2"/>
  <c r="BE239" i="2"/>
  <c r="BE238" i="2"/>
  <c r="BE237" i="2"/>
  <c r="BE236" i="2"/>
  <c r="BE235" i="2"/>
  <c r="BE234" i="2"/>
  <c r="BE233" i="2"/>
  <c r="BE232" i="2"/>
  <c r="BE231" i="2"/>
  <c r="BE230" i="2"/>
  <c r="BE229" i="2"/>
  <c r="BE228" i="2"/>
  <c r="BE227" i="2"/>
  <c r="BE226" i="2"/>
  <c r="BE225" i="2"/>
  <c r="BE224" i="2"/>
  <c r="BE223" i="2"/>
  <c r="BE222" i="2"/>
  <c r="BE221" i="2"/>
  <c r="BE220" i="2"/>
  <c r="BE219" i="2"/>
  <c r="BE218" i="2"/>
  <c r="BE217" i="2"/>
  <c r="BE216" i="2"/>
  <c r="BE215" i="2"/>
  <c r="BE214" i="2"/>
  <c r="BE213" i="2"/>
  <c r="BE212" i="2"/>
  <c r="BE211" i="2"/>
  <c r="BE210" i="2"/>
  <c r="BE209" i="2"/>
  <c r="BE208" i="2"/>
  <c r="BE207" i="2"/>
  <c r="BE206" i="2"/>
  <c r="BE205" i="2"/>
  <c r="BE204" i="2"/>
  <c r="BE203" i="2"/>
  <c r="BE202" i="2"/>
  <c r="BE201" i="2"/>
  <c r="BE200" i="2"/>
  <c r="BE199" i="2"/>
  <c r="BE198" i="2"/>
  <c r="BE197" i="2"/>
  <c r="BE196" i="2"/>
  <c r="BE195" i="2"/>
  <c r="BE194" i="2"/>
  <c r="BE193" i="2"/>
  <c r="BE192" i="2"/>
  <c r="BE191" i="2"/>
  <c r="BE190" i="2"/>
  <c r="BE189" i="2"/>
  <c r="BE188" i="2"/>
  <c r="BE187" i="2"/>
  <c r="BE186" i="2"/>
  <c r="BE185" i="2"/>
  <c r="BE184" i="2"/>
  <c r="BE183" i="2"/>
  <c r="BE182" i="2"/>
  <c r="BE181" i="2"/>
  <c r="BE180" i="2"/>
  <c r="BE179" i="2"/>
  <c r="BE178" i="2"/>
  <c r="BE177" i="2"/>
  <c r="BE176" i="2"/>
  <c r="BE175" i="2"/>
  <c r="BE174" i="2"/>
  <c r="BE173" i="2"/>
  <c r="BE172" i="2"/>
  <c r="BE171" i="2"/>
  <c r="BE170" i="2"/>
  <c r="BE169" i="2"/>
  <c r="BE168" i="2"/>
  <c r="BE167" i="2"/>
  <c r="BE166" i="2"/>
  <c r="BE165" i="2"/>
  <c r="BE164" i="2"/>
  <c r="BE163" i="2"/>
  <c r="BE162" i="2"/>
  <c r="BE161" i="2"/>
  <c r="BE160" i="2"/>
  <c r="BE159" i="2"/>
  <c r="BE158" i="2"/>
  <c r="BE157" i="2"/>
  <c r="BE156" i="2"/>
  <c r="BE155" i="2"/>
  <c r="BE154" i="2"/>
  <c r="BE153" i="2"/>
  <c r="BE152" i="2"/>
  <c r="BE151" i="2"/>
  <c r="BE150" i="2"/>
  <c r="BE149" i="2"/>
  <c r="BE148" i="2"/>
  <c r="BE147" i="2"/>
  <c r="BE146" i="2"/>
  <c r="BE145" i="2"/>
  <c r="BE144" i="2"/>
  <c r="BE143" i="2"/>
  <c r="BE142" i="2"/>
  <c r="BE141" i="2"/>
  <c r="BE140" i="2"/>
  <c r="BE139" i="2"/>
  <c r="BE138" i="2"/>
  <c r="BE137" i="2"/>
  <c r="BE136" i="2"/>
  <c r="BE135" i="2"/>
  <c r="BE134" i="2"/>
  <c r="BE133" i="2"/>
  <c r="BE132" i="2"/>
  <c r="BE131" i="2"/>
  <c r="BE130" i="2"/>
  <c r="BE129" i="2"/>
  <c r="BE128" i="2"/>
  <c r="BE127" i="2"/>
  <c r="BE126" i="2"/>
  <c r="BE125" i="2"/>
  <c r="BE124" i="2"/>
  <c r="BE123" i="2"/>
  <c r="BE122" i="2"/>
  <c r="BE121" i="2"/>
  <c r="BE120" i="2"/>
  <c r="BE119" i="2"/>
  <c r="BE118" i="2"/>
  <c r="BE117" i="2"/>
  <c r="BE116" i="2"/>
  <c r="BE115" i="2"/>
  <c r="BE114" i="2"/>
  <c r="BE113" i="2"/>
  <c r="BE112" i="2"/>
  <c r="BE111" i="2"/>
  <c r="BE110" i="2"/>
  <c r="BE109" i="2"/>
  <c r="BE108" i="2"/>
  <c r="BE107" i="2"/>
  <c r="BE106" i="2"/>
  <c r="BE105" i="2"/>
  <c r="BE104" i="2"/>
  <c r="BE103" i="2"/>
  <c r="BE102" i="2"/>
  <c r="BE101" i="2"/>
  <c r="BE100" i="2"/>
  <c r="BE99" i="2"/>
  <c r="BE98" i="2"/>
  <c r="BE97" i="2"/>
  <c r="BE96" i="2"/>
  <c r="BE95" i="2"/>
  <c r="BE94" i="2"/>
  <c r="BE93" i="2"/>
  <c r="BE92" i="2"/>
  <c r="BE91" i="2"/>
  <c r="BE90" i="2"/>
  <c r="BE89" i="2"/>
  <c r="BE88" i="2"/>
  <c r="BE87" i="2"/>
  <c r="BE86" i="2"/>
  <c r="BE85" i="2"/>
  <c r="BE84" i="2"/>
  <c r="BE83" i="2"/>
  <c r="BE82" i="2"/>
  <c r="BE81" i="2"/>
  <c r="BE80" i="2"/>
  <c r="BE79" i="2"/>
  <c r="BE78" i="2"/>
  <c r="BE77" i="2"/>
  <c r="BE76" i="2"/>
  <c r="BE75" i="2"/>
  <c r="BE74" i="2"/>
  <c r="BE73" i="2"/>
  <c r="BE72" i="2"/>
  <c r="BE71" i="2"/>
  <c r="BE70" i="2"/>
  <c r="BE69" i="2"/>
  <c r="BE68" i="2"/>
  <c r="BE67" i="2"/>
  <c r="BE66" i="2"/>
  <c r="BE65" i="2"/>
  <c r="BE64" i="2"/>
  <c r="BE63" i="2"/>
  <c r="BE62" i="2"/>
  <c r="BE61" i="2"/>
  <c r="BE60" i="2"/>
  <c r="BE59" i="2"/>
  <c r="BE58" i="2"/>
  <c r="BE57" i="2"/>
  <c r="BE56" i="2"/>
  <c r="BE55" i="2"/>
  <c r="BE54" i="2"/>
  <c r="BE53" i="2"/>
  <c r="BE52" i="2"/>
  <c r="BE51" i="2"/>
  <c r="BE50" i="2"/>
  <c r="BE49" i="2"/>
  <c r="BE48" i="2"/>
  <c r="BE47" i="2"/>
  <c r="BE46" i="2"/>
  <c r="BE45" i="2"/>
  <c r="BE44" i="2"/>
  <c r="BE43" i="2"/>
  <c r="BE42" i="2"/>
  <c r="BE41" i="2"/>
  <c r="BE40" i="2"/>
  <c r="BE39" i="2"/>
  <c r="BE38" i="2"/>
  <c r="BE37" i="2"/>
  <c r="BE36" i="2"/>
  <c r="BE35" i="2"/>
  <c r="BE34" i="2"/>
  <c r="BE33" i="2"/>
  <c r="BE32" i="2"/>
  <c r="BE31" i="2"/>
  <c r="BE30" i="2"/>
  <c r="BE29" i="2"/>
  <c r="BE28" i="2"/>
  <c r="BE27" i="2"/>
  <c r="BE26" i="2"/>
  <c r="BE25" i="2"/>
  <c r="BE24" i="2"/>
  <c r="BE23" i="2"/>
  <c r="BE22" i="2"/>
  <c r="BE21" i="2"/>
  <c r="BE20" i="2"/>
  <c r="BE19" i="2"/>
  <c r="BE18" i="2"/>
  <c r="BE17" i="2"/>
  <c r="BE16" i="2"/>
  <c r="BE15" i="2"/>
  <c r="BE14" i="2"/>
  <c r="BE13" i="2"/>
  <c r="BE12" i="2"/>
  <c r="BE11" i="2"/>
  <c r="BE10" i="2"/>
  <c r="BE9" i="2"/>
  <c r="BE8" i="2"/>
  <c r="BE7" i="2"/>
  <c r="BE6" i="2"/>
  <c r="BE5" i="2"/>
  <c r="BE4" i="2"/>
  <c r="BE3" i="2"/>
  <c r="BB402" i="2"/>
  <c r="BB401" i="2"/>
  <c r="BB400" i="2"/>
  <c r="BB399" i="2"/>
  <c r="BB398" i="2"/>
  <c r="BB397" i="2"/>
  <c r="BB396" i="2"/>
  <c r="BB395" i="2"/>
  <c r="BB394" i="2"/>
  <c r="BB393" i="2"/>
  <c r="BB392" i="2"/>
  <c r="BB391" i="2"/>
  <c r="BB390" i="2"/>
  <c r="BB389" i="2"/>
  <c r="BB388" i="2"/>
  <c r="BB387" i="2"/>
  <c r="BB386" i="2"/>
  <c r="BB385" i="2"/>
  <c r="BB384" i="2"/>
  <c r="BB383" i="2"/>
  <c r="BB382" i="2"/>
  <c r="BB381" i="2"/>
  <c r="BB380" i="2"/>
  <c r="BB379" i="2"/>
  <c r="BB378" i="2"/>
  <c r="BB377" i="2"/>
  <c r="BB376" i="2"/>
  <c r="BB375" i="2"/>
  <c r="BB374" i="2"/>
  <c r="BB373" i="2"/>
  <c r="BB372" i="2"/>
  <c r="BB371" i="2"/>
  <c r="BB370" i="2"/>
  <c r="BB369" i="2"/>
  <c r="BB368" i="2"/>
  <c r="BB367" i="2"/>
  <c r="BB366" i="2"/>
  <c r="BB365" i="2"/>
  <c r="BB364" i="2"/>
  <c r="BB363" i="2"/>
  <c r="BB362" i="2"/>
  <c r="BB361" i="2"/>
  <c r="BB360" i="2"/>
  <c r="BB359" i="2"/>
  <c r="BB358" i="2"/>
  <c r="BB357" i="2"/>
  <c r="BB356" i="2"/>
  <c r="BB355" i="2"/>
  <c r="BB354" i="2"/>
  <c r="BB353" i="2"/>
  <c r="BB352" i="2"/>
  <c r="BB351" i="2"/>
  <c r="BB350" i="2"/>
  <c r="BB349" i="2"/>
  <c r="BB348" i="2"/>
  <c r="BB347" i="2"/>
  <c r="BB346" i="2"/>
  <c r="BB345" i="2"/>
  <c r="BB344" i="2"/>
  <c r="BB343" i="2"/>
  <c r="BB342" i="2"/>
  <c r="BB341" i="2"/>
  <c r="BB340" i="2"/>
  <c r="BB339" i="2"/>
  <c r="BB338" i="2"/>
  <c r="BB337" i="2"/>
  <c r="BB336" i="2"/>
  <c r="BB335" i="2"/>
  <c r="BB334" i="2"/>
  <c r="BB333" i="2"/>
  <c r="BB332" i="2"/>
  <c r="BB331" i="2"/>
  <c r="BB330" i="2"/>
  <c r="BB329" i="2"/>
  <c r="BB328" i="2"/>
  <c r="BB327" i="2"/>
  <c r="BB326" i="2"/>
  <c r="BB325" i="2"/>
  <c r="BB324" i="2"/>
  <c r="BB323" i="2"/>
  <c r="BB322" i="2"/>
  <c r="BB321" i="2"/>
  <c r="BB320" i="2"/>
  <c r="BB319" i="2"/>
  <c r="BB318" i="2"/>
  <c r="BB317" i="2"/>
  <c r="BB316" i="2"/>
  <c r="BB315" i="2"/>
  <c r="BB314" i="2"/>
  <c r="BB313" i="2"/>
  <c r="BB312" i="2"/>
  <c r="BB311" i="2"/>
  <c r="BB310" i="2"/>
  <c r="BB309" i="2"/>
  <c r="BB308" i="2"/>
  <c r="BB307" i="2"/>
  <c r="BB306" i="2"/>
  <c r="BB305" i="2"/>
  <c r="BB304" i="2"/>
  <c r="BB303" i="2"/>
  <c r="BB302" i="2"/>
  <c r="BB301" i="2"/>
  <c r="BB300" i="2"/>
  <c r="BB299" i="2"/>
  <c r="BB298" i="2"/>
  <c r="BB297" i="2"/>
  <c r="BB296" i="2"/>
  <c r="BB295" i="2"/>
  <c r="BB294" i="2"/>
  <c r="BB293" i="2"/>
  <c r="BB292" i="2"/>
  <c r="BB291" i="2"/>
  <c r="BB290" i="2"/>
  <c r="BB289" i="2"/>
  <c r="BB288" i="2"/>
  <c r="BB287" i="2"/>
  <c r="BB286" i="2"/>
  <c r="BB285" i="2"/>
  <c r="BB284" i="2"/>
  <c r="BB283" i="2"/>
  <c r="BB282" i="2"/>
  <c r="BB281" i="2"/>
  <c r="BB280" i="2"/>
  <c r="BB279" i="2"/>
  <c r="BB278" i="2"/>
  <c r="BB277" i="2"/>
  <c r="BB276" i="2"/>
  <c r="BB275" i="2"/>
  <c r="BB274" i="2"/>
  <c r="BB273" i="2"/>
  <c r="BB272" i="2"/>
  <c r="BB271" i="2"/>
  <c r="BB270" i="2"/>
  <c r="BB269" i="2"/>
  <c r="BB268" i="2"/>
  <c r="BB267" i="2"/>
  <c r="BB266" i="2"/>
  <c r="BB265" i="2"/>
  <c r="BB264" i="2"/>
  <c r="BB263" i="2"/>
  <c r="BB262" i="2"/>
  <c r="BB261" i="2"/>
  <c r="BB260" i="2"/>
  <c r="BB259" i="2"/>
  <c r="BB258" i="2"/>
  <c r="BB257" i="2"/>
  <c r="BB256" i="2"/>
  <c r="BB255" i="2"/>
  <c r="BB254" i="2"/>
  <c r="BB253" i="2"/>
  <c r="BB252" i="2"/>
  <c r="BB251" i="2"/>
  <c r="BB250" i="2"/>
  <c r="BB249" i="2"/>
  <c r="BB248" i="2"/>
  <c r="BB247" i="2"/>
  <c r="BB246" i="2"/>
  <c r="BB245" i="2"/>
  <c r="BB244" i="2"/>
  <c r="BB243" i="2"/>
  <c r="BB242" i="2"/>
  <c r="BB241" i="2"/>
  <c r="BB240" i="2"/>
  <c r="BB239" i="2"/>
  <c r="BB238" i="2"/>
  <c r="BB237" i="2"/>
  <c r="BB236" i="2"/>
  <c r="BB235" i="2"/>
  <c r="BB234" i="2"/>
  <c r="BB233" i="2"/>
  <c r="BB232" i="2"/>
  <c r="BB231" i="2"/>
  <c r="BB230" i="2"/>
  <c r="BB229" i="2"/>
  <c r="BB228" i="2"/>
  <c r="BB227" i="2"/>
  <c r="BB226" i="2"/>
  <c r="BB225" i="2"/>
  <c r="BB224" i="2"/>
  <c r="BB223" i="2"/>
  <c r="BB222" i="2"/>
  <c r="BB221" i="2"/>
  <c r="BB220" i="2"/>
  <c r="BB219" i="2"/>
  <c r="BB218" i="2"/>
  <c r="BB217" i="2"/>
  <c r="BB216" i="2"/>
  <c r="BB215" i="2"/>
  <c r="BB214" i="2"/>
  <c r="BB213" i="2"/>
  <c r="BB212" i="2"/>
  <c r="BB211" i="2"/>
  <c r="BB210" i="2"/>
  <c r="BB209" i="2"/>
  <c r="BB208" i="2"/>
  <c r="BB207" i="2"/>
  <c r="BB206" i="2"/>
  <c r="BB205" i="2"/>
  <c r="BB204" i="2"/>
  <c r="BB203" i="2"/>
  <c r="BB202" i="2"/>
  <c r="BB201" i="2"/>
  <c r="BB200" i="2"/>
  <c r="BB199" i="2"/>
  <c r="BB198" i="2"/>
  <c r="BB197" i="2"/>
  <c r="BB196" i="2"/>
  <c r="BB195" i="2"/>
  <c r="BB194" i="2"/>
  <c r="BB193" i="2"/>
  <c r="BB192" i="2"/>
  <c r="BB191" i="2"/>
  <c r="BB190" i="2"/>
  <c r="BB189" i="2"/>
  <c r="BB188" i="2"/>
  <c r="BB187" i="2"/>
  <c r="BB186" i="2"/>
  <c r="BB185" i="2"/>
  <c r="BB184" i="2"/>
  <c r="BB183" i="2"/>
  <c r="BB182" i="2"/>
  <c r="BB181" i="2"/>
  <c r="BB180" i="2"/>
  <c r="BB179" i="2"/>
  <c r="BB178" i="2"/>
  <c r="BB177" i="2"/>
  <c r="BB176" i="2"/>
  <c r="BB175" i="2"/>
  <c r="BB174" i="2"/>
  <c r="BB173" i="2"/>
  <c r="BB172" i="2"/>
  <c r="BB171" i="2"/>
  <c r="BB170" i="2"/>
  <c r="BB169" i="2"/>
  <c r="BB168" i="2"/>
  <c r="BB167" i="2"/>
  <c r="BB166" i="2"/>
  <c r="BB165" i="2"/>
  <c r="BB164" i="2"/>
  <c r="BB163" i="2"/>
  <c r="BB162" i="2"/>
  <c r="BB161" i="2"/>
  <c r="BB160" i="2"/>
  <c r="BB159" i="2"/>
  <c r="BB158" i="2"/>
  <c r="BB157" i="2"/>
  <c r="BB156" i="2"/>
  <c r="BB155" i="2"/>
  <c r="BB154" i="2"/>
  <c r="BB153" i="2"/>
  <c r="BB152" i="2"/>
  <c r="BB151" i="2"/>
  <c r="BB150" i="2"/>
  <c r="BB149" i="2"/>
  <c r="BB148" i="2"/>
  <c r="BB147" i="2"/>
  <c r="BB146" i="2"/>
  <c r="BB145" i="2"/>
  <c r="BB144" i="2"/>
  <c r="BB143" i="2"/>
  <c r="BB142" i="2"/>
  <c r="BB141" i="2"/>
  <c r="BB140" i="2"/>
  <c r="BB139" i="2"/>
  <c r="BB138" i="2"/>
  <c r="BB137" i="2"/>
  <c r="BB136" i="2"/>
  <c r="BB135" i="2"/>
  <c r="BB134" i="2"/>
  <c r="BB133" i="2"/>
  <c r="BB132" i="2"/>
  <c r="BB131" i="2"/>
  <c r="BB130" i="2"/>
  <c r="BB129" i="2"/>
  <c r="BB128" i="2"/>
  <c r="BB127" i="2"/>
  <c r="BB126" i="2"/>
  <c r="BB125" i="2"/>
  <c r="BB124" i="2"/>
  <c r="BB123" i="2"/>
  <c r="BB122" i="2"/>
  <c r="BB121" i="2"/>
  <c r="BB120" i="2"/>
  <c r="BB119" i="2"/>
  <c r="BB118" i="2"/>
  <c r="BB117" i="2"/>
  <c r="BB116" i="2"/>
  <c r="BB115" i="2"/>
  <c r="BB114" i="2"/>
  <c r="BB113" i="2"/>
  <c r="BB112" i="2"/>
  <c r="BB111" i="2"/>
  <c r="BB110" i="2"/>
  <c r="BB109" i="2"/>
  <c r="BB108" i="2"/>
  <c r="BB107" i="2"/>
  <c r="BB106" i="2"/>
  <c r="BB105" i="2"/>
  <c r="BB104" i="2"/>
  <c r="BB103" i="2"/>
  <c r="BB102" i="2"/>
  <c r="BB101" i="2"/>
  <c r="BB100" i="2"/>
  <c r="BB99" i="2"/>
  <c r="BB98" i="2"/>
  <c r="BB97" i="2"/>
  <c r="BB96" i="2"/>
  <c r="BB95" i="2"/>
  <c r="BB94" i="2"/>
  <c r="BB93" i="2"/>
  <c r="BB92" i="2"/>
  <c r="BB91" i="2"/>
  <c r="BB90" i="2"/>
  <c r="BB89" i="2"/>
  <c r="BB88" i="2"/>
  <c r="BB87" i="2"/>
  <c r="BB86" i="2"/>
  <c r="BB85" i="2"/>
  <c r="BB84" i="2"/>
  <c r="BB83" i="2"/>
  <c r="BB82" i="2"/>
  <c r="BB81" i="2"/>
  <c r="BB80" i="2"/>
  <c r="BB79" i="2"/>
  <c r="BB78" i="2"/>
  <c r="BB77" i="2"/>
  <c r="BB76" i="2"/>
  <c r="BB75" i="2"/>
  <c r="BB74" i="2"/>
  <c r="BB73" i="2"/>
  <c r="BB72" i="2"/>
  <c r="BB71" i="2"/>
  <c r="BB70" i="2"/>
  <c r="BB69" i="2"/>
  <c r="BB68" i="2"/>
  <c r="BB67" i="2"/>
  <c r="BB66" i="2"/>
  <c r="BB65" i="2"/>
  <c r="BB64" i="2"/>
  <c r="BB63" i="2"/>
  <c r="BB62" i="2"/>
  <c r="BB61" i="2"/>
  <c r="BB60" i="2"/>
  <c r="BB59" i="2"/>
  <c r="BB58" i="2"/>
  <c r="BB57" i="2"/>
  <c r="BB56" i="2"/>
  <c r="BB55" i="2"/>
  <c r="BB54" i="2"/>
  <c r="BB53" i="2"/>
  <c r="BB52" i="2"/>
  <c r="BB51" i="2"/>
  <c r="BB50" i="2"/>
  <c r="BB49" i="2"/>
  <c r="BB48" i="2"/>
  <c r="BB47" i="2"/>
  <c r="BB46" i="2"/>
  <c r="BB45" i="2"/>
  <c r="BB44" i="2"/>
  <c r="BB43" i="2"/>
  <c r="BB42" i="2"/>
  <c r="BB41" i="2"/>
  <c r="BB40" i="2"/>
  <c r="BB39" i="2"/>
  <c r="BB38" i="2"/>
  <c r="BB37" i="2"/>
  <c r="BB36" i="2"/>
  <c r="BB35" i="2"/>
  <c r="BB34" i="2"/>
  <c r="BB33" i="2"/>
  <c r="BB32" i="2"/>
  <c r="BB31" i="2"/>
  <c r="BB30" i="2"/>
  <c r="BB29" i="2"/>
  <c r="BB28" i="2"/>
  <c r="BB27" i="2"/>
  <c r="BB26" i="2"/>
  <c r="BB25" i="2"/>
  <c r="BB24" i="2"/>
  <c r="BB23" i="2"/>
  <c r="BB22" i="2"/>
  <c r="BB21" i="2"/>
  <c r="BB20" i="2"/>
  <c r="BB19" i="2"/>
  <c r="BB18" i="2"/>
  <c r="BB17" i="2"/>
  <c r="BB16" i="2"/>
  <c r="BB15" i="2"/>
  <c r="BB14" i="2"/>
  <c r="BB13" i="2"/>
  <c r="BB12" i="2"/>
  <c r="BB11" i="2"/>
  <c r="BB10" i="2"/>
  <c r="BB9" i="2"/>
  <c r="BB8" i="2"/>
  <c r="BB7" i="2"/>
  <c r="BB6" i="2"/>
  <c r="BB5" i="2"/>
  <c r="BB4" i="2"/>
  <c r="BB3" i="2"/>
  <c r="AY402" i="2"/>
  <c r="AY401" i="2"/>
  <c r="AY400" i="2"/>
  <c r="AY399" i="2"/>
  <c r="AY398" i="2"/>
  <c r="AY397" i="2"/>
  <c r="AY396" i="2"/>
  <c r="AY395" i="2"/>
  <c r="AY394" i="2"/>
  <c r="AY393" i="2"/>
  <c r="AY392" i="2"/>
  <c r="AY391" i="2"/>
  <c r="AY390" i="2"/>
  <c r="AY389" i="2"/>
  <c r="AY388" i="2"/>
  <c r="AY387" i="2"/>
  <c r="AY386" i="2"/>
  <c r="AY385" i="2"/>
  <c r="AY384" i="2"/>
  <c r="AY383" i="2"/>
  <c r="AY382" i="2"/>
  <c r="AY381" i="2"/>
  <c r="AY380" i="2"/>
  <c r="AY379" i="2"/>
  <c r="AY378" i="2"/>
  <c r="AY377" i="2"/>
  <c r="AY376" i="2"/>
  <c r="AY375" i="2"/>
  <c r="AY374" i="2"/>
  <c r="AY373" i="2"/>
  <c r="AY372" i="2"/>
  <c r="AY371" i="2"/>
  <c r="AY370" i="2"/>
  <c r="AY369" i="2"/>
  <c r="AY368" i="2"/>
  <c r="AY367" i="2"/>
  <c r="AY366" i="2"/>
  <c r="AY365" i="2"/>
  <c r="AY364" i="2"/>
  <c r="AY363" i="2"/>
  <c r="AY362" i="2"/>
  <c r="AY361" i="2"/>
  <c r="AY360" i="2"/>
  <c r="AY359" i="2"/>
  <c r="AY358" i="2"/>
  <c r="AY357" i="2"/>
  <c r="AY356" i="2"/>
  <c r="AY355" i="2"/>
  <c r="AY354" i="2"/>
  <c r="AY353" i="2"/>
  <c r="AY352" i="2"/>
  <c r="AY351" i="2"/>
  <c r="AY350" i="2"/>
  <c r="AY349" i="2"/>
  <c r="AY348" i="2"/>
  <c r="AY347" i="2"/>
  <c r="AY346" i="2"/>
  <c r="AY345" i="2"/>
  <c r="AY344" i="2"/>
  <c r="AY343" i="2"/>
  <c r="AY342" i="2"/>
  <c r="AY341" i="2"/>
  <c r="AY340" i="2"/>
  <c r="AY339" i="2"/>
  <c r="AY338" i="2"/>
  <c r="AY337" i="2"/>
  <c r="AY336" i="2"/>
  <c r="AY335" i="2"/>
  <c r="AY334" i="2"/>
  <c r="AY333" i="2"/>
  <c r="AY332" i="2"/>
  <c r="AY331" i="2"/>
  <c r="AY330" i="2"/>
  <c r="AY329" i="2"/>
  <c r="AY328" i="2"/>
  <c r="AY327" i="2"/>
  <c r="AY326" i="2"/>
  <c r="AY325" i="2"/>
  <c r="AY324" i="2"/>
  <c r="AY323" i="2"/>
  <c r="AY322" i="2"/>
  <c r="AY321" i="2"/>
  <c r="AY320" i="2"/>
  <c r="AY319" i="2"/>
  <c r="AY318" i="2"/>
  <c r="AY317" i="2"/>
  <c r="AY316" i="2"/>
  <c r="AY315" i="2"/>
  <c r="AY314" i="2"/>
  <c r="AY313" i="2"/>
  <c r="AY312" i="2"/>
  <c r="AY311" i="2"/>
  <c r="AY310" i="2"/>
  <c r="AY309" i="2"/>
  <c r="AY308" i="2"/>
  <c r="AY307" i="2"/>
  <c r="AY306" i="2"/>
  <c r="AY305" i="2"/>
  <c r="AY304" i="2"/>
  <c r="AY303" i="2"/>
  <c r="AY302" i="2"/>
  <c r="AY301" i="2"/>
  <c r="AY300" i="2"/>
  <c r="AY299" i="2"/>
  <c r="AY298" i="2"/>
  <c r="AY297" i="2"/>
  <c r="AY296" i="2"/>
  <c r="AY295" i="2"/>
  <c r="AY294" i="2"/>
  <c r="AY293" i="2"/>
  <c r="AY292" i="2"/>
  <c r="AY291" i="2"/>
  <c r="AY290" i="2"/>
  <c r="AY289" i="2"/>
  <c r="AY288" i="2"/>
  <c r="AY287" i="2"/>
  <c r="AY286" i="2"/>
  <c r="AY285" i="2"/>
  <c r="AY284" i="2"/>
  <c r="AY283" i="2"/>
  <c r="AY282" i="2"/>
  <c r="AY281" i="2"/>
  <c r="AY280" i="2"/>
  <c r="AY279" i="2"/>
  <c r="AY278" i="2"/>
  <c r="AY277" i="2"/>
  <c r="AY276" i="2"/>
  <c r="AY275" i="2"/>
  <c r="AY274" i="2"/>
  <c r="AY273" i="2"/>
  <c r="AY272" i="2"/>
  <c r="AY271" i="2"/>
  <c r="AY270" i="2"/>
  <c r="AY269" i="2"/>
  <c r="AY268" i="2"/>
  <c r="AY267" i="2"/>
  <c r="AY266" i="2"/>
  <c r="AY265" i="2"/>
  <c r="AY264" i="2"/>
  <c r="AY263" i="2"/>
  <c r="AY262" i="2"/>
  <c r="AY261" i="2"/>
  <c r="AY260" i="2"/>
  <c r="AY259" i="2"/>
  <c r="AY258" i="2"/>
  <c r="AY257" i="2"/>
  <c r="AY256" i="2"/>
  <c r="AY255" i="2"/>
  <c r="AY254" i="2"/>
  <c r="AY253" i="2"/>
  <c r="AY252" i="2"/>
  <c r="AY251" i="2"/>
  <c r="AY250" i="2"/>
  <c r="AY249" i="2"/>
  <c r="AY248" i="2"/>
  <c r="AY247" i="2"/>
  <c r="AY246" i="2"/>
  <c r="AY245" i="2"/>
  <c r="AY244" i="2"/>
  <c r="AY243" i="2"/>
  <c r="AY242" i="2"/>
  <c r="AY241" i="2"/>
  <c r="AY240" i="2"/>
  <c r="AY239" i="2"/>
  <c r="AY238" i="2"/>
  <c r="AY237" i="2"/>
  <c r="AY236" i="2"/>
  <c r="AY235" i="2"/>
  <c r="AY234" i="2"/>
  <c r="AY233" i="2"/>
  <c r="AY232" i="2"/>
  <c r="AY231" i="2"/>
  <c r="AY230" i="2"/>
  <c r="AY229" i="2"/>
  <c r="AY228" i="2"/>
  <c r="AY227" i="2"/>
  <c r="AY226" i="2"/>
  <c r="AY225" i="2"/>
  <c r="AY224" i="2"/>
  <c r="AY223" i="2"/>
  <c r="AY222" i="2"/>
  <c r="AY221" i="2"/>
  <c r="AY220" i="2"/>
  <c r="AY219" i="2"/>
  <c r="AY218" i="2"/>
  <c r="AY217" i="2"/>
  <c r="AY216" i="2"/>
  <c r="AY215" i="2"/>
  <c r="AY214" i="2"/>
  <c r="AY213" i="2"/>
  <c r="AY212" i="2"/>
  <c r="AY211" i="2"/>
  <c r="AY210" i="2"/>
  <c r="AY209" i="2"/>
  <c r="AY208" i="2"/>
  <c r="AY207" i="2"/>
  <c r="AY206" i="2"/>
  <c r="AY205" i="2"/>
  <c r="AY204" i="2"/>
  <c r="AY203" i="2"/>
  <c r="AY202" i="2"/>
  <c r="AY201" i="2"/>
  <c r="AY200" i="2"/>
  <c r="AY199" i="2"/>
  <c r="AY198" i="2"/>
  <c r="AY197" i="2"/>
  <c r="AY196" i="2"/>
  <c r="AY195" i="2"/>
  <c r="AY194" i="2"/>
  <c r="AY193" i="2"/>
  <c r="AY192" i="2"/>
  <c r="AY191" i="2"/>
  <c r="AY190" i="2"/>
  <c r="AY189" i="2"/>
  <c r="AY188" i="2"/>
  <c r="AY187" i="2"/>
  <c r="AY186" i="2"/>
  <c r="AY185" i="2"/>
  <c r="AY184" i="2"/>
  <c r="AY183" i="2"/>
  <c r="AY182" i="2"/>
  <c r="AY181" i="2"/>
  <c r="AY180" i="2"/>
  <c r="AY179" i="2"/>
  <c r="AY178" i="2"/>
  <c r="AY177" i="2"/>
  <c r="AY176" i="2"/>
  <c r="AY175" i="2"/>
  <c r="AY174" i="2"/>
  <c r="AY173" i="2"/>
  <c r="AY172" i="2"/>
  <c r="AY171" i="2"/>
  <c r="AY170" i="2"/>
  <c r="AY169" i="2"/>
  <c r="AY168" i="2"/>
  <c r="AY167" i="2"/>
  <c r="AY166" i="2"/>
  <c r="AY165" i="2"/>
  <c r="AY164" i="2"/>
  <c r="AY163" i="2"/>
  <c r="AY162" i="2"/>
  <c r="AY161" i="2"/>
  <c r="AY160" i="2"/>
  <c r="AY159" i="2"/>
  <c r="AY158" i="2"/>
  <c r="AY157" i="2"/>
  <c r="AY156" i="2"/>
  <c r="AY155" i="2"/>
  <c r="AY154" i="2"/>
  <c r="AY153" i="2"/>
  <c r="AY152" i="2"/>
  <c r="AY151" i="2"/>
  <c r="AY150" i="2"/>
  <c r="AY149" i="2"/>
  <c r="AY148" i="2"/>
  <c r="AY147" i="2"/>
  <c r="AY146" i="2"/>
  <c r="AY145" i="2"/>
  <c r="AY144" i="2"/>
  <c r="AY143" i="2"/>
  <c r="AY142" i="2"/>
  <c r="AY141" i="2"/>
  <c r="AY140" i="2"/>
  <c r="AY139" i="2"/>
  <c r="AY138" i="2"/>
  <c r="AY137" i="2"/>
  <c r="AY136" i="2"/>
  <c r="AY135" i="2"/>
  <c r="AY134" i="2"/>
  <c r="AY133" i="2"/>
  <c r="AY132" i="2"/>
  <c r="AY131" i="2"/>
  <c r="AY130" i="2"/>
  <c r="AY129" i="2"/>
  <c r="AY128" i="2"/>
  <c r="AY127" i="2"/>
  <c r="AY126" i="2"/>
  <c r="AY125" i="2"/>
  <c r="AY124" i="2"/>
  <c r="AY123" i="2"/>
  <c r="AY122" i="2"/>
  <c r="AY121" i="2"/>
  <c r="AY120" i="2"/>
  <c r="AY119" i="2"/>
  <c r="AY118" i="2"/>
  <c r="AY117" i="2"/>
  <c r="AY116" i="2"/>
  <c r="AY115" i="2"/>
  <c r="AY114" i="2"/>
  <c r="AY113" i="2"/>
  <c r="AY112" i="2"/>
  <c r="AY111" i="2"/>
  <c r="AY110" i="2"/>
  <c r="AY109" i="2"/>
  <c r="AY108" i="2"/>
  <c r="AY107" i="2"/>
  <c r="AY106" i="2"/>
  <c r="AY105" i="2"/>
  <c r="AY104" i="2"/>
  <c r="AY103" i="2"/>
  <c r="AY102" i="2"/>
  <c r="AY101" i="2"/>
  <c r="AY100" i="2"/>
  <c r="AY99" i="2"/>
  <c r="AY98" i="2"/>
  <c r="AY97" i="2"/>
  <c r="AY96" i="2"/>
  <c r="AY95" i="2"/>
  <c r="AY94" i="2"/>
  <c r="AY93" i="2"/>
  <c r="AY92" i="2"/>
  <c r="AY91" i="2"/>
  <c r="AY90" i="2"/>
  <c r="AY89" i="2"/>
  <c r="AY88" i="2"/>
  <c r="AY87" i="2"/>
  <c r="AY86" i="2"/>
  <c r="AY85" i="2"/>
  <c r="AY84" i="2"/>
  <c r="AY83" i="2"/>
  <c r="AY82" i="2"/>
  <c r="AY81" i="2"/>
  <c r="AY80" i="2"/>
  <c r="AY79" i="2"/>
  <c r="AY78" i="2"/>
  <c r="AY77" i="2"/>
  <c r="AY76" i="2"/>
  <c r="AY75" i="2"/>
  <c r="AY74" i="2"/>
  <c r="AY73" i="2"/>
  <c r="AY72" i="2"/>
  <c r="AY71" i="2"/>
  <c r="AY70" i="2"/>
  <c r="AY69" i="2"/>
  <c r="AY68" i="2"/>
  <c r="AY67" i="2"/>
  <c r="AY66" i="2"/>
  <c r="AY65" i="2"/>
  <c r="AY64" i="2"/>
  <c r="AY63" i="2"/>
  <c r="AY62" i="2"/>
  <c r="AY61" i="2"/>
  <c r="AY60" i="2"/>
  <c r="AY59" i="2"/>
  <c r="AY58" i="2"/>
  <c r="AY57" i="2"/>
  <c r="AY56" i="2"/>
  <c r="AY55" i="2"/>
  <c r="AY54" i="2"/>
  <c r="AY53" i="2"/>
  <c r="AY52" i="2"/>
  <c r="AY51" i="2"/>
  <c r="AY50" i="2"/>
  <c r="AY49" i="2"/>
  <c r="AY48" i="2"/>
  <c r="AY47" i="2"/>
  <c r="AY46" i="2"/>
  <c r="AY45" i="2"/>
  <c r="AY44" i="2"/>
  <c r="AY43" i="2"/>
  <c r="AY42" i="2"/>
  <c r="AY41" i="2"/>
  <c r="AY40" i="2"/>
  <c r="AY39" i="2"/>
  <c r="AY38" i="2"/>
  <c r="AY37" i="2"/>
  <c r="AY36" i="2"/>
  <c r="AY35" i="2"/>
  <c r="AY34" i="2"/>
  <c r="AY33" i="2"/>
  <c r="AY32" i="2"/>
  <c r="AY31" i="2"/>
  <c r="AY30" i="2"/>
  <c r="AY29" i="2"/>
  <c r="AY28" i="2"/>
  <c r="AY27" i="2"/>
  <c r="AY26" i="2"/>
  <c r="AY25" i="2"/>
  <c r="AY24" i="2"/>
  <c r="AY23" i="2"/>
  <c r="AY22" i="2"/>
  <c r="AY21" i="2"/>
  <c r="AY20" i="2"/>
  <c r="AY19" i="2"/>
  <c r="AY18" i="2"/>
  <c r="AY17" i="2"/>
  <c r="AY16" i="2"/>
  <c r="AY15" i="2"/>
  <c r="AY14" i="2"/>
  <c r="AY13" i="2"/>
  <c r="AY12" i="2"/>
  <c r="AY11" i="2"/>
  <c r="AY10" i="2"/>
  <c r="AY9" i="2"/>
  <c r="AY8" i="2"/>
  <c r="AY7" i="2"/>
  <c r="AY6" i="2"/>
  <c r="AY5" i="2"/>
  <c r="AY4" i="2"/>
  <c r="AY3" i="2"/>
  <c r="AV402" i="2"/>
  <c r="AV401" i="2"/>
  <c r="AV400" i="2"/>
  <c r="AV399" i="2"/>
  <c r="AV398" i="2"/>
  <c r="AV397" i="2"/>
  <c r="AV396" i="2"/>
  <c r="AV395" i="2"/>
  <c r="AV394" i="2"/>
  <c r="AV393" i="2"/>
  <c r="AV392" i="2"/>
  <c r="AV391" i="2"/>
  <c r="AV390" i="2"/>
  <c r="AV389" i="2"/>
  <c r="AV388" i="2"/>
  <c r="AV387" i="2"/>
  <c r="AV386" i="2"/>
  <c r="AV385" i="2"/>
  <c r="AV384" i="2"/>
  <c r="AV383" i="2"/>
  <c r="AV382" i="2"/>
  <c r="AV381" i="2"/>
  <c r="AV380" i="2"/>
  <c r="AV379" i="2"/>
  <c r="AV378" i="2"/>
  <c r="AV377" i="2"/>
  <c r="AV376" i="2"/>
  <c r="AV375" i="2"/>
  <c r="AV374" i="2"/>
  <c r="AV373" i="2"/>
  <c r="AV372" i="2"/>
  <c r="AV371" i="2"/>
  <c r="AV370" i="2"/>
  <c r="AV369" i="2"/>
  <c r="AV368" i="2"/>
  <c r="AV367" i="2"/>
  <c r="AV366" i="2"/>
  <c r="AV365" i="2"/>
  <c r="AV364" i="2"/>
  <c r="AV363" i="2"/>
  <c r="AV362" i="2"/>
  <c r="AV361" i="2"/>
  <c r="AV360" i="2"/>
  <c r="AV359" i="2"/>
  <c r="AV358" i="2"/>
  <c r="AV357" i="2"/>
  <c r="AV356" i="2"/>
  <c r="AV355" i="2"/>
  <c r="AV354" i="2"/>
  <c r="AV353" i="2"/>
  <c r="AV352" i="2"/>
  <c r="AV351" i="2"/>
  <c r="AV350" i="2"/>
  <c r="AV349" i="2"/>
  <c r="AV348" i="2"/>
  <c r="AV347" i="2"/>
  <c r="AV346" i="2"/>
  <c r="AV345" i="2"/>
  <c r="AV344" i="2"/>
  <c r="AV343" i="2"/>
  <c r="AV342" i="2"/>
  <c r="AV341" i="2"/>
  <c r="AV340" i="2"/>
  <c r="AV339" i="2"/>
  <c r="AV338" i="2"/>
  <c r="AV337" i="2"/>
  <c r="AV336" i="2"/>
  <c r="AV335" i="2"/>
  <c r="AV334" i="2"/>
  <c r="AV333" i="2"/>
  <c r="AV332" i="2"/>
  <c r="AV331" i="2"/>
  <c r="AV330" i="2"/>
  <c r="AV329" i="2"/>
  <c r="AV328" i="2"/>
  <c r="AV327" i="2"/>
  <c r="AV326" i="2"/>
  <c r="AV325" i="2"/>
  <c r="AV324" i="2"/>
  <c r="AV323" i="2"/>
  <c r="AV322" i="2"/>
  <c r="AV321" i="2"/>
  <c r="AV320" i="2"/>
  <c r="AV319" i="2"/>
  <c r="AV318" i="2"/>
  <c r="AV317" i="2"/>
  <c r="AV316" i="2"/>
  <c r="AV315" i="2"/>
  <c r="AV314" i="2"/>
  <c r="AV313" i="2"/>
  <c r="AV312" i="2"/>
  <c r="AV311" i="2"/>
  <c r="AV310" i="2"/>
  <c r="AV309" i="2"/>
  <c r="AV308" i="2"/>
  <c r="AV307" i="2"/>
  <c r="AV306" i="2"/>
  <c r="AV305" i="2"/>
  <c r="AV304" i="2"/>
  <c r="AV303" i="2"/>
  <c r="AV302" i="2"/>
  <c r="AV301" i="2"/>
  <c r="AV300" i="2"/>
  <c r="AV299" i="2"/>
  <c r="AV298" i="2"/>
  <c r="AV297" i="2"/>
  <c r="AV296" i="2"/>
  <c r="AV295" i="2"/>
  <c r="AV294" i="2"/>
  <c r="AV293" i="2"/>
  <c r="AV292" i="2"/>
  <c r="AV291" i="2"/>
  <c r="AV290" i="2"/>
  <c r="AV289" i="2"/>
  <c r="AV288" i="2"/>
  <c r="AV287" i="2"/>
  <c r="AV286" i="2"/>
  <c r="AV285" i="2"/>
  <c r="AV284" i="2"/>
  <c r="AV283" i="2"/>
  <c r="AV282" i="2"/>
  <c r="AV281" i="2"/>
  <c r="AV280" i="2"/>
  <c r="AV279" i="2"/>
  <c r="AV278" i="2"/>
  <c r="AV277" i="2"/>
  <c r="AV276" i="2"/>
  <c r="AV275" i="2"/>
  <c r="AV274" i="2"/>
  <c r="AV273" i="2"/>
  <c r="AV272" i="2"/>
  <c r="AV271" i="2"/>
  <c r="AV270" i="2"/>
  <c r="AV269" i="2"/>
  <c r="AV268" i="2"/>
  <c r="AV267" i="2"/>
  <c r="AV266" i="2"/>
  <c r="AV265" i="2"/>
  <c r="AV264" i="2"/>
  <c r="AV263" i="2"/>
  <c r="AV262" i="2"/>
  <c r="AV261" i="2"/>
  <c r="AV260" i="2"/>
  <c r="AV259" i="2"/>
  <c r="AV258" i="2"/>
  <c r="AV257" i="2"/>
  <c r="AV256" i="2"/>
  <c r="AV255" i="2"/>
  <c r="AV254" i="2"/>
  <c r="AV253" i="2"/>
  <c r="AV252" i="2"/>
  <c r="AV251" i="2"/>
  <c r="AV250" i="2"/>
  <c r="AV249" i="2"/>
  <c r="AV248" i="2"/>
  <c r="AV247" i="2"/>
  <c r="AV246" i="2"/>
  <c r="AV245" i="2"/>
  <c r="AV244" i="2"/>
  <c r="AV243" i="2"/>
  <c r="AV242" i="2"/>
  <c r="AV241" i="2"/>
  <c r="AV240" i="2"/>
  <c r="AV239" i="2"/>
  <c r="AV238" i="2"/>
  <c r="AV237" i="2"/>
  <c r="AV236" i="2"/>
  <c r="AV235" i="2"/>
  <c r="AV234" i="2"/>
  <c r="AV233" i="2"/>
  <c r="AV232" i="2"/>
  <c r="AV231" i="2"/>
  <c r="AV230" i="2"/>
  <c r="AV229" i="2"/>
  <c r="AV228" i="2"/>
  <c r="AV227" i="2"/>
  <c r="AV226" i="2"/>
  <c r="AV225" i="2"/>
  <c r="AV224" i="2"/>
  <c r="AV223" i="2"/>
  <c r="AV222" i="2"/>
  <c r="AV221" i="2"/>
  <c r="AV220" i="2"/>
  <c r="AV219" i="2"/>
  <c r="AV218" i="2"/>
  <c r="AV217" i="2"/>
  <c r="AV216" i="2"/>
  <c r="AV215" i="2"/>
  <c r="AV214" i="2"/>
  <c r="AV213" i="2"/>
  <c r="AV212" i="2"/>
  <c r="AV211" i="2"/>
  <c r="AV210" i="2"/>
  <c r="AV209" i="2"/>
  <c r="AV208" i="2"/>
  <c r="AV207" i="2"/>
  <c r="AV206" i="2"/>
  <c r="AV205" i="2"/>
  <c r="AV204" i="2"/>
  <c r="AV203" i="2"/>
  <c r="AV202" i="2"/>
  <c r="AV201" i="2"/>
  <c r="AV200" i="2"/>
  <c r="AV199" i="2"/>
  <c r="AV198" i="2"/>
  <c r="AV197" i="2"/>
  <c r="AV196" i="2"/>
  <c r="AV195" i="2"/>
  <c r="AV194" i="2"/>
  <c r="AV193" i="2"/>
  <c r="AV192" i="2"/>
  <c r="AV191" i="2"/>
  <c r="AV190" i="2"/>
  <c r="AV189" i="2"/>
  <c r="AV188" i="2"/>
  <c r="AV187" i="2"/>
  <c r="AV186" i="2"/>
  <c r="AV185" i="2"/>
  <c r="AV184" i="2"/>
  <c r="AV183" i="2"/>
  <c r="AV182" i="2"/>
  <c r="AV181" i="2"/>
  <c r="AV180" i="2"/>
  <c r="AV179" i="2"/>
  <c r="AV178" i="2"/>
  <c r="AV177" i="2"/>
  <c r="AV176" i="2"/>
  <c r="AV175" i="2"/>
  <c r="AV174" i="2"/>
  <c r="AV173" i="2"/>
  <c r="AV172" i="2"/>
  <c r="AV171" i="2"/>
  <c r="AV170" i="2"/>
  <c r="AV169" i="2"/>
  <c r="AV168" i="2"/>
  <c r="AV167" i="2"/>
  <c r="AV166" i="2"/>
  <c r="AV165" i="2"/>
  <c r="AV164" i="2"/>
  <c r="AV163" i="2"/>
  <c r="AV162" i="2"/>
  <c r="AV161" i="2"/>
  <c r="AV160" i="2"/>
  <c r="AV159" i="2"/>
  <c r="AV158" i="2"/>
  <c r="AV157" i="2"/>
  <c r="AV156" i="2"/>
  <c r="AV155" i="2"/>
  <c r="AV154" i="2"/>
  <c r="AV153" i="2"/>
  <c r="AV152" i="2"/>
  <c r="AV151" i="2"/>
  <c r="AV150" i="2"/>
  <c r="AV149" i="2"/>
  <c r="AV148" i="2"/>
  <c r="AV147" i="2"/>
  <c r="AV146" i="2"/>
  <c r="AV145" i="2"/>
  <c r="AV144" i="2"/>
  <c r="AV143" i="2"/>
  <c r="AV142" i="2"/>
  <c r="AV141" i="2"/>
  <c r="AV140" i="2"/>
  <c r="AV139" i="2"/>
  <c r="AV138" i="2"/>
  <c r="AV137" i="2"/>
  <c r="AV136" i="2"/>
  <c r="AV135" i="2"/>
  <c r="AV134" i="2"/>
  <c r="AV133" i="2"/>
  <c r="AV132" i="2"/>
  <c r="AV131" i="2"/>
  <c r="AV130" i="2"/>
  <c r="AV129" i="2"/>
  <c r="AV128" i="2"/>
  <c r="AV127" i="2"/>
  <c r="AV126" i="2"/>
  <c r="AV125" i="2"/>
  <c r="AV124" i="2"/>
  <c r="AV123" i="2"/>
  <c r="AV122" i="2"/>
  <c r="AV121" i="2"/>
  <c r="AV120" i="2"/>
  <c r="AV119" i="2"/>
  <c r="AV118" i="2"/>
  <c r="AV117" i="2"/>
  <c r="AV116" i="2"/>
  <c r="AV115" i="2"/>
  <c r="AV114" i="2"/>
  <c r="AV113" i="2"/>
  <c r="AV112" i="2"/>
  <c r="AV111" i="2"/>
  <c r="AV110" i="2"/>
  <c r="AV109" i="2"/>
  <c r="AV108" i="2"/>
  <c r="AV107" i="2"/>
  <c r="AV106" i="2"/>
  <c r="AV105" i="2"/>
  <c r="AV104" i="2"/>
  <c r="AV103" i="2"/>
  <c r="AV102" i="2"/>
  <c r="AV101" i="2"/>
  <c r="AV100" i="2"/>
  <c r="AV99" i="2"/>
  <c r="AV98" i="2"/>
  <c r="AV97" i="2"/>
  <c r="AV96" i="2"/>
  <c r="AV95" i="2"/>
  <c r="AV94" i="2"/>
  <c r="AV93" i="2"/>
  <c r="AV92" i="2"/>
  <c r="AV91" i="2"/>
  <c r="AV90" i="2"/>
  <c r="AV89" i="2"/>
  <c r="AV88" i="2"/>
  <c r="AV87" i="2"/>
  <c r="AV86" i="2"/>
  <c r="AV85" i="2"/>
  <c r="AV84" i="2"/>
  <c r="AV83" i="2"/>
  <c r="AV82" i="2"/>
  <c r="AV81" i="2"/>
  <c r="AV80" i="2"/>
  <c r="AV79" i="2"/>
  <c r="AV78" i="2"/>
  <c r="AV77" i="2"/>
  <c r="AV76" i="2"/>
  <c r="AV75" i="2"/>
  <c r="AV74" i="2"/>
  <c r="AV73" i="2"/>
  <c r="AV72" i="2"/>
  <c r="AV71" i="2"/>
  <c r="AV70" i="2"/>
  <c r="AV69" i="2"/>
  <c r="AV68" i="2"/>
  <c r="AV67" i="2"/>
  <c r="AV66" i="2"/>
  <c r="AV65" i="2"/>
  <c r="AV64" i="2"/>
  <c r="AV63" i="2"/>
  <c r="AV62" i="2"/>
  <c r="AV61" i="2"/>
  <c r="AV60" i="2"/>
  <c r="AV59" i="2"/>
  <c r="AV58" i="2"/>
  <c r="AV57" i="2"/>
  <c r="AV56" i="2"/>
  <c r="AV55" i="2"/>
  <c r="AV54" i="2"/>
  <c r="AV53" i="2"/>
  <c r="AV52" i="2"/>
  <c r="AV51" i="2"/>
  <c r="AV50" i="2"/>
  <c r="AV49" i="2"/>
  <c r="AV48" i="2"/>
  <c r="AV47" i="2"/>
  <c r="AV46" i="2"/>
  <c r="AV45" i="2"/>
  <c r="AV44" i="2"/>
  <c r="AV43" i="2"/>
  <c r="AV42" i="2"/>
  <c r="AV41" i="2"/>
  <c r="AV40" i="2"/>
  <c r="AV39" i="2"/>
  <c r="AV38" i="2"/>
  <c r="AV37" i="2"/>
  <c r="AV36" i="2"/>
  <c r="AV35" i="2"/>
  <c r="AV34" i="2"/>
  <c r="AV33" i="2"/>
  <c r="AV32" i="2"/>
  <c r="AV31" i="2"/>
  <c r="AV30" i="2"/>
  <c r="AV29" i="2"/>
  <c r="AV28" i="2"/>
  <c r="AV27" i="2"/>
  <c r="AV26" i="2"/>
  <c r="AV25" i="2"/>
  <c r="AV24" i="2"/>
  <c r="AV23" i="2"/>
  <c r="AV22" i="2"/>
  <c r="AV21" i="2"/>
  <c r="AV20" i="2"/>
  <c r="AV19" i="2"/>
  <c r="AV18" i="2"/>
  <c r="AV17" i="2"/>
  <c r="AV16" i="2"/>
  <c r="AV15" i="2"/>
  <c r="AV14" i="2"/>
  <c r="AV13" i="2"/>
  <c r="AV12" i="2"/>
  <c r="AV11" i="2"/>
  <c r="AV10" i="2"/>
  <c r="AV9" i="2"/>
  <c r="AV8" i="2"/>
  <c r="AV7" i="2"/>
  <c r="AV6" i="2"/>
  <c r="AV5" i="2"/>
  <c r="AV4" i="2"/>
  <c r="AV3" i="2"/>
  <c r="AS402" i="2"/>
  <c r="AS401" i="2"/>
  <c r="AS400" i="2"/>
  <c r="AS399" i="2"/>
  <c r="AS398" i="2"/>
  <c r="AS397" i="2"/>
  <c r="AS396" i="2"/>
  <c r="AS395" i="2"/>
  <c r="AS394" i="2"/>
  <c r="AS393" i="2"/>
  <c r="AS392" i="2"/>
  <c r="AS391" i="2"/>
  <c r="AS390" i="2"/>
  <c r="AS389" i="2"/>
  <c r="AS388" i="2"/>
  <c r="AS387" i="2"/>
  <c r="AS386" i="2"/>
  <c r="AS385" i="2"/>
  <c r="AS384" i="2"/>
  <c r="AS383" i="2"/>
  <c r="AS382" i="2"/>
  <c r="AS381" i="2"/>
  <c r="AS380" i="2"/>
  <c r="AS379" i="2"/>
  <c r="AS378" i="2"/>
  <c r="AS377" i="2"/>
  <c r="AS376" i="2"/>
  <c r="AS375" i="2"/>
  <c r="AS374" i="2"/>
  <c r="AS373" i="2"/>
  <c r="AS372" i="2"/>
  <c r="AS371" i="2"/>
  <c r="AS370" i="2"/>
  <c r="AS369" i="2"/>
  <c r="AS368" i="2"/>
  <c r="AS367" i="2"/>
  <c r="AS366" i="2"/>
  <c r="AS365" i="2"/>
  <c r="AS364" i="2"/>
  <c r="AS363" i="2"/>
  <c r="AS362" i="2"/>
  <c r="AS361" i="2"/>
  <c r="AS360" i="2"/>
  <c r="AS359" i="2"/>
  <c r="AS358" i="2"/>
  <c r="AS357" i="2"/>
  <c r="AS356" i="2"/>
  <c r="AS355" i="2"/>
  <c r="AS354" i="2"/>
  <c r="AS353" i="2"/>
  <c r="AS352" i="2"/>
  <c r="AS351" i="2"/>
  <c r="AS350" i="2"/>
  <c r="AS349" i="2"/>
  <c r="AS348" i="2"/>
  <c r="AS347" i="2"/>
  <c r="AS346" i="2"/>
  <c r="AS345" i="2"/>
  <c r="AS344" i="2"/>
  <c r="AS343" i="2"/>
  <c r="AS342" i="2"/>
  <c r="AS341" i="2"/>
  <c r="AS340" i="2"/>
  <c r="AS339" i="2"/>
  <c r="AS338" i="2"/>
  <c r="AS337" i="2"/>
  <c r="AS336" i="2"/>
  <c r="AS335" i="2"/>
  <c r="AS334" i="2"/>
  <c r="AS333" i="2"/>
  <c r="AS332" i="2"/>
  <c r="AS331" i="2"/>
  <c r="AS330" i="2"/>
  <c r="AS329" i="2"/>
  <c r="AS328" i="2"/>
  <c r="AS327" i="2"/>
  <c r="AS326" i="2"/>
  <c r="AS325" i="2"/>
  <c r="AS324" i="2"/>
  <c r="AS323" i="2"/>
  <c r="AS322" i="2"/>
  <c r="AS321" i="2"/>
  <c r="AS320" i="2"/>
  <c r="AS319" i="2"/>
  <c r="AS318" i="2"/>
  <c r="AS317" i="2"/>
  <c r="AS316" i="2"/>
  <c r="AS315" i="2"/>
  <c r="AS314" i="2"/>
  <c r="AS313" i="2"/>
  <c r="AS312" i="2"/>
  <c r="AS311" i="2"/>
  <c r="AS310" i="2"/>
  <c r="AS309" i="2"/>
  <c r="AS308" i="2"/>
  <c r="AS307" i="2"/>
  <c r="AS306" i="2"/>
  <c r="AS305" i="2"/>
  <c r="AS304" i="2"/>
  <c r="AS303" i="2"/>
  <c r="AS302" i="2"/>
  <c r="AS301" i="2"/>
  <c r="AS300" i="2"/>
  <c r="AS299" i="2"/>
  <c r="AS298" i="2"/>
  <c r="AS297" i="2"/>
  <c r="AS296" i="2"/>
  <c r="AS295" i="2"/>
  <c r="AS294" i="2"/>
  <c r="AS293" i="2"/>
  <c r="AS292" i="2"/>
  <c r="AS291" i="2"/>
  <c r="AS290" i="2"/>
  <c r="AS289" i="2"/>
  <c r="AS288" i="2"/>
  <c r="AS287" i="2"/>
  <c r="AS286" i="2"/>
  <c r="AS285" i="2"/>
  <c r="AS284" i="2"/>
  <c r="AS283" i="2"/>
  <c r="AS282" i="2"/>
  <c r="AS281" i="2"/>
  <c r="AS280" i="2"/>
  <c r="AS279" i="2"/>
  <c r="AS278" i="2"/>
  <c r="AS277" i="2"/>
  <c r="AS276" i="2"/>
  <c r="AS275" i="2"/>
  <c r="AS274" i="2"/>
  <c r="AS273" i="2"/>
  <c r="AS272" i="2"/>
  <c r="AS271" i="2"/>
  <c r="AS270" i="2"/>
  <c r="AS269" i="2"/>
  <c r="AS268" i="2"/>
  <c r="AS267" i="2"/>
  <c r="AS266" i="2"/>
  <c r="AS265" i="2"/>
  <c r="AS264" i="2"/>
  <c r="AS263" i="2"/>
  <c r="AS262" i="2"/>
  <c r="AS261" i="2"/>
  <c r="AS260" i="2"/>
  <c r="AS259" i="2"/>
  <c r="AS258" i="2"/>
  <c r="AS257" i="2"/>
  <c r="AS256" i="2"/>
  <c r="AS255" i="2"/>
  <c r="AS254" i="2"/>
  <c r="AS253" i="2"/>
  <c r="AS252" i="2"/>
  <c r="AS251" i="2"/>
  <c r="AS250" i="2"/>
  <c r="AS249" i="2"/>
  <c r="AS248" i="2"/>
  <c r="AS247" i="2"/>
  <c r="AS246" i="2"/>
  <c r="AS245" i="2"/>
  <c r="AS244" i="2"/>
  <c r="AS243" i="2"/>
  <c r="AS242" i="2"/>
  <c r="AS241" i="2"/>
  <c r="AS240" i="2"/>
  <c r="AS239" i="2"/>
  <c r="AS238" i="2"/>
  <c r="AS237" i="2"/>
  <c r="AS236" i="2"/>
  <c r="AS235" i="2"/>
  <c r="AS234" i="2"/>
  <c r="AS233" i="2"/>
  <c r="AS232" i="2"/>
  <c r="AS231" i="2"/>
  <c r="AS230" i="2"/>
  <c r="AS229" i="2"/>
  <c r="AS228" i="2"/>
  <c r="AS227" i="2"/>
  <c r="AS226" i="2"/>
  <c r="AS225" i="2"/>
  <c r="AS224" i="2"/>
  <c r="AS223" i="2"/>
  <c r="AS222" i="2"/>
  <c r="AS221" i="2"/>
  <c r="AS220" i="2"/>
  <c r="AS219" i="2"/>
  <c r="AS218" i="2"/>
  <c r="AS217" i="2"/>
  <c r="AS216" i="2"/>
  <c r="AS215" i="2"/>
  <c r="AS214" i="2"/>
  <c r="AS213" i="2"/>
  <c r="AS212" i="2"/>
  <c r="AS211" i="2"/>
  <c r="AS210" i="2"/>
  <c r="AS209" i="2"/>
  <c r="AS208" i="2"/>
  <c r="AS207" i="2"/>
  <c r="AS206" i="2"/>
  <c r="AS205" i="2"/>
  <c r="AS204" i="2"/>
  <c r="AS203" i="2"/>
  <c r="AS202" i="2"/>
  <c r="AS201" i="2"/>
  <c r="AS200" i="2"/>
  <c r="AS199" i="2"/>
  <c r="AS198" i="2"/>
  <c r="AS197" i="2"/>
  <c r="AS196" i="2"/>
  <c r="AS195" i="2"/>
  <c r="AS194" i="2"/>
  <c r="AS193" i="2"/>
  <c r="AS192" i="2"/>
  <c r="AS191" i="2"/>
  <c r="AS190" i="2"/>
  <c r="AS189" i="2"/>
  <c r="AS188" i="2"/>
  <c r="AS187" i="2"/>
  <c r="AS186" i="2"/>
  <c r="AS185" i="2"/>
  <c r="AS184" i="2"/>
  <c r="AS183" i="2"/>
  <c r="AS182" i="2"/>
  <c r="AS181" i="2"/>
  <c r="AS180" i="2"/>
  <c r="AS179" i="2"/>
  <c r="AS178" i="2"/>
  <c r="AS177" i="2"/>
  <c r="AS176" i="2"/>
  <c r="AS175" i="2"/>
  <c r="AS174" i="2"/>
  <c r="AS173" i="2"/>
  <c r="AS172" i="2"/>
  <c r="AS171" i="2"/>
  <c r="AS170" i="2"/>
  <c r="AS169" i="2"/>
  <c r="AS168" i="2"/>
  <c r="AS167" i="2"/>
  <c r="AS166" i="2"/>
  <c r="AS165" i="2"/>
  <c r="AS164" i="2"/>
  <c r="AS163" i="2"/>
  <c r="AS162" i="2"/>
  <c r="AS161" i="2"/>
  <c r="AS160" i="2"/>
  <c r="AS159" i="2"/>
  <c r="AS158" i="2"/>
  <c r="AS157" i="2"/>
  <c r="AS156" i="2"/>
  <c r="AS155" i="2"/>
  <c r="AS154" i="2"/>
  <c r="AS153" i="2"/>
  <c r="AS152" i="2"/>
  <c r="AS151" i="2"/>
  <c r="AS150" i="2"/>
  <c r="AS149" i="2"/>
  <c r="AS148" i="2"/>
  <c r="AS147" i="2"/>
  <c r="AS146" i="2"/>
  <c r="AS145" i="2"/>
  <c r="AS144" i="2"/>
  <c r="AS143" i="2"/>
  <c r="AS142" i="2"/>
  <c r="AS141" i="2"/>
  <c r="AS140" i="2"/>
  <c r="AS139" i="2"/>
  <c r="AS138" i="2"/>
  <c r="AS137" i="2"/>
  <c r="AS136" i="2"/>
  <c r="AS135" i="2"/>
  <c r="AS134" i="2"/>
  <c r="AS133" i="2"/>
  <c r="AS132" i="2"/>
  <c r="AS131" i="2"/>
  <c r="AS130" i="2"/>
  <c r="AS129" i="2"/>
  <c r="AS128" i="2"/>
  <c r="AS127" i="2"/>
  <c r="AS126" i="2"/>
  <c r="AS125" i="2"/>
  <c r="AS124" i="2"/>
  <c r="AS123" i="2"/>
  <c r="AS122" i="2"/>
  <c r="AS121" i="2"/>
  <c r="AS120" i="2"/>
  <c r="AS119" i="2"/>
  <c r="AS118" i="2"/>
  <c r="AS117" i="2"/>
  <c r="AS116" i="2"/>
  <c r="AS115" i="2"/>
  <c r="AS114" i="2"/>
  <c r="AS113" i="2"/>
  <c r="AS112" i="2"/>
  <c r="AS111" i="2"/>
  <c r="AS110" i="2"/>
  <c r="AS109" i="2"/>
  <c r="AS108" i="2"/>
  <c r="AS107" i="2"/>
  <c r="AS106" i="2"/>
  <c r="AS105" i="2"/>
  <c r="AS104" i="2"/>
  <c r="AS103" i="2"/>
  <c r="AS102" i="2"/>
  <c r="AS101" i="2"/>
  <c r="AS100" i="2"/>
  <c r="AS99" i="2"/>
  <c r="AS98" i="2"/>
  <c r="AS97" i="2"/>
  <c r="AS96" i="2"/>
  <c r="AS95" i="2"/>
  <c r="AS94" i="2"/>
  <c r="AS93" i="2"/>
  <c r="AS92" i="2"/>
  <c r="AS91" i="2"/>
  <c r="AS90" i="2"/>
  <c r="AS89" i="2"/>
  <c r="AS88" i="2"/>
  <c r="AS87" i="2"/>
  <c r="AS86" i="2"/>
  <c r="AS85" i="2"/>
  <c r="AS84" i="2"/>
  <c r="AS83" i="2"/>
  <c r="AS82" i="2"/>
  <c r="AS81" i="2"/>
  <c r="AS80" i="2"/>
  <c r="AS79" i="2"/>
  <c r="AS78" i="2"/>
  <c r="AS77" i="2"/>
  <c r="AS76" i="2"/>
  <c r="AS75" i="2"/>
  <c r="AS74" i="2"/>
  <c r="AS73" i="2"/>
  <c r="AS72" i="2"/>
  <c r="AS71" i="2"/>
  <c r="AS70" i="2"/>
  <c r="AS69" i="2"/>
  <c r="AS68" i="2"/>
  <c r="AS67" i="2"/>
  <c r="AS66" i="2"/>
  <c r="AS65" i="2"/>
  <c r="AS64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  <c r="AS49" i="2"/>
  <c r="AS48" i="2"/>
  <c r="AS47" i="2"/>
  <c r="AS46" i="2"/>
  <c r="AS45" i="2"/>
  <c r="AS44" i="2"/>
  <c r="AS43" i="2"/>
  <c r="AS42" i="2"/>
  <c r="AS41" i="2"/>
  <c r="AS40" i="2"/>
  <c r="AS39" i="2"/>
  <c r="AS38" i="2"/>
  <c r="AS37" i="2"/>
  <c r="AS36" i="2"/>
  <c r="AS35" i="2"/>
  <c r="AS34" i="2"/>
  <c r="AS33" i="2"/>
  <c r="AS32" i="2"/>
  <c r="AS31" i="2"/>
  <c r="AS30" i="2"/>
  <c r="AS29" i="2"/>
  <c r="AS28" i="2"/>
  <c r="AS27" i="2"/>
  <c r="AS26" i="2"/>
  <c r="AS25" i="2"/>
  <c r="AS24" i="2"/>
  <c r="AS23" i="2"/>
  <c r="AS22" i="2"/>
  <c r="AS21" i="2"/>
  <c r="AS20" i="2"/>
  <c r="AS19" i="2"/>
  <c r="AS18" i="2"/>
  <c r="AS17" i="2"/>
  <c r="AS16" i="2"/>
  <c r="AS15" i="2"/>
  <c r="AS14" i="2"/>
  <c r="AS13" i="2"/>
  <c r="AS12" i="2"/>
  <c r="AS11" i="2"/>
  <c r="AS10" i="2"/>
  <c r="AS9" i="2"/>
  <c r="AS8" i="2"/>
  <c r="AS7" i="2"/>
  <c r="AS6" i="2"/>
  <c r="AS5" i="2"/>
  <c r="AS4" i="2"/>
  <c r="AS3" i="2"/>
  <c r="AP402" i="2"/>
  <c r="AP401" i="2"/>
  <c r="AP400" i="2"/>
  <c r="AP399" i="2"/>
  <c r="AP398" i="2"/>
  <c r="AP397" i="2"/>
  <c r="AP396" i="2"/>
  <c r="AP395" i="2"/>
  <c r="AP394" i="2"/>
  <c r="AP393" i="2"/>
  <c r="AP392" i="2"/>
  <c r="AP391" i="2"/>
  <c r="AP390" i="2"/>
  <c r="AP389" i="2"/>
  <c r="AP388" i="2"/>
  <c r="AP387" i="2"/>
  <c r="AP386" i="2"/>
  <c r="AP385" i="2"/>
  <c r="AP384" i="2"/>
  <c r="AP383" i="2"/>
  <c r="AP382" i="2"/>
  <c r="AP381" i="2"/>
  <c r="AP380" i="2"/>
  <c r="AP379" i="2"/>
  <c r="AP378" i="2"/>
  <c r="AP377" i="2"/>
  <c r="AP376" i="2"/>
  <c r="AP375" i="2"/>
  <c r="AP374" i="2"/>
  <c r="AP373" i="2"/>
  <c r="AP372" i="2"/>
  <c r="AP371" i="2"/>
  <c r="AP370" i="2"/>
  <c r="AP369" i="2"/>
  <c r="AP368" i="2"/>
  <c r="AP367" i="2"/>
  <c r="AP366" i="2"/>
  <c r="AP365" i="2"/>
  <c r="AP364" i="2"/>
  <c r="AP363" i="2"/>
  <c r="AP362" i="2"/>
  <c r="AP361" i="2"/>
  <c r="AP360" i="2"/>
  <c r="AP359" i="2"/>
  <c r="AP358" i="2"/>
  <c r="AP357" i="2"/>
  <c r="AP356" i="2"/>
  <c r="AP355" i="2"/>
  <c r="AP354" i="2"/>
  <c r="AP353" i="2"/>
  <c r="AP352" i="2"/>
  <c r="AP351" i="2"/>
  <c r="AP350" i="2"/>
  <c r="AP349" i="2"/>
  <c r="AP348" i="2"/>
  <c r="AP347" i="2"/>
  <c r="AP346" i="2"/>
  <c r="AP345" i="2"/>
  <c r="AP344" i="2"/>
  <c r="AP343" i="2"/>
  <c r="AP342" i="2"/>
  <c r="AP341" i="2"/>
  <c r="AP340" i="2"/>
  <c r="AP339" i="2"/>
  <c r="AP338" i="2"/>
  <c r="AP337" i="2"/>
  <c r="AP336" i="2"/>
  <c r="AP335" i="2"/>
  <c r="AP334" i="2"/>
  <c r="AP333" i="2"/>
  <c r="AP332" i="2"/>
  <c r="AP331" i="2"/>
  <c r="AP330" i="2"/>
  <c r="AP329" i="2"/>
  <c r="AP328" i="2"/>
  <c r="AP327" i="2"/>
  <c r="AP326" i="2"/>
  <c r="AP325" i="2"/>
  <c r="AP324" i="2"/>
  <c r="AP323" i="2"/>
  <c r="AP322" i="2"/>
  <c r="AP321" i="2"/>
  <c r="AP320" i="2"/>
  <c r="AP319" i="2"/>
  <c r="AP318" i="2"/>
  <c r="AP317" i="2"/>
  <c r="AP316" i="2"/>
  <c r="AP315" i="2"/>
  <c r="AP314" i="2"/>
  <c r="AP313" i="2"/>
  <c r="AP312" i="2"/>
  <c r="AP311" i="2"/>
  <c r="AP310" i="2"/>
  <c r="AP309" i="2"/>
  <c r="AP308" i="2"/>
  <c r="AP307" i="2"/>
  <c r="AP306" i="2"/>
  <c r="AP305" i="2"/>
  <c r="AP304" i="2"/>
  <c r="AP303" i="2"/>
  <c r="AP302" i="2"/>
  <c r="AP301" i="2"/>
  <c r="AP300" i="2"/>
  <c r="AP299" i="2"/>
  <c r="AP298" i="2"/>
  <c r="AP297" i="2"/>
  <c r="AP296" i="2"/>
  <c r="AP295" i="2"/>
  <c r="AP294" i="2"/>
  <c r="AP293" i="2"/>
  <c r="AP292" i="2"/>
  <c r="AP291" i="2"/>
  <c r="AP290" i="2"/>
  <c r="AP289" i="2"/>
  <c r="AP288" i="2"/>
  <c r="AP287" i="2"/>
  <c r="AP286" i="2"/>
  <c r="AP285" i="2"/>
  <c r="AP284" i="2"/>
  <c r="AP283" i="2"/>
  <c r="AP282" i="2"/>
  <c r="AP281" i="2"/>
  <c r="AP280" i="2"/>
  <c r="AP279" i="2"/>
  <c r="AP278" i="2"/>
  <c r="AP277" i="2"/>
  <c r="AP276" i="2"/>
  <c r="AP275" i="2"/>
  <c r="AP274" i="2"/>
  <c r="AP273" i="2"/>
  <c r="AP272" i="2"/>
  <c r="AP271" i="2"/>
  <c r="AP270" i="2"/>
  <c r="AP269" i="2"/>
  <c r="AP268" i="2"/>
  <c r="AP267" i="2"/>
  <c r="AP266" i="2"/>
  <c r="AP265" i="2"/>
  <c r="AP264" i="2"/>
  <c r="AP263" i="2"/>
  <c r="AP262" i="2"/>
  <c r="AP261" i="2"/>
  <c r="AP260" i="2"/>
  <c r="AP259" i="2"/>
  <c r="AP258" i="2"/>
  <c r="AP257" i="2"/>
  <c r="AP256" i="2"/>
  <c r="AP255" i="2"/>
  <c r="AP254" i="2"/>
  <c r="AP253" i="2"/>
  <c r="AP252" i="2"/>
  <c r="AP251" i="2"/>
  <c r="AP250" i="2"/>
  <c r="AP249" i="2"/>
  <c r="AP248" i="2"/>
  <c r="AP247" i="2"/>
  <c r="AP246" i="2"/>
  <c r="AP245" i="2"/>
  <c r="AP244" i="2"/>
  <c r="AP243" i="2"/>
  <c r="AP242" i="2"/>
  <c r="AP241" i="2"/>
  <c r="AP240" i="2"/>
  <c r="AP239" i="2"/>
  <c r="AP238" i="2"/>
  <c r="AP237" i="2"/>
  <c r="AP236" i="2"/>
  <c r="AP235" i="2"/>
  <c r="AP234" i="2"/>
  <c r="AP233" i="2"/>
  <c r="AP232" i="2"/>
  <c r="AP231" i="2"/>
  <c r="AP230" i="2"/>
  <c r="AP229" i="2"/>
  <c r="AP228" i="2"/>
  <c r="AP227" i="2"/>
  <c r="AP226" i="2"/>
  <c r="AP225" i="2"/>
  <c r="AP224" i="2"/>
  <c r="AP223" i="2"/>
  <c r="AP222" i="2"/>
  <c r="AP221" i="2"/>
  <c r="AP220" i="2"/>
  <c r="AP219" i="2"/>
  <c r="AP218" i="2"/>
  <c r="AP217" i="2"/>
  <c r="AP216" i="2"/>
  <c r="AP215" i="2"/>
  <c r="AP214" i="2"/>
  <c r="AP213" i="2"/>
  <c r="AP212" i="2"/>
  <c r="AP211" i="2"/>
  <c r="AP210" i="2"/>
  <c r="AP209" i="2"/>
  <c r="AP208" i="2"/>
  <c r="AP207" i="2"/>
  <c r="AP206" i="2"/>
  <c r="AP205" i="2"/>
  <c r="AP204" i="2"/>
  <c r="AP203" i="2"/>
  <c r="AP202" i="2"/>
  <c r="AP201" i="2"/>
  <c r="AP200" i="2"/>
  <c r="AP199" i="2"/>
  <c r="AP198" i="2"/>
  <c r="AP197" i="2"/>
  <c r="AP196" i="2"/>
  <c r="AP195" i="2"/>
  <c r="AP194" i="2"/>
  <c r="AP193" i="2"/>
  <c r="AP192" i="2"/>
  <c r="AP191" i="2"/>
  <c r="AP190" i="2"/>
  <c r="AP189" i="2"/>
  <c r="AP188" i="2"/>
  <c r="AP187" i="2"/>
  <c r="AP186" i="2"/>
  <c r="AP185" i="2"/>
  <c r="AP184" i="2"/>
  <c r="AP183" i="2"/>
  <c r="AP182" i="2"/>
  <c r="AP181" i="2"/>
  <c r="AP180" i="2"/>
  <c r="AP179" i="2"/>
  <c r="AP178" i="2"/>
  <c r="AP177" i="2"/>
  <c r="AP176" i="2"/>
  <c r="AP175" i="2"/>
  <c r="AP174" i="2"/>
  <c r="AP173" i="2"/>
  <c r="AP172" i="2"/>
  <c r="AP171" i="2"/>
  <c r="AP170" i="2"/>
  <c r="AP169" i="2"/>
  <c r="AP168" i="2"/>
  <c r="AP167" i="2"/>
  <c r="AP166" i="2"/>
  <c r="AP165" i="2"/>
  <c r="AP164" i="2"/>
  <c r="AP163" i="2"/>
  <c r="AP162" i="2"/>
  <c r="AP161" i="2"/>
  <c r="AP160" i="2"/>
  <c r="AP159" i="2"/>
  <c r="AP158" i="2"/>
  <c r="AP157" i="2"/>
  <c r="AP156" i="2"/>
  <c r="AP155" i="2"/>
  <c r="AP154" i="2"/>
  <c r="AP153" i="2"/>
  <c r="AP152" i="2"/>
  <c r="AP151" i="2"/>
  <c r="AP150" i="2"/>
  <c r="AP149" i="2"/>
  <c r="AP148" i="2"/>
  <c r="AP147" i="2"/>
  <c r="AP146" i="2"/>
  <c r="AP145" i="2"/>
  <c r="AP144" i="2"/>
  <c r="AP143" i="2"/>
  <c r="AP142" i="2"/>
  <c r="AP141" i="2"/>
  <c r="AP140" i="2"/>
  <c r="AP139" i="2"/>
  <c r="AP138" i="2"/>
  <c r="AP137" i="2"/>
  <c r="AP136" i="2"/>
  <c r="AP135" i="2"/>
  <c r="AP134" i="2"/>
  <c r="AP133" i="2"/>
  <c r="AP132" i="2"/>
  <c r="AP131" i="2"/>
  <c r="AP130" i="2"/>
  <c r="AP129" i="2"/>
  <c r="AP128" i="2"/>
  <c r="AP127" i="2"/>
  <c r="AP126" i="2"/>
  <c r="AP125" i="2"/>
  <c r="AP124" i="2"/>
  <c r="AP123" i="2"/>
  <c r="AP122" i="2"/>
  <c r="AP121" i="2"/>
  <c r="AP120" i="2"/>
  <c r="AP119" i="2"/>
  <c r="AP118" i="2"/>
  <c r="AP117" i="2"/>
  <c r="AP116" i="2"/>
  <c r="AP115" i="2"/>
  <c r="AP114" i="2"/>
  <c r="AP113" i="2"/>
  <c r="AP112" i="2"/>
  <c r="AP111" i="2"/>
  <c r="AP110" i="2"/>
  <c r="AP109" i="2"/>
  <c r="AP108" i="2"/>
  <c r="AP107" i="2"/>
  <c r="AP106" i="2"/>
  <c r="AP105" i="2"/>
  <c r="AP104" i="2"/>
  <c r="AP103" i="2"/>
  <c r="AP102" i="2"/>
  <c r="AP101" i="2"/>
  <c r="AP100" i="2"/>
  <c r="AP99" i="2"/>
  <c r="AP98" i="2"/>
  <c r="AP97" i="2"/>
  <c r="AP96" i="2"/>
  <c r="AP95" i="2"/>
  <c r="AP94" i="2"/>
  <c r="AP93" i="2"/>
  <c r="AP92" i="2"/>
  <c r="AP91" i="2"/>
  <c r="AP90" i="2"/>
  <c r="AP89" i="2"/>
  <c r="AP88" i="2"/>
  <c r="AP87" i="2"/>
  <c r="AP86" i="2"/>
  <c r="AP85" i="2"/>
  <c r="AP84" i="2"/>
  <c r="AP83" i="2"/>
  <c r="AP82" i="2"/>
  <c r="AP81" i="2"/>
  <c r="AP80" i="2"/>
  <c r="AP79" i="2"/>
  <c r="AP78" i="2"/>
  <c r="AP77" i="2"/>
  <c r="AP76" i="2"/>
  <c r="AP75" i="2"/>
  <c r="AP74" i="2"/>
  <c r="AP73" i="2"/>
  <c r="AP72" i="2"/>
  <c r="AP71" i="2"/>
  <c r="AP70" i="2"/>
  <c r="AP69" i="2"/>
  <c r="AP68" i="2"/>
  <c r="AP67" i="2"/>
  <c r="AP66" i="2"/>
  <c r="AP65" i="2"/>
  <c r="AP64" i="2"/>
  <c r="AP63" i="2"/>
  <c r="AP62" i="2"/>
  <c r="AP61" i="2"/>
  <c r="AP60" i="2"/>
  <c r="AP59" i="2"/>
  <c r="AP58" i="2"/>
  <c r="AP57" i="2"/>
  <c r="AP56" i="2"/>
  <c r="AP55" i="2"/>
  <c r="AP54" i="2"/>
  <c r="AP53" i="2"/>
  <c r="AP52" i="2"/>
  <c r="AP51" i="2"/>
  <c r="AP50" i="2"/>
  <c r="AP49" i="2"/>
  <c r="AP48" i="2"/>
  <c r="AP47" i="2"/>
  <c r="AP46" i="2"/>
  <c r="AP45" i="2"/>
  <c r="AP44" i="2"/>
  <c r="AP43" i="2"/>
  <c r="AP42" i="2"/>
  <c r="AP41" i="2"/>
  <c r="AP40" i="2"/>
  <c r="AP39" i="2"/>
  <c r="AP38" i="2"/>
  <c r="AP37" i="2"/>
  <c r="AP36" i="2"/>
  <c r="AP35" i="2"/>
  <c r="AP34" i="2"/>
  <c r="AP33" i="2"/>
  <c r="AP32" i="2"/>
  <c r="AP31" i="2"/>
  <c r="AP30" i="2"/>
  <c r="AP29" i="2"/>
  <c r="AP28" i="2"/>
  <c r="AP27" i="2"/>
  <c r="AP26" i="2"/>
  <c r="AP25" i="2"/>
  <c r="AP24" i="2"/>
  <c r="AP23" i="2"/>
  <c r="AP22" i="2"/>
  <c r="AP21" i="2"/>
  <c r="AP20" i="2"/>
  <c r="AP19" i="2"/>
  <c r="AP18" i="2"/>
  <c r="AP17" i="2"/>
  <c r="AP16" i="2"/>
  <c r="AP15" i="2"/>
  <c r="AP14" i="2"/>
  <c r="AP13" i="2"/>
  <c r="AP12" i="2"/>
  <c r="AP11" i="2"/>
  <c r="AP10" i="2"/>
  <c r="AP9" i="2"/>
  <c r="AP8" i="2"/>
  <c r="AP7" i="2"/>
  <c r="AP6" i="2"/>
  <c r="AP5" i="2"/>
  <c r="AP4" i="2"/>
  <c r="AP3" i="2"/>
  <c r="AM402" i="2"/>
  <c r="AM401" i="2"/>
  <c r="AM400" i="2"/>
  <c r="AM399" i="2"/>
  <c r="AM398" i="2"/>
  <c r="AM397" i="2"/>
  <c r="AM396" i="2"/>
  <c r="AM395" i="2"/>
  <c r="AM394" i="2"/>
  <c r="AM393" i="2"/>
  <c r="AM392" i="2"/>
  <c r="AM391" i="2"/>
  <c r="AM390" i="2"/>
  <c r="AM389" i="2"/>
  <c r="AM388" i="2"/>
  <c r="AM387" i="2"/>
  <c r="AM386" i="2"/>
  <c r="AM385" i="2"/>
  <c r="AM384" i="2"/>
  <c r="AM383" i="2"/>
  <c r="AM382" i="2"/>
  <c r="AM381" i="2"/>
  <c r="AM380" i="2"/>
  <c r="AM379" i="2"/>
  <c r="AM378" i="2"/>
  <c r="AM377" i="2"/>
  <c r="AM376" i="2"/>
  <c r="AM375" i="2"/>
  <c r="AM374" i="2"/>
  <c r="AM373" i="2"/>
  <c r="AM372" i="2"/>
  <c r="AM371" i="2"/>
  <c r="AM370" i="2"/>
  <c r="AM369" i="2"/>
  <c r="AM368" i="2"/>
  <c r="AM367" i="2"/>
  <c r="AM366" i="2"/>
  <c r="AM365" i="2"/>
  <c r="AM364" i="2"/>
  <c r="AM363" i="2"/>
  <c r="AM362" i="2"/>
  <c r="AM361" i="2"/>
  <c r="AM360" i="2"/>
  <c r="AM359" i="2"/>
  <c r="AM358" i="2"/>
  <c r="AM357" i="2"/>
  <c r="AM356" i="2"/>
  <c r="AM355" i="2"/>
  <c r="AM354" i="2"/>
  <c r="AM353" i="2"/>
  <c r="AM352" i="2"/>
  <c r="AM351" i="2"/>
  <c r="AM350" i="2"/>
  <c r="AM349" i="2"/>
  <c r="AM348" i="2"/>
  <c r="AM347" i="2"/>
  <c r="AM346" i="2"/>
  <c r="AM345" i="2"/>
  <c r="AM344" i="2"/>
  <c r="AM343" i="2"/>
  <c r="AM342" i="2"/>
  <c r="AM341" i="2"/>
  <c r="AM340" i="2"/>
  <c r="AM339" i="2"/>
  <c r="AM338" i="2"/>
  <c r="AM337" i="2"/>
  <c r="AM336" i="2"/>
  <c r="AM335" i="2"/>
  <c r="AM334" i="2"/>
  <c r="AM333" i="2"/>
  <c r="AM332" i="2"/>
  <c r="AM331" i="2"/>
  <c r="AM330" i="2"/>
  <c r="AM329" i="2"/>
  <c r="AM328" i="2"/>
  <c r="AM327" i="2"/>
  <c r="AM326" i="2"/>
  <c r="AM325" i="2"/>
  <c r="AM324" i="2"/>
  <c r="AM323" i="2"/>
  <c r="AM322" i="2"/>
  <c r="AM321" i="2"/>
  <c r="AM320" i="2"/>
  <c r="AM319" i="2"/>
  <c r="AM318" i="2"/>
  <c r="AM317" i="2"/>
  <c r="AM316" i="2"/>
  <c r="AM315" i="2"/>
  <c r="AM314" i="2"/>
  <c r="AM313" i="2"/>
  <c r="AM312" i="2"/>
  <c r="AM311" i="2"/>
  <c r="AM310" i="2"/>
  <c r="AM309" i="2"/>
  <c r="AM308" i="2"/>
  <c r="AM307" i="2"/>
  <c r="AM306" i="2"/>
  <c r="AM305" i="2"/>
  <c r="AM304" i="2"/>
  <c r="AM303" i="2"/>
  <c r="AM302" i="2"/>
  <c r="AM301" i="2"/>
  <c r="AM300" i="2"/>
  <c r="AM299" i="2"/>
  <c r="AM298" i="2"/>
  <c r="AM297" i="2"/>
  <c r="AM296" i="2"/>
  <c r="AM295" i="2"/>
  <c r="AM294" i="2"/>
  <c r="AM293" i="2"/>
  <c r="AM292" i="2"/>
  <c r="AM291" i="2"/>
  <c r="AM290" i="2"/>
  <c r="AM289" i="2"/>
  <c r="AM288" i="2"/>
  <c r="AM287" i="2"/>
  <c r="AM286" i="2"/>
  <c r="AM285" i="2"/>
  <c r="AM284" i="2"/>
  <c r="AM283" i="2"/>
  <c r="AM282" i="2"/>
  <c r="AM281" i="2"/>
  <c r="AM280" i="2"/>
  <c r="AM279" i="2"/>
  <c r="AM278" i="2"/>
  <c r="AM277" i="2"/>
  <c r="AM276" i="2"/>
  <c r="AM275" i="2"/>
  <c r="AM274" i="2"/>
  <c r="AM273" i="2"/>
  <c r="AM272" i="2"/>
  <c r="AM271" i="2"/>
  <c r="AM270" i="2"/>
  <c r="AM269" i="2"/>
  <c r="AM268" i="2"/>
  <c r="AM267" i="2"/>
  <c r="AM266" i="2"/>
  <c r="AM265" i="2"/>
  <c r="AM264" i="2"/>
  <c r="AM263" i="2"/>
  <c r="AM262" i="2"/>
  <c r="AM261" i="2"/>
  <c r="AM260" i="2"/>
  <c r="AM259" i="2"/>
  <c r="AM258" i="2"/>
  <c r="AM257" i="2"/>
  <c r="AM256" i="2"/>
  <c r="AM255" i="2"/>
  <c r="AM254" i="2"/>
  <c r="AM253" i="2"/>
  <c r="AM252" i="2"/>
  <c r="AM251" i="2"/>
  <c r="AM250" i="2"/>
  <c r="AM249" i="2"/>
  <c r="AM248" i="2"/>
  <c r="AM247" i="2"/>
  <c r="AM246" i="2"/>
  <c r="AM245" i="2"/>
  <c r="AM244" i="2"/>
  <c r="AM243" i="2"/>
  <c r="AM242" i="2"/>
  <c r="AM241" i="2"/>
  <c r="AM240" i="2"/>
  <c r="AM239" i="2"/>
  <c r="AM238" i="2"/>
  <c r="AM237" i="2"/>
  <c r="AM236" i="2"/>
  <c r="AM235" i="2"/>
  <c r="AM234" i="2"/>
  <c r="AM233" i="2"/>
  <c r="AM232" i="2"/>
  <c r="AM231" i="2"/>
  <c r="AM230" i="2"/>
  <c r="AM229" i="2"/>
  <c r="AM228" i="2"/>
  <c r="AM227" i="2"/>
  <c r="AM226" i="2"/>
  <c r="AM225" i="2"/>
  <c r="AM224" i="2"/>
  <c r="AM223" i="2"/>
  <c r="AM222" i="2"/>
  <c r="AM221" i="2"/>
  <c r="AM220" i="2"/>
  <c r="AM219" i="2"/>
  <c r="AM218" i="2"/>
  <c r="AM217" i="2"/>
  <c r="AM216" i="2"/>
  <c r="AM215" i="2"/>
  <c r="AM214" i="2"/>
  <c r="AM213" i="2"/>
  <c r="AM212" i="2"/>
  <c r="AM211" i="2"/>
  <c r="AM210" i="2"/>
  <c r="AM209" i="2"/>
  <c r="AM208" i="2"/>
  <c r="AM207" i="2"/>
  <c r="AM206" i="2"/>
  <c r="AM205" i="2"/>
  <c r="AM204" i="2"/>
  <c r="AM203" i="2"/>
  <c r="AM202" i="2"/>
  <c r="AM201" i="2"/>
  <c r="AM200" i="2"/>
  <c r="AM199" i="2"/>
  <c r="AM198" i="2"/>
  <c r="AM197" i="2"/>
  <c r="AM196" i="2"/>
  <c r="AM195" i="2"/>
  <c r="AM194" i="2"/>
  <c r="AM193" i="2"/>
  <c r="AM192" i="2"/>
  <c r="AM191" i="2"/>
  <c r="AM190" i="2"/>
  <c r="AM189" i="2"/>
  <c r="AM188" i="2"/>
  <c r="AM187" i="2"/>
  <c r="AM186" i="2"/>
  <c r="AM185" i="2"/>
  <c r="AM184" i="2"/>
  <c r="AM183" i="2"/>
  <c r="AM182" i="2"/>
  <c r="AM181" i="2"/>
  <c r="AM180" i="2"/>
  <c r="AM179" i="2"/>
  <c r="AM178" i="2"/>
  <c r="AM177" i="2"/>
  <c r="AM176" i="2"/>
  <c r="AM175" i="2"/>
  <c r="AM174" i="2"/>
  <c r="AM173" i="2"/>
  <c r="AM172" i="2"/>
  <c r="AM171" i="2"/>
  <c r="AM170" i="2"/>
  <c r="AM169" i="2"/>
  <c r="AM168" i="2"/>
  <c r="AM167" i="2"/>
  <c r="AM166" i="2"/>
  <c r="AM165" i="2"/>
  <c r="AM164" i="2"/>
  <c r="AM163" i="2"/>
  <c r="AM162" i="2"/>
  <c r="AM161" i="2"/>
  <c r="AM160" i="2"/>
  <c r="AM159" i="2"/>
  <c r="AM158" i="2"/>
  <c r="AM157" i="2"/>
  <c r="AM156" i="2"/>
  <c r="AM155" i="2"/>
  <c r="AM154" i="2"/>
  <c r="AM153" i="2"/>
  <c r="AM152" i="2"/>
  <c r="AM151" i="2"/>
  <c r="AM150" i="2"/>
  <c r="AM149" i="2"/>
  <c r="AM148" i="2"/>
  <c r="AM147" i="2"/>
  <c r="AM146" i="2"/>
  <c r="AM145" i="2"/>
  <c r="AM144" i="2"/>
  <c r="AM143" i="2"/>
  <c r="AM142" i="2"/>
  <c r="AM141" i="2"/>
  <c r="AM140" i="2"/>
  <c r="AM139" i="2"/>
  <c r="AM138" i="2"/>
  <c r="AM137" i="2"/>
  <c r="AM136" i="2"/>
  <c r="AM135" i="2"/>
  <c r="AM134" i="2"/>
  <c r="AM133" i="2"/>
  <c r="AM132" i="2"/>
  <c r="AM131" i="2"/>
  <c r="AM130" i="2"/>
  <c r="AM129" i="2"/>
  <c r="AM128" i="2"/>
  <c r="AM127" i="2"/>
  <c r="AM126" i="2"/>
  <c r="AM125" i="2"/>
  <c r="AM124" i="2"/>
  <c r="AM123" i="2"/>
  <c r="AM122" i="2"/>
  <c r="AM121" i="2"/>
  <c r="AM120" i="2"/>
  <c r="AM119" i="2"/>
  <c r="AM118" i="2"/>
  <c r="AM117" i="2"/>
  <c r="AM116" i="2"/>
  <c r="AM115" i="2"/>
  <c r="AM114" i="2"/>
  <c r="AM113" i="2"/>
  <c r="AM112" i="2"/>
  <c r="AM111" i="2"/>
  <c r="AM110" i="2"/>
  <c r="AM109" i="2"/>
  <c r="AM108" i="2"/>
  <c r="AM107" i="2"/>
  <c r="AM106" i="2"/>
  <c r="AM105" i="2"/>
  <c r="AM104" i="2"/>
  <c r="AM103" i="2"/>
  <c r="AM102" i="2"/>
  <c r="AM101" i="2"/>
  <c r="AM100" i="2"/>
  <c r="AM99" i="2"/>
  <c r="AM98" i="2"/>
  <c r="AM97" i="2"/>
  <c r="AM96" i="2"/>
  <c r="AM95" i="2"/>
  <c r="AM94" i="2"/>
  <c r="AM93" i="2"/>
  <c r="AM92" i="2"/>
  <c r="AM91" i="2"/>
  <c r="AM90" i="2"/>
  <c r="AM89" i="2"/>
  <c r="AM88" i="2"/>
  <c r="AM87" i="2"/>
  <c r="AM86" i="2"/>
  <c r="AM85" i="2"/>
  <c r="AM84" i="2"/>
  <c r="AM83" i="2"/>
  <c r="AM82" i="2"/>
  <c r="AM81" i="2"/>
  <c r="AM80" i="2"/>
  <c r="AM79" i="2"/>
  <c r="AM78" i="2"/>
  <c r="AM77" i="2"/>
  <c r="AM76" i="2"/>
  <c r="AM75" i="2"/>
  <c r="AM74" i="2"/>
  <c r="AM73" i="2"/>
  <c r="AM72" i="2"/>
  <c r="AM71" i="2"/>
  <c r="AM70" i="2"/>
  <c r="AM69" i="2"/>
  <c r="AM68" i="2"/>
  <c r="AM67" i="2"/>
  <c r="AM66" i="2"/>
  <c r="AM65" i="2"/>
  <c r="AM64" i="2"/>
  <c r="AM63" i="2"/>
  <c r="AM62" i="2"/>
  <c r="AM61" i="2"/>
  <c r="AM60" i="2"/>
  <c r="AM59" i="2"/>
  <c r="AM58" i="2"/>
  <c r="AM57" i="2"/>
  <c r="AM56" i="2"/>
  <c r="AM55" i="2"/>
  <c r="AM54" i="2"/>
  <c r="AM53" i="2"/>
  <c r="AM52" i="2"/>
  <c r="AM51" i="2"/>
  <c r="AM50" i="2"/>
  <c r="AM49" i="2"/>
  <c r="AM48" i="2"/>
  <c r="AM47" i="2"/>
  <c r="AM46" i="2"/>
  <c r="AM45" i="2"/>
  <c r="AM44" i="2"/>
  <c r="AM43" i="2"/>
  <c r="AM42" i="2"/>
  <c r="AM41" i="2"/>
  <c r="AM40" i="2"/>
  <c r="AM39" i="2"/>
  <c r="AM38" i="2"/>
  <c r="AM37" i="2"/>
  <c r="AM36" i="2"/>
  <c r="AM35" i="2"/>
  <c r="AM34" i="2"/>
  <c r="AM33" i="2"/>
  <c r="AM32" i="2"/>
  <c r="AM31" i="2"/>
  <c r="AM30" i="2"/>
  <c r="AM29" i="2"/>
  <c r="AM28" i="2"/>
  <c r="AM27" i="2"/>
  <c r="AM26" i="2"/>
  <c r="AM25" i="2"/>
  <c r="AM24" i="2"/>
  <c r="AM23" i="2"/>
  <c r="AM22" i="2"/>
  <c r="AM21" i="2"/>
  <c r="AM20" i="2"/>
  <c r="AM19" i="2"/>
  <c r="AM18" i="2"/>
  <c r="AM17" i="2"/>
  <c r="AM16" i="2"/>
  <c r="AM15" i="2"/>
  <c r="AM14" i="2"/>
  <c r="AM13" i="2"/>
  <c r="AM12" i="2"/>
  <c r="AM11" i="2"/>
  <c r="AM10" i="2"/>
  <c r="AM9" i="2"/>
  <c r="AM8" i="2"/>
  <c r="AM7" i="2"/>
  <c r="AM6" i="2"/>
  <c r="AM5" i="2"/>
  <c r="AM4" i="2"/>
  <c r="AM3" i="2"/>
  <c r="AJ402" i="2"/>
  <c r="AJ401" i="2"/>
  <c r="AJ400" i="2"/>
  <c r="AJ399" i="2"/>
  <c r="AJ398" i="2"/>
  <c r="AJ397" i="2"/>
  <c r="AJ396" i="2"/>
  <c r="AJ395" i="2"/>
  <c r="AJ394" i="2"/>
  <c r="AJ393" i="2"/>
  <c r="AJ392" i="2"/>
  <c r="AJ391" i="2"/>
  <c r="AJ390" i="2"/>
  <c r="AJ389" i="2"/>
  <c r="AJ388" i="2"/>
  <c r="AJ387" i="2"/>
  <c r="AJ386" i="2"/>
  <c r="AJ385" i="2"/>
  <c r="AJ384" i="2"/>
  <c r="AJ383" i="2"/>
  <c r="AJ382" i="2"/>
  <c r="AJ381" i="2"/>
  <c r="AJ380" i="2"/>
  <c r="AJ379" i="2"/>
  <c r="AJ378" i="2"/>
  <c r="AJ377" i="2"/>
  <c r="AJ376" i="2"/>
  <c r="AJ375" i="2"/>
  <c r="AJ374" i="2"/>
  <c r="AJ373" i="2"/>
  <c r="AJ372" i="2"/>
  <c r="AJ371" i="2"/>
  <c r="AJ370" i="2"/>
  <c r="AJ369" i="2"/>
  <c r="AJ368" i="2"/>
  <c r="AJ367" i="2"/>
  <c r="AJ366" i="2"/>
  <c r="AJ365" i="2"/>
  <c r="AJ364" i="2"/>
  <c r="AJ363" i="2"/>
  <c r="AJ362" i="2"/>
  <c r="AJ361" i="2"/>
  <c r="AJ360" i="2"/>
  <c r="AJ359" i="2"/>
  <c r="AJ358" i="2"/>
  <c r="AJ357" i="2"/>
  <c r="AJ356" i="2"/>
  <c r="AJ355" i="2"/>
  <c r="AJ354" i="2"/>
  <c r="AJ353" i="2"/>
  <c r="AJ352" i="2"/>
  <c r="AJ351" i="2"/>
  <c r="AJ350" i="2"/>
  <c r="AJ349" i="2"/>
  <c r="AJ348" i="2"/>
  <c r="AJ347" i="2"/>
  <c r="AJ346" i="2"/>
  <c r="AJ345" i="2"/>
  <c r="AJ344" i="2"/>
  <c r="AJ343" i="2"/>
  <c r="AJ342" i="2"/>
  <c r="AJ341" i="2"/>
  <c r="AJ340" i="2"/>
  <c r="AJ339" i="2"/>
  <c r="AJ338" i="2"/>
  <c r="AJ337" i="2"/>
  <c r="AJ336" i="2"/>
  <c r="AJ335" i="2"/>
  <c r="AJ334" i="2"/>
  <c r="AJ333" i="2"/>
  <c r="AJ332" i="2"/>
  <c r="AJ331" i="2"/>
  <c r="AJ330" i="2"/>
  <c r="AJ329" i="2"/>
  <c r="AJ328" i="2"/>
  <c r="AJ327" i="2"/>
  <c r="AJ326" i="2"/>
  <c r="AJ325" i="2"/>
  <c r="AJ324" i="2"/>
  <c r="AJ323" i="2"/>
  <c r="AJ322" i="2"/>
  <c r="AJ321" i="2"/>
  <c r="AJ320" i="2"/>
  <c r="AJ319" i="2"/>
  <c r="AJ318" i="2"/>
  <c r="AJ317" i="2"/>
  <c r="AJ316" i="2"/>
  <c r="AJ315" i="2"/>
  <c r="AJ314" i="2"/>
  <c r="AJ313" i="2"/>
  <c r="AJ312" i="2"/>
  <c r="AJ311" i="2"/>
  <c r="AJ310" i="2"/>
  <c r="AJ309" i="2"/>
  <c r="AJ308" i="2"/>
  <c r="AJ307" i="2"/>
  <c r="AJ306" i="2"/>
  <c r="AJ305" i="2"/>
  <c r="AJ304" i="2"/>
  <c r="AJ303" i="2"/>
  <c r="AJ302" i="2"/>
  <c r="AJ301" i="2"/>
  <c r="AJ300" i="2"/>
  <c r="AJ299" i="2"/>
  <c r="AJ298" i="2"/>
  <c r="AJ297" i="2"/>
  <c r="AJ296" i="2"/>
  <c r="AJ295" i="2"/>
  <c r="AJ294" i="2"/>
  <c r="AJ293" i="2"/>
  <c r="AJ292" i="2"/>
  <c r="AJ291" i="2"/>
  <c r="AJ290" i="2"/>
  <c r="AJ289" i="2"/>
  <c r="AJ288" i="2"/>
  <c r="AJ287" i="2"/>
  <c r="AJ286" i="2"/>
  <c r="AJ285" i="2"/>
  <c r="AJ284" i="2"/>
  <c r="AJ283" i="2"/>
  <c r="AJ282" i="2"/>
  <c r="AJ281" i="2"/>
  <c r="AJ280" i="2"/>
  <c r="AJ279" i="2"/>
  <c r="AJ278" i="2"/>
  <c r="AJ277" i="2"/>
  <c r="AJ276" i="2"/>
  <c r="AJ275" i="2"/>
  <c r="AJ274" i="2"/>
  <c r="AJ273" i="2"/>
  <c r="AJ272" i="2"/>
  <c r="AJ271" i="2"/>
  <c r="AJ270" i="2"/>
  <c r="AJ269" i="2"/>
  <c r="AJ268" i="2"/>
  <c r="AJ267" i="2"/>
  <c r="AJ266" i="2"/>
  <c r="AJ265" i="2"/>
  <c r="AJ264" i="2"/>
  <c r="AJ263" i="2"/>
  <c r="AJ262" i="2"/>
  <c r="AJ261" i="2"/>
  <c r="AJ260" i="2"/>
  <c r="AJ259" i="2"/>
  <c r="AJ258" i="2"/>
  <c r="AJ257" i="2"/>
  <c r="AJ256" i="2"/>
  <c r="AJ255" i="2"/>
  <c r="AJ254" i="2"/>
  <c r="AJ253" i="2"/>
  <c r="AJ252" i="2"/>
  <c r="AJ251" i="2"/>
  <c r="AJ250" i="2"/>
  <c r="AJ249" i="2"/>
  <c r="AJ248" i="2"/>
  <c r="AJ247" i="2"/>
  <c r="AJ246" i="2"/>
  <c r="AJ245" i="2"/>
  <c r="AJ244" i="2"/>
  <c r="AJ243" i="2"/>
  <c r="AJ242" i="2"/>
  <c r="AJ241" i="2"/>
  <c r="AJ240" i="2"/>
  <c r="AJ239" i="2"/>
  <c r="AJ238" i="2"/>
  <c r="AJ237" i="2"/>
  <c r="AJ236" i="2"/>
  <c r="AJ235" i="2"/>
  <c r="AJ234" i="2"/>
  <c r="AJ233" i="2"/>
  <c r="AJ232" i="2"/>
  <c r="AJ231" i="2"/>
  <c r="AJ230" i="2"/>
  <c r="AJ229" i="2"/>
  <c r="AJ228" i="2"/>
  <c r="AJ227" i="2"/>
  <c r="AJ226" i="2"/>
  <c r="AJ225" i="2"/>
  <c r="AJ224" i="2"/>
  <c r="AJ223" i="2"/>
  <c r="AJ222" i="2"/>
  <c r="AJ221" i="2"/>
  <c r="AJ220" i="2"/>
  <c r="AJ219" i="2"/>
  <c r="AJ218" i="2"/>
  <c r="AJ217" i="2"/>
  <c r="AJ216" i="2"/>
  <c r="AJ215" i="2"/>
  <c r="AJ214" i="2"/>
  <c r="AJ213" i="2"/>
  <c r="AJ212" i="2"/>
  <c r="AJ211" i="2"/>
  <c r="AJ210" i="2"/>
  <c r="AJ209" i="2"/>
  <c r="AJ208" i="2"/>
  <c r="AJ207" i="2"/>
  <c r="AJ206" i="2"/>
  <c r="AJ205" i="2"/>
  <c r="AJ204" i="2"/>
  <c r="AJ203" i="2"/>
  <c r="AJ202" i="2"/>
  <c r="AJ201" i="2"/>
  <c r="AJ200" i="2"/>
  <c r="AJ199" i="2"/>
  <c r="AJ198" i="2"/>
  <c r="AJ197" i="2"/>
  <c r="AJ196" i="2"/>
  <c r="AJ195" i="2"/>
  <c r="AJ194" i="2"/>
  <c r="AJ193" i="2"/>
  <c r="AJ192" i="2"/>
  <c r="AJ191" i="2"/>
  <c r="AJ190" i="2"/>
  <c r="AJ189" i="2"/>
  <c r="AJ188" i="2"/>
  <c r="AJ187" i="2"/>
  <c r="AJ186" i="2"/>
  <c r="AJ185" i="2"/>
  <c r="AJ184" i="2"/>
  <c r="AJ183" i="2"/>
  <c r="AJ182" i="2"/>
  <c r="AJ181" i="2"/>
  <c r="AJ180" i="2"/>
  <c r="AJ179" i="2"/>
  <c r="AJ178" i="2"/>
  <c r="AJ177" i="2"/>
  <c r="AJ176" i="2"/>
  <c r="AJ175" i="2"/>
  <c r="AJ174" i="2"/>
  <c r="AJ173" i="2"/>
  <c r="AJ172" i="2"/>
  <c r="AJ171" i="2"/>
  <c r="AJ170" i="2"/>
  <c r="AJ169" i="2"/>
  <c r="AJ168" i="2"/>
  <c r="AJ167" i="2"/>
  <c r="AJ166" i="2"/>
  <c r="AJ165" i="2"/>
  <c r="AJ164" i="2"/>
  <c r="AJ163" i="2"/>
  <c r="AJ162" i="2"/>
  <c r="AJ161" i="2"/>
  <c r="AJ160" i="2"/>
  <c r="AJ159" i="2"/>
  <c r="AJ158" i="2"/>
  <c r="AJ157" i="2"/>
  <c r="AJ156" i="2"/>
  <c r="AJ155" i="2"/>
  <c r="AJ154" i="2"/>
  <c r="AJ153" i="2"/>
  <c r="AJ152" i="2"/>
  <c r="AJ151" i="2"/>
  <c r="AJ150" i="2"/>
  <c r="AJ149" i="2"/>
  <c r="AJ148" i="2"/>
  <c r="AJ147" i="2"/>
  <c r="AJ146" i="2"/>
  <c r="AJ145" i="2"/>
  <c r="AJ144" i="2"/>
  <c r="AJ143" i="2"/>
  <c r="AJ142" i="2"/>
  <c r="AJ141" i="2"/>
  <c r="AJ140" i="2"/>
  <c r="AJ139" i="2"/>
  <c r="AJ138" i="2"/>
  <c r="AJ137" i="2"/>
  <c r="AJ136" i="2"/>
  <c r="AJ135" i="2"/>
  <c r="AJ134" i="2"/>
  <c r="AJ133" i="2"/>
  <c r="AJ132" i="2"/>
  <c r="AJ131" i="2"/>
  <c r="AJ130" i="2"/>
  <c r="AJ129" i="2"/>
  <c r="AJ128" i="2"/>
  <c r="AJ127" i="2"/>
  <c r="AJ126" i="2"/>
  <c r="AJ125" i="2"/>
  <c r="AJ124" i="2"/>
  <c r="AJ123" i="2"/>
  <c r="AJ122" i="2"/>
  <c r="AJ121" i="2"/>
  <c r="AJ120" i="2"/>
  <c r="AJ119" i="2"/>
  <c r="AJ118" i="2"/>
  <c r="AJ117" i="2"/>
  <c r="AJ116" i="2"/>
  <c r="AJ115" i="2"/>
  <c r="AJ114" i="2"/>
  <c r="AJ113" i="2"/>
  <c r="AJ112" i="2"/>
  <c r="AJ111" i="2"/>
  <c r="AJ110" i="2"/>
  <c r="AJ109" i="2"/>
  <c r="AJ108" i="2"/>
  <c r="AJ107" i="2"/>
  <c r="AJ106" i="2"/>
  <c r="AJ105" i="2"/>
  <c r="AJ104" i="2"/>
  <c r="AJ103" i="2"/>
  <c r="AJ102" i="2"/>
  <c r="AJ101" i="2"/>
  <c r="AJ100" i="2"/>
  <c r="AJ99" i="2"/>
  <c r="AJ98" i="2"/>
  <c r="AJ97" i="2"/>
  <c r="AJ96" i="2"/>
  <c r="AJ95" i="2"/>
  <c r="AJ94" i="2"/>
  <c r="AJ93" i="2"/>
  <c r="AJ92" i="2"/>
  <c r="AJ91" i="2"/>
  <c r="AJ90" i="2"/>
  <c r="AJ89" i="2"/>
  <c r="AJ88" i="2"/>
  <c r="AJ87" i="2"/>
  <c r="AJ86" i="2"/>
  <c r="AJ85" i="2"/>
  <c r="AJ84" i="2"/>
  <c r="AJ83" i="2"/>
  <c r="AJ82" i="2"/>
  <c r="AJ81" i="2"/>
  <c r="AJ80" i="2"/>
  <c r="AJ79" i="2"/>
  <c r="AJ78" i="2"/>
  <c r="AJ77" i="2"/>
  <c r="AJ76" i="2"/>
  <c r="AJ75" i="2"/>
  <c r="AJ74" i="2"/>
  <c r="AJ73" i="2"/>
  <c r="AJ72" i="2"/>
  <c r="AJ71" i="2"/>
  <c r="AJ70" i="2"/>
  <c r="AJ69" i="2"/>
  <c r="AJ68" i="2"/>
  <c r="AJ67" i="2"/>
  <c r="AJ66" i="2"/>
  <c r="AJ65" i="2"/>
  <c r="AJ64" i="2"/>
  <c r="AJ63" i="2"/>
  <c r="AJ62" i="2"/>
  <c r="AJ61" i="2"/>
  <c r="AJ60" i="2"/>
  <c r="AJ59" i="2"/>
  <c r="AJ58" i="2"/>
  <c r="AJ57" i="2"/>
  <c r="AJ56" i="2"/>
  <c r="AJ55" i="2"/>
  <c r="AJ54" i="2"/>
  <c r="AJ53" i="2"/>
  <c r="AJ52" i="2"/>
  <c r="AJ51" i="2"/>
  <c r="AJ50" i="2"/>
  <c r="AJ49" i="2"/>
  <c r="AJ48" i="2"/>
  <c r="AJ47" i="2"/>
  <c r="AJ46" i="2"/>
  <c r="AJ45" i="2"/>
  <c r="AJ44" i="2"/>
  <c r="AJ43" i="2"/>
  <c r="AJ42" i="2"/>
  <c r="AJ41" i="2"/>
  <c r="AJ40" i="2"/>
  <c r="AJ39" i="2"/>
  <c r="AJ38" i="2"/>
  <c r="AJ37" i="2"/>
  <c r="AJ36" i="2"/>
  <c r="AJ35" i="2"/>
  <c r="AJ34" i="2"/>
  <c r="AJ33" i="2"/>
  <c r="AJ32" i="2"/>
  <c r="AJ31" i="2"/>
  <c r="AJ30" i="2"/>
  <c r="AJ29" i="2"/>
  <c r="AJ28" i="2"/>
  <c r="AJ27" i="2"/>
  <c r="AJ26" i="2"/>
  <c r="AJ25" i="2"/>
  <c r="AJ24" i="2"/>
  <c r="AJ23" i="2"/>
  <c r="AJ22" i="2"/>
  <c r="AJ21" i="2"/>
  <c r="AJ20" i="2"/>
  <c r="AJ19" i="2"/>
  <c r="AJ18" i="2"/>
  <c r="AJ17" i="2"/>
  <c r="AJ16" i="2"/>
  <c r="AJ15" i="2"/>
  <c r="AJ14" i="2"/>
  <c r="AJ13" i="2"/>
  <c r="AJ12" i="2"/>
  <c r="AJ11" i="2"/>
  <c r="AJ10" i="2"/>
  <c r="AJ9" i="2"/>
  <c r="AJ8" i="2"/>
  <c r="AJ7" i="2"/>
  <c r="AJ6" i="2"/>
  <c r="AJ5" i="2"/>
  <c r="AJ4" i="2"/>
  <c r="AJ3" i="2"/>
  <c r="AG402" i="2"/>
  <c r="AG401" i="2"/>
  <c r="AG400" i="2"/>
  <c r="AG399" i="2"/>
  <c r="AG398" i="2"/>
  <c r="AG397" i="2"/>
  <c r="AG396" i="2"/>
  <c r="AG395" i="2"/>
  <c r="AG394" i="2"/>
  <c r="AG393" i="2"/>
  <c r="AG392" i="2"/>
  <c r="AG391" i="2"/>
  <c r="AG390" i="2"/>
  <c r="AG389" i="2"/>
  <c r="AG388" i="2"/>
  <c r="AG387" i="2"/>
  <c r="AG386" i="2"/>
  <c r="AG385" i="2"/>
  <c r="AG384" i="2"/>
  <c r="AG383" i="2"/>
  <c r="AG382" i="2"/>
  <c r="AG381" i="2"/>
  <c r="AG380" i="2"/>
  <c r="AG379" i="2"/>
  <c r="AG378" i="2"/>
  <c r="AG377" i="2"/>
  <c r="AG376" i="2"/>
  <c r="AG375" i="2"/>
  <c r="AG374" i="2"/>
  <c r="AG373" i="2"/>
  <c r="AG372" i="2"/>
  <c r="AG371" i="2"/>
  <c r="AG370" i="2"/>
  <c r="AG369" i="2"/>
  <c r="AG368" i="2"/>
  <c r="AG367" i="2"/>
  <c r="AG366" i="2"/>
  <c r="AG365" i="2"/>
  <c r="AG364" i="2"/>
  <c r="AG363" i="2"/>
  <c r="AG362" i="2"/>
  <c r="AG361" i="2"/>
  <c r="AG360" i="2"/>
  <c r="AG359" i="2"/>
  <c r="AG358" i="2"/>
  <c r="AG357" i="2"/>
  <c r="AG356" i="2"/>
  <c r="AG355" i="2"/>
  <c r="AG354" i="2"/>
  <c r="AG353" i="2"/>
  <c r="AG352" i="2"/>
  <c r="AG351" i="2"/>
  <c r="AG350" i="2"/>
  <c r="AG349" i="2"/>
  <c r="AG348" i="2"/>
  <c r="AG347" i="2"/>
  <c r="AG346" i="2"/>
  <c r="AG345" i="2"/>
  <c r="AG344" i="2"/>
  <c r="AG343" i="2"/>
  <c r="AG342" i="2"/>
  <c r="AG341" i="2"/>
  <c r="AG340" i="2"/>
  <c r="AG339" i="2"/>
  <c r="AG338" i="2"/>
  <c r="AG337" i="2"/>
  <c r="AG336" i="2"/>
  <c r="AG335" i="2"/>
  <c r="AG334" i="2"/>
  <c r="AG333" i="2"/>
  <c r="AG332" i="2"/>
  <c r="AG331" i="2"/>
  <c r="AG330" i="2"/>
  <c r="AG329" i="2"/>
  <c r="AG328" i="2"/>
  <c r="AG327" i="2"/>
  <c r="AG326" i="2"/>
  <c r="AG325" i="2"/>
  <c r="AG324" i="2"/>
  <c r="AG323" i="2"/>
  <c r="AG322" i="2"/>
  <c r="AG321" i="2"/>
  <c r="AG320" i="2"/>
  <c r="AG319" i="2"/>
  <c r="AG318" i="2"/>
  <c r="AG317" i="2"/>
  <c r="AG316" i="2"/>
  <c r="AG315" i="2"/>
  <c r="AG314" i="2"/>
  <c r="AG313" i="2"/>
  <c r="AG312" i="2"/>
  <c r="AG311" i="2"/>
  <c r="AG310" i="2"/>
  <c r="AG309" i="2"/>
  <c r="AG308" i="2"/>
  <c r="AG307" i="2"/>
  <c r="AG306" i="2"/>
  <c r="AG305" i="2"/>
  <c r="AG304" i="2"/>
  <c r="AG303" i="2"/>
  <c r="AG302" i="2"/>
  <c r="AG301" i="2"/>
  <c r="AG300" i="2"/>
  <c r="AG299" i="2"/>
  <c r="AG298" i="2"/>
  <c r="AG297" i="2"/>
  <c r="AG296" i="2"/>
  <c r="AG295" i="2"/>
  <c r="AG294" i="2"/>
  <c r="AG293" i="2"/>
  <c r="AG292" i="2"/>
  <c r="AG291" i="2"/>
  <c r="AG290" i="2"/>
  <c r="AG289" i="2"/>
  <c r="AG288" i="2"/>
  <c r="AG287" i="2"/>
  <c r="AG286" i="2"/>
  <c r="AG285" i="2"/>
  <c r="AG284" i="2"/>
  <c r="AG283" i="2"/>
  <c r="AG282" i="2"/>
  <c r="AG281" i="2"/>
  <c r="AG280" i="2"/>
  <c r="AG279" i="2"/>
  <c r="AG278" i="2"/>
  <c r="AG277" i="2"/>
  <c r="AG276" i="2"/>
  <c r="AG275" i="2"/>
  <c r="AG274" i="2"/>
  <c r="AG273" i="2"/>
  <c r="AG272" i="2"/>
  <c r="AG271" i="2"/>
  <c r="AG270" i="2"/>
  <c r="AG269" i="2"/>
  <c r="AG268" i="2"/>
  <c r="AG267" i="2"/>
  <c r="AG266" i="2"/>
  <c r="AG265" i="2"/>
  <c r="AG264" i="2"/>
  <c r="AG263" i="2"/>
  <c r="AG262" i="2"/>
  <c r="AG261" i="2"/>
  <c r="AG260" i="2"/>
  <c r="AG259" i="2"/>
  <c r="AG258" i="2"/>
  <c r="AG257" i="2"/>
  <c r="AG256" i="2"/>
  <c r="AG255" i="2"/>
  <c r="AG254" i="2"/>
  <c r="AG253" i="2"/>
  <c r="AG252" i="2"/>
  <c r="AG251" i="2"/>
  <c r="AG250" i="2"/>
  <c r="AG249" i="2"/>
  <c r="AG248" i="2"/>
  <c r="AG247" i="2"/>
  <c r="AG246" i="2"/>
  <c r="AG245" i="2"/>
  <c r="AG244" i="2"/>
  <c r="AG243" i="2"/>
  <c r="AG242" i="2"/>
  <c r="AG241" i="2"/>
  <c r="AG240" i="2"/>
  <c r="AG239" i="2"/>
  <c r="AG238" i="2"/>
  <c r="AG237" i="2"/>
  <c r="AG236" i="2"/>
  <c r="AG235" i="2"/>
  <c r="AG234" i="2"/>
  <c r="AG233" i="2"/>
  <c r="AG232" i="2"/>
  <c r="AG231" i="2"/>
  <c r="AG230" i="2"/>
  <c r="AG229" i="2"/>
  <c r="AG228" i="2"/>
  <c r="AG227" i="2"/>
  <c r="AG226" i="2"/>
  <c r="AG225" i="2"/>
  <c r="AG224" i="2"/>
  <c r="AG223" i="2"/>
  <c r="AG222" i="2"/>
  <c r="AG221" i="2"/>
  <c r="AG220" i="2"/>
  <c r="AG219" i="2"/>
  <c r="AG218" i="2"/>
  <c r="AG217" i="2"/>
  <c r="AG216" i="2"/>
  <c r="AG215" i="2"/>
  <c r="AG214" i="2"/>
  <c r="AG213" i="2"/>
  <c r="AG212" i="2"/>
  <c r="AG211" i="2"/>
  <c r="AG210" i="2"/>
  <c r="AG209" i="2"/>
  <c r="AG208" i="2"/>
  <c r="AG207" i="2"/>
  <c r="AG206" i="2"/>
  <c r="AG205" i="2"/>
  <c r="AG204" i="2"/>
  <c r="AG203" i="2"/>
  <c r="AG202" i="2"/>
  <c r="AG201" i="2"/>
  <c r="AG200" i="2"/>
  <c r="AG199" i="2"/>
  <c r="AG198" i="2"/>
  <c r="AG197" i="2"/>
  <c r="AG196" i="2"/>
  <c r="AG195" i="2"/>
  <c r="AG194" i="2"/>
  <c r="AG193" i="2"/>
  <c r="AG192" i="2"/>
  <c r="AG191" i="2"/>
  <c r="AG190" i="2"/>
  <c r="AG189" i="2"/>
  <c r="AG188" i="2"/>
  <c r="AG187" i="2"/>
  <c r="AG186" i="2"/>
  <c r="AG185" i="2"/>
  <c r="AG184" i="2"/>
  <c r="AG183" i="2"/>
  <c r="AG182" i="2"/>
  <c r="AG181" i="2"/>
  <c r="AG180" i="2"/>
  <c r="AG179" i="2"/>
  <c r="AG178" i="2"/>
  <c r="AG177" i="2"/>
  <c r="AG176" i="2"/>
  <c r="AG175" i="2"/>
  <c r="AG174" i="2"/>
  <c r="AG173" i="2"/>
  <c r="AG172" i="2"/>
  <c r="AG171" i="2"/>
  <c r="AG170" i="2"/>
  <c r="AG169" i="2"/>
  <c r="AG168" i="2"/>
  <c r="AG167" i="2"/>
  <c r="AG166" i="2"/>
  <c r="AG165" i="2"/>
  <c r="AG164" i="2"/>
  <c r="AG163" i="2"/>
  <c r="AG162" i="2"/>
  <c r="AG161" i="2"/>
  <c r="AG160" i="2"/>
  <c r="AG159" i="2"/>
  <c r="AG158" i="2"/>
  <c r="AG157" i="2"/>
  <c r="AG156" i="2"/>
  <c r="AG155" i="2"/>
  <c r="AG154" i="2"/>
  <c r="AG153" i="2"/>
  <c r="AG152" i="2"/>
  <c r="AG151" i="2"/>
  <c r="AG150" i="2"/>
  <c r="AG149" i="2"/>
  <c r="AG148" i="2"/>
  <c r="AG147" i="2"/>
  <c r="AG146" i="2"/>
  <c r="AG145" i="2"/>
  <c r="AG144" i="2"/>
  <c r="AG143" i="2"/>
  <c r="AG142" i="2"/>
  <c r="AG141" i="2"/>
  <c r="AG140" i="2"/>
  <c r="AG139" i="2"/>
  <c r="AG138" i="2"/>
  <c r="AG137" i="2"/>
  <c r="AG136" i="2"/>
  <c r="AG135" i="2"/>
  <c r="AG134" i="2"/>
  <c r="AG133" i="2"/>
  <c r="AG132" i="2"/>
  <c r="AG131" i="2"/>
  <c r="AG130" i="2"/>
  <c r="AG129" i="2"/>
  <c r="AG128" i="2"/>
  <c r="AG127" i="2"/>
  <c r="AG126" i="2"/>
  <c r="AG125" i="2"/>
  <c r="AG124" i="2"/>
  <c r="AG123" i="2"/>
  <c r="AG122" i="2"/>
  <c r="AG121" i="2"/>
  <c r="AG120" i="2"/>
  <c r="AG119" i="2"/>
  <c r="AG118" i="2"/>
  <c r="AG117" i="2"/>
  <c r="AG116" i="2"/>
  <c r="AG115" i="2"/>
  <c r="AG114" i="2"/>
  <c r="AG113" i="2"/>
  <c r="AG112" i="2"/>
  <c r="AG111" i="2"/>
  <c r="AG110" i="2"/>
  <c r="AG109" i="2"/>
  <c r="AG108" i="2"/>
  <c r="AG107" i="2"/>
  <c r="AG106" i="2"/>
  <c r="AG105" i="2"/>
  <c r="AG104" i="2"/>
  <c r="AG103" i="2"/>
  <c r="AG102" i="2"/>
  <c r="AG101" i="2"/>
  <c r="AG100" i="2"/>
  <c r="AG99" i="2"/>
  <c r="AG98" i="2"/>
  <c r="AG97" i="2"/>
  <c r="AG96" i="2"/>
  <c r="AG95" i="2"/>
  <c r="AG94" i="2"/>
  <c r="AG93" i="2"/>
  <c r="AG92" i="2"/>
  <c r="AG91" i="2"/>
  <c r="AG90" i="2"/>
  <c r="AG89" i="2"/>
  <c r="AG88" i="2"/>
  <c r="AG87" i="2"/>
  <c r="AG86" i="2"/>
  <c r="AG85" i="2"/>
  <c r="AG84" i="2"/>
  <c r="AG83" i="2"/>
  <c r="AG82" i="2"/>
  <c r="AG81" i="2"/>
  <c r="AG80" i="2"/>
  <c r="AG79" i="2"/>
  <c r="AG78" i="2"/>
  <c r="AG77" i="2"/>
  <c r="AG76" i="2"/>
  <c r="AG75" i="2"/>
  <c r="AG74" i="2"/>
  <c r="AG73" i="2"/>
  <c r="AG72" i="2"/>
  <c r="AG71" i="2"/>
  <c r="AG70" i="2"/>
  <c r="AG69" i="2"/>
  <c r="AG68" i="2"/>
  <c r="AG67" i="2"/>
  <c r="AG66" i="2"/>
  <c r="AG65" i="2"/>
  <c r="AG64" i="2"/>
  <c r="AG63" i="2"/>
  <c r="AG62" i="2"/>
  <c r="AG61" i="2"/>
  <c r="AG60" i="2"/>
  <c r="AG59" i="2"/>
  <c r="AG58" i="2"/>
  <c r="AG57" i="2"/>
  <c r="AG56" i="2"/>
  <c r="AG55" i="2"/>
  <c r="AG54" i="2"/>
  <c r="AG53" i="2"/>
  <c r="AG52" i="2"/>
  <c r="AG51" i="2"/>
  <c r="AG50" i="2"/>
  <c r="AG49" i="2"/>
  <c r="AG48" i="2"/>
  <c r="AG47" i="2"/>
  <c r="AG46" i="2"/>
  <c r="AG45" i="2"/>
  <c r="AG44" i="2"/>
  <c r="AG43" i="2"/>
  <c r="AG42" i="2"/>
  <c r="AG41" i="2"/>
  <c r="AG40" i="2"/>
  <c r="AG39" i="2"/>
  <c r="AG38" i="2"/>
  <c r="AG37" i="2"/>
  <c r="AG36" i="2"/>
  <c r="AG35" i="2"/>
  <c r="AG34" i="2"/>
  <c r="AG33" i="2"/>
  <c r="AG32" i="2"/>
  <c r="AG31" i="2"/>
  <c r="AG30" i="2"/>
  <c r="AG29" i="2"/>
  <c r="AG28" i="2"/>
  <c r="AG27" i="2"/>
  <c r="AG26" i="2"/>
  <c r="AG25" i="2"/>
  <c r="AG24" i="2"/>
  <c r="AG23" i="2"/>
  <c r="AG22" i="2"/>
  <c r="AG21" i="2"/>
  <c r="AG20" i="2"/>
  <c r="AG19" i="2"/>
  <c r="AG18" i="2"/>
  <c r="AG17" i="2"/>
  <c r="AG16" i="2"/>
  <c r="AG15" i="2"/>
  <c r="AG14" i="2"/>
  <c r="AG13" i="2"/>
  <c r="AG12" i="2"/>
  <c r="AG11" i="2"/>
  <c r="AG10" i="2"/>
  <c r="AG9" i="2"/>
  <c r="AG8" i="2"/>
  <c r="AG7" i="2"/>
  <c r="AG6" i="2"/>
  <c r="AG5" i="2"/>
  <c r="AG4" i="2"/>
  <c r="AG3" i="2"/>
  <c r="AD402" i="2"/>
  <c r="AD401" i="2"/>
  <c r="AD400" i="2"/>
  <c r="AD399" i="2"/>
  <c r="AD398" i="2"/>
  <c r="AD397" i="2"/>
  <c r="AD396" i="2"/>
  <c r="AD395" i="2"/>
  <c r="AD394" i="2"/>
  <c r="AD393" i="2"/>
  <c r="AD392" i="2"/>
  <c r="AD391" i="2"/>
  <c r="AD390" i="2"/>
  <c r="AD389" i="2"/>
  <c r="AD388" i="2"/>
  <c r="AD387" i="2"/>
  <c r="AD386" i="2"/>
  <c r="AD385" i="2"/>
  <c r="AD384" i="2"/>
  <c r="AD383" i="2"/>
  <c r="AD382" i="2"/>
  <c r="AD381" i="2"/>
  <c r="AD380" i="2"/>
  <c r="AD379" i="2"/>
  <c r="AD378" i="2"/>
  <c r="AD377" i="2"/>
  <c r="AD376" i="2"/>
  <c r="AD375" i="2"/>
  <c r="AD374" i="2"/>
  <c r="AD373" i="2"/>
  <c r="AD372" i="2"/>
  <c r="AD371" i="2"/>
  <c r="AD370" i="2"/>
  <c r="AD369" i="2"/>
  <c r="AD368" i="2"/>
  <c r="AD367" i="2"/>
  <c r="AD366" i="2"/>
  <c r="AD365" i="2"/>
  <c r="AD364" i="2"/>
  <c r="AD363" i="2"/>
  <c r="AD362" i="2"/>
  <c r="AD361" i="2"/>
  <c r="AD360" i="2"/>
  <c r="AD359" i="2"/>
  <c r="AD358" i="2"/>
  <c r="AD357" i="2"/>
  <c r="AD356" i="2"/>
  <c r="AD355" i="2"/>
  <c r="AD354" i="2"/>
  <c r="AD353" i="2"/>
  <c r="AD352" i="2"/>
  <c r="AD351" i="2"/>
  <c r="AD350" i="2"/>
  <c r="AD349" i="2"/>
  <c r="AD348" i="2"/>
  <c r="AD347" i="2"/>
  <c r="AD346" i="2"/>
  <c r="AD345" i="2"/>
  <c r="AD344" i="2"/>
  <c r="AD343" i="2"/>
  <c r="AD342" i="2"/>
  <c r="AD341" i="2"/>
  <c r="AD340" i="2"/>
  <c r="AD339" i="2"/>
  <c r="AD338" i="2"/>
  <c r="AD337" i="2"/>
  <c r="AD336" i="2"/>
  <c r="AD335" i="2"/>
  <c r="AD334" i="2"/>
  <c r="AD333" i="2"/>
  <c r="AD332" i="2"/>
  <c r="AD331" i="2"/>
  <c r="AD330" i="2"/>
  <c r="AD329" i="2"/>
  <c r="AD328" i="2"/>
  <c r="AD327" i="2"/>
  <c r="AD326" i="2"/>
  <c r="AD325" i="2"/>
  <c r="AD324" i="2"/>
  <c r="AD323" i="2"/>
  <c r="AD322" i="2"/>
  <c r="AD321" i="2"/>
  <c r="AD320" i="2"/>
  <c r="AD319" i="2"/>
  <c r="AD318" i="2"/>
  <c r="AD317" i="2"/>
  <c r="AD316" i="2"/>
  <c r="AD315" i="2"/>
  <c r="AD314" i="2"/>
  <c r="AD313" i="2"/>
  <c r="AD312" i="2"/>
  <c r="AD311" i="2"/>
  <c r="AD310" i="2"/>
  <c r="AD309" i="2"/>
  <c r="AD308" i="2"/>
  <c r="AD307" i="2"/>
  <c r="AD306" i="2"/>
  <c r="AD305" i="2"/>
  <c r="AD304" i="2"/>
  <c r="AD303" i="2"/>
  <c r="AD302" i="2"/>
  <c r="AD301" i="2"/>
  <c r="AD300" i="2"/>
  <c r="AD299" i="2"/>
  <c r="AD298" i="2"/>
  <c r="AD297" i="2"/>
  <c r="AD296" i="2"/>
  <c r="AD295" i="2"/>
  <c r="AD294" i="2"/>
  <c r="AD293" i="2"/>
  <c r="AD292" i="2"/>
  <c r="AD291" i="2"/>
  <c r="AD290" i="2"/>
  <c r="AD289" i="2"/>
  <c r="AD288" i="2"/>
  <c r="AD287" i="2"/>
  <c r="AD286" i="2"/>
  <c r="AD285" i="2"/>
  <c r="AD284" i="2"/>
  <c r="AD283" i="2"/>
  <c r="AD282" i="2"/>
  <c r="AD281" i="2"/>
  <c r="AD280" i="2"/>
  <c r="AD279" i="2"/>
  <c r="AD278" i="2"/>
  <c r="AD277" i="2"/>
  <c r="AD276" i="2"/>
  <c r="AD275" i="2"/>
  <c r="AD274" i="2"/>
  <c r="AD273" i="2"/>
  <c r="AD272" i="2"/>
  <c r="AD271" i="2"/>
  <c r="AD270" i="2"/>
  <c r="AD269" i="2"/>
  <c r="AD268" i="2"/>
  <c r="AD267" i="2"/>
  <c r="AD266" i="2"/>
  <c r="AD265" i="2"/>
  <c r="AD264" i="2"/>
  <c r="AD263" i="2"/>
  <c r="AD262" i="2"/>
  <c r="AD261" i="2"/>
  <c r="AD260" i="2"/>
  <c r="AD259" i="2"/>
  <c r="AD258" i="2"/>
  <c r="AD257" i="2"/>
  <c r="AD256" i="2"/>
  <c r="AD255" i="2"/>
  <c r="AD254" i="2"/>
  <c r="AD253" i="2"/>
  <c r="AD252" i="2"/>
  <c r="AD251" i="2"/>
  <c r="AD250" i="2"/>
  <c r="AD249" i="2"/>
  <c r="AD248" i="2"/>
  <c r="AD247" i="2"/>
  <c r="AD246" i="2"/>
  <c r="AD245" i="2"/>
  <c r="AD244" i="2"/>
  <c r="AD243" i="2"/>
  <c r="AD242" i="2"/>
  <c r="AD241" i="2"/>
  <c r="AD240" i="2"/>
  <c r="AD239" i="2"/>
  <c r="AD238" i="2"/>
  <c r="AD237" i="2"/>
  <c r="AD236" i="2"/>
  <c r="AD235" i="2"/>
  <c r="AD234" i="2"/>
  <c r="AD233" i="2"/>
  <c r="AD232" i="2"/>
  <c r="AD231" i="2"/>
  <c r="AD230" i="2"/>
  <c r="AD229" i="2"/>
  <c r="AD228" i="2"/>
  <c r="AD227" i="2"/>
  <c r="AD226" i="2"/>
  <c r="AD225" i="2"/>
  <c r="AD224" i="2"/>
  <c r="AD223" i="2"/>
  <c r="AD222" i="2"/>
  <c r="AD221" i="2"/>
  <c r="AD220" i="2"/>
  <c r="AD219" i="2"/>
  <c r="AD218" i="2"/>
  <c r="AD217" i="2"/>
  <c r="AD216" i="2"/>
  <c r="AD215" i="2"/>
  <c r="AD214" i="2"/>
  <c r="AD213" i="2"/>
  <c r="AD212" i="2"/>
  <c r="AD211" i="2"/>
  <c r="AD210" i="2"/>
  <c r="AD209" i="2"/>
  <c r="AD208" i="2"/>
  <c r="AD207" i="2"/>
  <c r="AD206" i="2"/>
  <c r="AD205" i="2"/>
  <c r="AD204" i="2"/>
  <c r="AD203" i="2"/>
  <c r="AD202" i="2"/>
  <c r="AD201" i="2"/>
  <c r="AD200" i="2"/>
  <c r="AD199" i="2"/>
  <c r="AD198" i="2"/>
  <c r="AD197" i="2"/>
  <c r="AD196" i="2"/>
  <c r="AD195" i="2"/>
  <c r="AD194" i="2"/>
  <c r="AD193" i="2"/>
  <c r="AD192" i="2"/>
  <c r="AD191" i="2"/>
  <c r="AD190" i="2"/>
  <c r="AD189" i="2"/>
  <c r="AD188" i="2"/>
  <c r="AD187" i="2"/>
  <c r="AD186" i="2"/>
  <c r="AD185" i="2"/>
  <c r="AD184" i="2"/>
  <c r="AD183" i="2"/>
  <c r="AD182" i="2"/>
  <c r="AD181" i="2"/>
  <c r="AD180" i="2"/>
  <c r="AD179" i="2"/>
  <c r="AD178" i="2"/>
  <c r="AD177" i="2"/>
  <c r="AD176" i="2"/>
  <c r="AD175" i="2"/>
  <c r="AD174" i="2"/>
  <c r="AD173" i="2"/>
  <c r="AD172" i="2"/>
  <c r="AD171" i="2"/>
  <c r="AD170" i="2"/>
  <c r="AD169" i="2"/>
  <c r="AD168" i="2"/>
  <c r="AD167" i="2"/>
  <c r="AD166" i="2"/>
  <c r="AD165" i="2"/>
  <c r="AD164" i="2"/>
  <c r="AD163" i="2"/>
  <c r="AD162" i="2"/>
  <c r="AD161" i="2"/>
  <c r="AD160" i="2"/>
  <c r="AD159" i="2"/>
  <c r="AD158" i="2"/>
  <c r="AD157" i="2"/>
  <c r="AD156" i="2"/>
  <c r="AD155" i="2"/>
  <c r="AD154" i="2"/>
  <c r="AD153" i="2"/>
  <c r="AD152" i="2"/>
  <c r="AD151" i="2"/>
  <c r="AD150" i="2"/>
  <c r="AD149" i="2"/>
  <c r="AD148" i="2"/>
  <c r="AD147" i="2"/>
  <c r="AD146" i="2"/>
  <c r="AD145" i="2"/>
  <c r="AD144" i="2"/>
  <c r="AD143" i="2"/>
  <c r="AD142" i="2"/>
  <c r="AD141" i="2"/>
  <c r="AD140" i="2"/>
  <c r="AD139" i="2"/>
  <c r="AD138" i="2"/>
  <c r="AD137" i="2"/>
  <c r="AD136" i="2"/>
  <c r="AD135" i="2"/>
  <c r="AD134" i="2"/>
  <c r="AD133" i="2"/>
  <c r="AD132" i="2"/>
  <c r="AD131" i="2"/>
  <c r="AD130" i="2"/>
  <c r="AD129" i="2"/>
  <c r="AD128" i="2"/>
  <c r="AD127" i="2"/>
  <c r="AD126" i="2"/>
  <c r="AD125" i="2"/>
  <c r="AD124" i="2"/>
  <c r="AD123" i="2"/>
  <c r="AD122" i="2"/>
  <c r="AD121" i="2"/>
  <c r="AD120" i="2"/>
  <c r="AD119" i="2"/>
  <c r="AD118" i="2"/>
  <c r="AD117" i="2"/>
  <c r="AD116" i="2"/>
  <c r="AD115" i="2"/>
  <c r="AD114" i="2"/>
  <c r="AD113" i="2"/>
  <c r="AD112" i="2"/>
  <c r="AD111" i="2"/>
  <c r="AD110" i="2"/>
  <c r="AD109" i="2"/>
  <c r="AD108" i="2"/>
  <c r="AD107" i="2"/>
  <c r="AD106" i="2"/>
  <c r="AD105" i="2"/>
  <c r="AD104" i="2"/>
  <c r="AD103" i="2"/>
  <c r="AD102" i="2"/>
  <c r="AD101" i="2"/>
  <c r="AD100" i="2"/>
  <c r="AD99" i="2"/>
  <c r="AD98" i="2"/>
  <c r="AD97" i="2"/>
  <c r="AD96" i="2"/>
  <c r="AD95" i="2"/>
  <c r="AD94" i="2"/>
  <c r="AD93" i="2"/>
  <c r="AD92" i="2"/>
  <c r="AD91" i="2"/>
  <c r="AD90" i="2"/>
  <c r="AD89" i="2"/>
  <c r="AD88" i="2"/>
  <c r="AD87" i="2"/>
  <c r="AD86" i="2"/>
  <c r="AD85" i="2"/>
  <c r="AD84" i="2"/>
  <c r="AD83" i="2"/>
  <c r="AD82" i="2"/>
  <c r="AD81" i="2"/>
  <c r="AD80" i="2"/>
  <c r="AD79" i="2"/>
  <c r="AD78" i="2"/>
  <c r="AD77" i="2"/>
  <c r="AD76" i="2"/>
  <c r="AD75" i="2"/>
  <c r="AD74" i="2"/>
  <c r="AD73" i="2"/>
  <c r="AD72" i="2"/>
  <c r="AD71" i="2"/>
  <c r="AD70" i="2"/>
  <c r="AD69" i="2"/>
  <c r="AD68" i="2"/>
  <c r="AD67" i="2"/>
  <c r="AD66" i="2"/>
  <c r="AD65" i="2"/>
  <c r="AD64" i="2"/>
  <c r="AD63" i="2"/>
  <c r="AD62" i="2"/>
  <c r="AD61" i="2"/>
  <c r="AD60" i="2"/>
  <c r="AD59" i="2"/>
  <c r="AD58" i="2"/>
  <c r="AD57" i="2"/>
  <c r="AD56" i="2"/>
  <c r="AD55" i="2"/>
  <c r="AD54" i="2"/>
  <c r="AD53" i="2"/>
  <c r="AD52" i="2"/>
  <c r="AD51" i="2"/>
  <c r="AD50" i="2"/>
  <c r="AD49" i="2"/>
  <c r="AD48" i="2"/>
  <c r="AD47" i="2"/>
  <c r="AD46" i="2"/>
  <c r="AD45" i="2"/>
  <c r="AD44" i="2"/>
  <c r="AD43" i="2"/>
  <c r="AD42" i="2"/>
  <c r="AD41" i="2"/>
  <c r="AD40" i="2"/>
  <c r="AD39" i="2"/>
  <c r="AD38" i="2"/>
  <c r="AD37" i="2"/>
  <c r="AD36" i="2"/>
  <c r="AD35" i="2"/>
  <c r="AD34" i="2"/>
  <c r="AD33" i="2"/>
  <c r="AD32" i="2"/>
  <c r="AD31" i="2"/>
  <c r="AD30" i="2"/>
  <c r="AD29" i="2"/>
  <c r="AD28" i="2"/>
  <c r="AD27" i="2"/>
  <c r="AD26" i="2"/>
  <c r="AD25" i="2"/>
  <c r="AD24" i="2"/>
  <c r="AD23" i="2"/>
  <c r="AD22" i="2"/>
  <c r="AD21" i="2"/>
  <c r="AD20" i="2"/>
  <c r="AD19" i="2"/>
  <c r="AD18" i="2"/>
  <c r="AD17" i="2"/>
  <c r="AD16" i="2"/>
  <c r="AD15" i="2"/>
  <c r="AD14" i="2"/>
  <c r="AD13" i="2"/>
  <c r="AD12" i="2"/>
  <c r="AD11" i="2"/>
  <c r="AD10" i="2"/>
  <c r="AD9" i="2"/>
  <c r="AD8" i="2"/>
  <c r="AD7" i="2"/>
  <c r="AD6" i="2"/>
  <c r="AD5" i="2"/>
  <c r="AD4" i="2"/>
  <c r="AD3" i="2"/>
  <c r="AA402" i="2"/>
  <c r="AA401" i="2"/>
  <c r="AA400" i="2"/>
  <c r="AA399" i="2"/>
  <c r="AA398" i="2"/>
  <c r="AA397" i="2"/>
  <c r="AA396" i="2"/>
  <c r="AA395" i="2"/>
  <c r="AA394" i="2"/>
  <c r="AA393" i="2"/>
  <c r="AA392" i="2"/>
  <c r="AA391" i="2"/>
  <c r="AA390" i="2"/>
  <c r="AA389" i="2"/>
  <c r="AA388" i="2"/>
  <c r="AA387" i="2"/>
  <c r="AA386" i="2"/>
  <c r="AA385" i="2"/>
  <c r="AA384" i="2"/>
  <c r="AA383" i="2"/>
  <c r="AA382" i="2"/>
  <c r="AA381" i="2"/>
  <c r="AA380" i="2"/>
  <c r="AA379" i="2"/>
  <c r="AA378" i="2"/>
  <c r="AA377" i="2"/>
  <c r="AA376" i="2"/>
  <c r="AA375" i="2"/>
  <c r="AA374" i="2"/>
  <c r="AA373" i="2"/>
  <c r="AA372" i="2"/>
  <c r="AA371" i="2"/>
  <c r="AA370" i="2"/>
  <c r="AA369" i="2"/>
  <c r="AA368" i="2"/>
  <c r="AA367" i="2"/>
  <c r="AA366" i="2"/>
  <c r="AA365" i="2"/>
  <c r="AA364" i="2"/>
  <c r="AA363" i="2"/>
  <c r="AA362" i="2"/>
  <c r="AA361" i="2"/>
  <c r="AA360" i="2"/>
  <c r="AA359" i="2"/>
  <c r="AA358" i="2"/>
  <c r="AA357" i="2"/>
  <c r="AA356" i="2"/>
  <c r="AA355" i="2"/>
  <c r="AA354" i="2"/>
  <c r="AA353" i="2"/>
  <c r="AA352" i="2"/>
  <c r="AA351" i="2"/>
  <c r="AA350" i="2"/>
  <c r="AA349" i="2"/>
  <c r="AA348" i="2"/>
  <c r="AA347" i="2"/>
  <c r="AA346" i="2"/>
  <c r="AA345" i="2"/>
  <c r="AA344" i="2"/>
  <c r="AA343" i="2"/>
  <c r="AA342" i="2"/>
  <c r="AA341" i="2"/>
  <c r="AA340" i="2"/>
  <c r="AA339" i="2"/>
  <c r="AA338" i="2"/>
  <c r="AA337" i="2"/>
  <c r="AA336" i="2"/>
  <c r="AA335" i="2"/>
  <c r="AA334" i="2"/>
  <c r="AA333" i="2"/>
  <c r="AA332" i="2"/>
  <c r="AA331" i="2"/>
  <c r="AA330" i="2"/>
  <c r="AA329" i="2"/>
  <c r="AA328" i="2"/>
  <c r="AA327" i="2"/>
  <c r="AA326" i="2"/>
  <c r="AA325" i="2"/>
  <c r="AA324" i="2"/>
  <c r="AA323" i="2"/>
  <c r="AA322" i="2"/>
  <c r="AA321" i="2"/>
  <c r="AA320" i="2"/>
  <c r="AA319" i="2"/>
  <c r="AA318" i="2"/>
  <c r="AA317" i="2"/>
  <c r="AA316" i="2"/>
  <c r="AA315" i="2"/>
  <c r="AA314" i="2"/>
  <c r="AA313" i="2"/>
  <c r="AA312" i="2"/>
  <c r="AA311" i="2"/>
  <c r="AA310" i="2"/>
  <c r="AA309" i="2"/>
  <c r="AA308" i="2"/>
  <c r="AA307" i="2"/>
  <c r="AA306" i="2"/>
  <c r="AA305" i="2"/>
  <c r="AA304" i="2"/>
  <c r="AA303" i="2"/>
  <c r="AA302" i="2"/>
  <c r="AA301" i="2"/>
  <c r="AA300" i="2"/>
  <c r="AA299" i="2"/>
  <c r="AA298" i="2"/>
  <c r="AA297" i="2"/>
  <c r="AA296" i="2"/>
  <c r="AA295" i="2"/>
  <c r="AA294" i="2"/>
  <c r="AA293" i="2"/>
  <c r="AA292" i="2"/>
  <c r="AA291" i="2"/>
  <c r="AA290" i="2"/>
  <c r="AA289" i="2"/>
  <c r="AA288" i="2"/>
  <c r="AA287" i="2"/>
  <c r="AA286" i="2"/>
  <c r="AA285" i="2"/>
  <c r="AA284" i="2"/>
  <c r="AA283" i="2"/>
  <c r="AA282" i="2"/>
  <c r="AA281" i="2"/>
  <c r="AA280" i="2"/>
  <c r="AA279" i="2"/>
  <c r="AA278" i="2"/>
  <c r="AA277" i="2"/>
  <c r="AA276" i="2"/>
  <c r="AA275" i="2"/>
  <c r="AA274" i="2"/>
  <c r="AA273" i="2"/>
  <c r="AA272" i="2"/>
  <c r="AA271" i="2"/>
  <c r="AA270" i="2"/>
  <c r="AA269" i="2"/>
  <c r="AA268" i="2"/>
  <c r="AA267" i="2"/>
  <c r="AA266" i="2"/>
  <c r="AA265" i="2"/>
  <c r="AA264" i="2"/>
  <c r="AA263" i="2"/>
  <c r="AA262" i="2"/>
  <c r="AA261" i="2"/>
  <c r="AA260" i="2"/>
  <c r="AA259" i="2"/>
  <c r="AA258" i="2"/>
  <c r="AA257" i="2"/>
  <c r="AA256" i="2"/>
  <c r="AA255" i="2"/>
  <c r="AA254" i="2"/>
  <c r="AA253" i="2"/>
  <c r="AA252" i="2"/>
  <c r="AA251" i="2"/>
  <c r="AA250" i="2"/>
  <c r="AA249" i="2"/>
  <c r="AA248" i="2"/>
  <c r="AA247" i="2"/>
  <c r="AA246" i="2"/>
  <c r="AA245" i="2"/>
  <c r="AA244" i="2"/>
  <c r="AA243" i="2"/>
  <c r="AA242" i="2"/>
  <c r="AA241" i="2"/>
  <c r="AA240" i="2"/>
  <c r="AA239" i="2"/>
  <c r="AA238" i="2"/>
  <c r="AA237" i="2"/>
  <c r="AA236" i="2"/>
  <c r="AA235" i="2"/>
  <c r="AA234" i="2"/>
  <c r="AA233" i="2"/>
  <c r="AA232" i="2"/>
  <c r="AA231" i="2"/>
  <c r="AA230" i="2"/>
  <c r="AA229" i="2"/>
  <c r="AA228" i="2"/>
  <c r="AA227" i="2"/>
  <c r="AA226" i="2"/>
  <c r="AA225" i="2"/>
  <c r="AA224" i="2"/>
  <c r="AA223" i="2"/>
  <c r="AA222" i="2"/>
  <c r="AA221" i="2"/>
  <c r="AA220" i="2"/>
  <c r="AA219" i="2"/>
  <c r="AA218" i="2"/>
  <c r="AA217" i="2"/>
  <c r="AA216" i="2"/>
  <c r="AA215" i="2"/>
  <c r="AA214" i="2"/>
  <c r="AA213" i="2"/>
  <c r="AA212" i="2"/>
  <c r="AA211" i="2"/>
  <c r="AA210" i="2"/>
  <c r="AA209" i="2"/>
  <c r="AA208" i="2"/>
  <c r="AA207" i="2"/>
  <c r="AA206" i="2"/>
  <c r="AA205" i="2"/>
  <c r="AA204" i="2"/>
  <c r="AA203" i="2"/>
  <c r="AA202" i="2"/>
  <c r="AA201" i="2"/>
  <c r="AA200" i="2"/>
  <c r="AA199" i="2"/>
  <c r="AA198" i="2"/>
  <c r="AA197" i="2"/>
  <c r="AA196" i="2"/>
  <c r="AA195" i="2"/>
  <c r="AA194" i="2"/>
  <c r="AA193" i="2"/>
  <c r="AA192" i="2"/>
  <c r="AA191" i="2"/>
  <c r="AA190" i="2"/>
  <c r="AA189" i="2"/>
  <c r="AA188" i="2"/>
  <c r="AA187" i="2"/>
  <c r="AA186" i="2"/>
  <c r="AA185" i="2"/>
  <c r="AA184" i="2"/>
  <c r="AA183" i="2"/>
  <c r="AA182" i="2"/>
  <c r="AA181" i="2"/>
  <c r="AA180" i="2"/>
  <c r="AA179" i="2"/>
  <c r="AA178" i="2"/>
  <c r="AA177" i="2"/>
  <c r="AA176" i="2"/>
  <c r="AA175" i="2"/>
  <c r="AA174" i="2"/>
  <c r="AA173" i="2"/>
  <c r="AA172" i="2"/>
  <c r="AA171" i="2"/>
  <c r="AA170" i="2"/>
  <c r="AA169" i="2"/>
  <c r="AA168" i="2"/>
  <c r="AA167" i="2"/>
  <c r="AA166" i="2"/>
  <c r="AA165" i="2"/>
  <c r="AA164" i="2"/>
  <c r="AA163" i="2"/>
  <c r="AA162" i="2"/>
  <c r="AA161" i="2"/>
  <c r="AA160" i="2"/>
  <c r="AA159" i="2"/>
  <c r="AA158" i="2"/>
  <c r="AA157" i="2"/>
  <c r="AA156" i="2"/>
  <c r="AA155" i="2"/>
  <c r="AA154" i="2"/>
  <c r="AA153" i="2"/>
  <c r="AA152" i="2"/>
  <c r="AA151" i="2"/>
  <c r="AA150" i="2"/>
  <c r="AA149" i="2"/>
  <c r="AA148" i="2"/>
  <c r="AA147" i="2"/>
  <c r="AA146" i="2"/>
  <c r="AA145" i="2"/>
  <c r="AA144" i="2"/>
  <c r="AA143" i="2"/>
  <c r="AA142" i="2"/>
  <c r="AA141" i="2"/>
  <c r="AA140" i="2"/>
  <c r="AA139" i="2"/>
  <c r="AA138" i="2"/>
  <c r="AA137" i="2"/>
  <c r="AA136" i="2"/>
  <c r="AA135" i="2"/>
  <c r="AA134" i="2"/>
  <c r="AA133" i="2"/>
  <c r="AA132" i="2"/>
  <c r="AA131" i="2"/>
  <c r="AA130" i="2"/>
  <c r="AA129" i="2"/>
  <c r="AA128" i="2"/>
  <c r="AA127" i="2"/>
  <c r="AA126" i="2"/>
  <c r="AA125" i="2"/>
  <c r="AA124" i="2"/>
  <c r="AA123" i="2"/>
  <c r="AA122" i="2"/>
  <c r="AA121" i="2"/>
  <c r="AA120" i="2"/>
  <c r="AA119" i="2"/>
  <c r="AA118" i="2"/>
  <c r="AA117" i="2"/>
  <c r="AA116" i="2"/>
  <c r="AA115" i="2"/>
  <c r="AA114" i="2"/>
  <c r="AA113" i="2"/>
  <c r="AA112" i="2"/>
  <c r="AA111" i="2"/>
  <c r="AA110" i="2"/>
  <c r="AA109" i="2"/>
  <c r="AA108" i="2"/>
  <c r="AA107" i="2"/>
  <c r="AA106" i="2"/>
  <c r="AA105" i="2"/>
  <c r="AA104" i="2"/>
  <c r="AA103" i="2"/>
  <c r="AA102" i="2"/>
  <c r="AA101" i="2"/>
  <c r="AA100" i="2"/>
  <c r="AA99" i="2"/>
  <c r="AA98" i="2"/>
  <c r="AA97" i="2"/>
  <c r="AA96" i="2"/>
  <c r="AA95" i="2"/>
  <c r="AA94" i="2"/>
  <c r="AA93" i="2"/>
  <c r="AA92" i="2"/>
  <c r="AA91" i="2"/>
  <c r="AA90" i="2"/>
  <c r="AA89" i="2"/>
  <c r="AA88" i="2"/>
  <c r="AA87" i="2"/>
  <c r="AA86" i="2"/>
  <c r="AA85" i="2"/>
  <c r="AA84" i="2"/>
  <c r="AA83" i="2"/>
  <c r="AA82" i="2"/>
  <c r="AA81" i="2"/>
  <c r="AA80" i="2"/>
  <c r="AA79" i="2"/>
  <c r="AA78" i="2"/>
  <c r="AA77" i="2"/>
  <c r="AA76" i="2"/>
  <c r="AA75" i="2"/>
  <c r="AA74" i="2"/>
  <c r="AA73" i="2"/>
  <c r="AA72" i="2"/>
  <c r="AA71" i="2"/>
  <c r="AA70" i="2"/>
  <c r="AA69" i="2"/>
  <c r="AA68" i="2"/>
  <c r="AA67" i="2"/>
  <c r="AA66" i="2"/>
  <c r="AA65" i="2"/>
  <c r="AA64" i="2"/>
  <c r="AA63" i="2"/>
  <c r="AA62" i="2"/>
  <c r="AA61" i="2"/>
  <c r="AA60" i="2"/>
  <c r="AA59" i="2"/>
  <c r="AA58" i="2"/>
  <c r="AA57" i="2"/>
  <c r="AA56" i="2"/>
  <c r="AA55" i="2"/>
  <c r="AA54" i="2"/>
  <c r="AA53" i="2"/>
  <c r="AA52" i="2"/>
  <c r="AA51" i="2"/>
  <c r="AA50" i="2"/>
  <c r="AA49" i="2"/>
  <c r="AA48" i="2"/>
  <c r="AA47" i="2"/>
  <c r="AA46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AA9" i="2"/>
  <c r="AA8" i="2"/>
  <c r="AA7" i="2"/>
  <c r="AA6" i="2"/>
  <c r="AA5" i="2"/>
  <c r="AA4" i="2"/>
  <c r="AA3" i="2"/>
  <c r="X402" i="2"/>
  <c r="X401" i="2"/>
  <c r="X400" i="2"/>
  <c r="X399" i="2"/>
  <c r="X398" i="2"/>
  <c r="X397" i="2"/>
  <c r="X396" i="2"/>
  <c r="X395" i="2"/>
  <c r="X394" i="2"/>
  <c r="X393" i="2"/>
  <c r="X392" i="2"/>
  <c r="X391" i="2"/>
  <c r="X390" i="2"/>
  <c r="X389" i="2"/>
  <c r="X388" i="2"/>
  <c r="X387" i="2"/>
  <c r="X386" i="2"/>
  <c r="X385" i="2"/>
  <c r="X384" i="2"/>
  <c r="X383" i="2"/>
  <c r="X382" i="2"/>
  <c r="X381" i="2"/>
  <c r="X380" i="2"/>
  <c r="X379" i="2"/>
  <c r="X378" i="2"/>
  <c r="X377" i="2"/>
  <c r="X376" i="2"/>
  <c r="X375" i="2"/>
  <c r="X374" i="2"/>
  <c r="X373" i="2"/>
  <c r="X372" i="2"/>
  <c r="X371" i="2"/>
  <c r="X370" i="2"/>
  <c r="X369" i="2"/>
  <c r="X368" i="2"/>
  <c r="X367" i="2"/>
  <c r="X366" i="2"/>
  <c r="X365" i="2"/>
  <c r="X364" i="2"/>
  <c r="X363" i="2"/>
  <c r="X362" i="2"/>
  <c r="X361" i="2"/>
  <c r="X360" i="2"/>
  <c r="X359" i="2"/>
  <c r="X358" i="2"/>
  <c r="X357" i="2"/>
  <c r="X356" i="2"/>
  <c r="X355" i="2"/>
  <c r="X354" i="2"/>
  <c r="X353" i="2"/>
  <c r="X352" i="2"/>
  <c r="X351" i="2"/>
  <c r="X350" i="2"/>
  <c r="X349" i="2"/>
  <c r="X348" i="2"/>
  <c r="X347" i="2"/>
  <c r="X346" i="2"/>
  <c r="X345" i="2"/>
  <c r="X344" i="2"/>
  <c r="X343" i="2"/>
  <c r="X342" i="2"/>
  <c r="X341" i="2"/>
  <c r="X340" i="2"/>
  <c r="X339" i="2"/>
  <c r="X338" i="2"/>
  <c r="X337" i="2"/>
  <c r="X336" i="2"/>
  <c r="X335" i="2"/>
  <c r="X334" i="2"/>
  <c r="X333" i="2"/>
  <c r="X332" i="2"/>
  <c r="X331" i="2"/>
  <c r="X330" i="2"/>
  <c r="X329" i="2"/>
  <c r="X328" i="2"/>
  <c r="X327" i="2"/>
  <c r="X326" i="2"/>
  <c r="X325" i="2"/>
  <c r="X324" i="2"/>
  <c r="X323" i="2"/>
  <c r="X322" i="2"/>
  <c r="X321" i="2"/>
  <c r="X320" i="2"/>
  <c r="X319" i="2"/>
  <c r="X318" i="2"/>
  <c r="X317" i="2"/>
  <c r="X316" i="2"/>
  <c r="X315" i="2"/>
  <c r="X314" i="2"/>
  <c r="X313" i="2"/>
  <c r="X312" i="2"/>
  <c r="X311" i="2"/>
  <c r="X310" i="2"/>
  <c r="X309" i="2"/>
  <c r="X308" i="2"/>
  <c r="X307" i="2"/>
  <c r="X306" i="2"/>
  <c r="X305" i="2"/>
  <c r="X304" i="2"/>
  <c r="X303" i="2"/>
  <c r="X302" i="2"/>
  <c r="X301" i="2"/>
  <c r="X300" i="2"/>
  <c r="X299" i="2"/>
  <c r="X298" i="2"/>
  <c r="X297" i="2"/>
  <c r="X296" i="2"/>
  <c r="X295" i="2"/>
  <c r="X294" i="2"/>
  <c r="X293" i="2"/>
  <c r="X292" i="2"/>
  <c r="X291" i="2"/>
  <c r="X290" i="2"/>
  <c r="X289" i="2"/>
  <c r="X288" i="2"/>
  <c r="X287" i="2"/>
  <c r="X286" i="2"/>
  <c r="X285" i="2"/>
  <c r="X284" i="2"/>
  <c r="X283" i="2"/>
  <c r="X282" i="2"/>
  <c r="X281" i="2"/>
  <c r="X280" i="2"/>
  <c r="X279" i="2"/>
  <c r="X278" i="2"/>
  <c r="X277" i="2"/>
  <c r="X276" i="2"/>
  <c r="X275" i="2"/>
  <c r="X274" i="2"/>
  <c r="X273" i="2"/>
  <c r="X272" i="2"/>
  <c r="X271" i="2"/>
  <c r="X270" i="2"/>
  <c r="X269" i="2"/>
  <c r="X268" i="2"/>
  <c r="X267" i="2"/>
  <c r="X266" i="2"/>
  <c r="X265" i="2"/>
  <c r="X264" i="2"/>
  <c r="X263" i="2"/>
  <c r="X262" i="2"/>
  <c r="X261" i="2"/>
  <c r="X260" i="2"/>
  <c r="X259" i="2"/>
  <c r="X258" i="2"/>
  <c r="X257" i="2"/>
  <c r="X256" i="2"/>
  <c r="X255" i="2"/>
  <c r="X254" i="2"/>
  <c r="X253" i="2"/>
  <c r="X252" i="2"/>
  <c r="X251" i="2"/>
  <c r="X250" i="2"/>
  <c r="X249" i="2"/>
  <c r="X248" i="2"/>
  <c r="X247" i="2"/>
  <c r="X246" i="2"/>
  <c r="X245" i="2"/>
  <c r="X244" i="2"/>
  <c r="X243" i="2"/>
  <c r="X242" i="2"/>
  <c r="X241" i="2"/>
  <c r="X240" i="2"/>
  <c r="X239" i="2"/>
  <c r="X238" i="2"/>
  <c r="X237" i="2"/>
  <c r="X236" i="2"/>
  <c r="X235" i="2"/>
  <c r="X234" i="2"/>
  <c r="X233" i="2"/>
  <c r="X232" i="2"/>
  <c r="X231" i="2"/>
  <c r="X230" i="2"/>
  <c r="X229" i="2"/>
  <c r="X228" i="2"/>
  <c r="X227" i="2"/>
  <c r="X226" i="2"/>
  <c r="X225" i="2"/>
  <c r="X224" i="2"/>
  <c r="X223" i="2"/>
  <c r="X222" i="2"/>
  <c r="X221" i="2"/>
  <c r="X220" i="2"/>
  <c r="X219" i="2"/>
  <c r="X218" i="2"/>
  <c r="X217" i="2"/>
  <c r="X216" i="2"/>
  <c r="X215" i="2"/>
  <c r="X214" i="2"/>
  <c r="X213" i="2"/>
  <c r="X212" i="2"/>
  <c r="X211" i="2"/>
  <c r="X210" i="2"/>
  <c r="X209" i="2"/>
  <c r="X208" i="2"/>
  <c r="X207" i="2"/>
  <c r="X206" i="2"/>
  <c r="X205" i="2"/>
  <c r="X204" i="2"/>
  <c r="X203" i="2"/>
  <c r="X202" i="2"/>
  <c r="X201" i="2"/>
  <c r="X200" i="2"/>
  <c r="X199" i="2"/>
  <c r="X198" i="2"/>
  <c r="X197" i="2"/>
  <c r="X196" i="2"/>
  <c r="X195" i="2"/>
  <c r="X194" i="2"/>
  <c r="X193" i="2"/>
  <c r="X192" i="2"/>
  <c r="X191" i="2"/>
  <c r="X190" i="2"/>
  <c r="X189" i="2"/>
  <c r="X188" i="2"/>
  <c r="X187" i="2"/>
  <c r="X186" i="2"/>
  <c r="X185" i="2"/>
  <c r="X184" i="2"/>
  <c r="X183" i="2"/>
  <c r="X182" i="2"/>
  <c r="X181" i="2"/>
  <c r="X180" i="2"/>
  <c r="X179" i="2"/>
  <c r="X178" i="2"/>
  <c r="X177" i="2"/>
  <c r="X176" i="2"/>
  <c r="X175" i="2"/>
  <c r="X174" i="2"/>
  <c r="X173" i="2"/>
  <c r="X172" i="2"/>
  <c r="X171" i="2"/>
  <c r="X170" i="2"/>
  <c r="X169" i="2"/>
  <c r="X168" i="2"/>
  <c r="X167" i="2"/>
  <c r="X166" i="2"/>
  <c r="X165" i="2"/>
  <c r="X164" i="2"/>
  <c r="X163" i="2"/>
  <c r="X162" i="2"/>
  <c r="X161" i="2"/>
  <c r="X160" i="2"/>
  <c r="X159" i="2"/>
  <c r="X158" i="2"/>
  <c r="X157" i="2"/>
  <c r="X156" i="2"/>
  <c r="X155" i="2"/>
  <c r="X154" i="2"/>
  <c r="X153" i="2"/>
  <c r="X152" i="2"/>
  <c r="X151" i="2"/>
  <c r="X150" i="2"/>
  <c r="X149" i="2"/>
  <c r="X148" i="2"/>
  <c r="X147" i="2"/>
  <c r="X146" i="2"/>
  <c r="X145" i="2"/>
  <c r="X144" i="2"/>
  <c r="X143" i="2"/>
  <c r="X142" i="2"/>
  <c r="X141" i="2"/>
  <c r="X140" i="2"/>
  <c r="X139" i="2"/>
  <c r="X138" i="2"/>
  <c r="X137" i="2"/>
  <c r="X136" i="2"/>
  <c r="X135" i="2"/>
  <c r="X134" i="2"/>
  <c r="X133" i="2"/>
  <c r="X132" i="2"/>
  <c r="X131" i="2"/>
  <c r="X130" i="2"/>
  <c r="X129" i="2"/>
  <c r="X128" i="2"/>
  <c r="X127" i="2"/>
  <c r="X126" i="2"/>
  <c r="X125" i="2"/>
  <c r="X124" i="2"/>
  <c r="X123" i="2"/>
  <c r="X122" i="2"/>
  <c r="X121" i="2"/>
  <c r="X120" i="2"/>
  <c r="X119" i="2"/>
  <c r="X118" i="2"/>
  <c r="X117" i="2"/>
  <c r="X116" i="2"/>
  <c r="X115" i="2"/>
  <c r="X114" i="2"/>
  <c r="X113" i="2"/>
  <c r="X112" i="2"/>
  <c r="X111" i="2"/>
  <c r="X110" i="2"/>
  <c r="X109" i="2"/>
  <c r="X108" i="2"/>
  <c r="X107" i="2"/>
  <c r="X106" i="2"/>
  <c r="X105" i="2"/>
  <c r="X104" i="2"/>
  <c r="X103" i="2"/>
  <c r="X102" i="2"/>
  <c r="X101" i="2"/>
  <c r="X100" i="2"/>
  <c r="X99" i="2"/>
  <c r="X98" i="2"/>
  <c r="X97" i="2"/>
  <c r="X96" i="2"/>
  <c r="X95" i="2"/>
  <c r="X94" i="2"/>
  <c r="X93" i="2"/>
  <c r="X92" i="2"/>
  <c r="X91" i="2"/>
  <c r="X90" i="2"/>
  <c r="X89" i="2"/>
  <c r="X88" i="2"/>
  <c r="X87" i="2"/>
  <c r="X86" i="2"/>
  <c r="X85" i="2"/>
  <c r="X84" i="2"/>
  <c r="X83" i="2"/>
  <c r="X82" i="2"/>
  <c r="X81" i="2"/>
  <c r="X80" i="2"/>
  <c r="X79" i="2"/>
  <c r="X78" i="2"/>
  <c r="X77" i="2"/>
  <c r="X76" i="2"/>
  <c r="X75" i="2"/>
  <c r="X74" i="2"/>
  <c r="X73" i="2"/>
  <c r="X72" i="2"/>
  <c r="X71" i="2"/>
  <c r="X70" i="2"/>
  <c r="X69" i="2"/>
  <c r="X68" i="2"/>
  <c r="X67" i="2"/>
  <c r="X66" i="2"/>
  <c r="X65" i="2"/>
  <c r="X64" i="2"/>
  <c r="X63" i="2"/>
  <c r="X62" i="2"/>
  <c r="X61" i="2"/>
  <c r="X60" i="2"/>
  <c r="X59" i="2"/>
  <c r="X58" i="2"/>
  <c r="X57" i="2"/>
  <c r="X56" i="2"/>
  <c r="X55" i="2"/>
  <c r="X54" i="2"/>
  <c r="X53" i="2"/>
  <c r="X52" i="2"/>
  <c r="X51" i="2"/>
  <c r="X50" i="2"/>
  <c r="X49" i="2"/>
  <c r="X48" i="2"/>
  <c r="X47" i="2"/>
  <c r="X46" i="2"/>
  <c r="X45" i="2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X7" i="2"/>
  <c r="X6" i="2"/>
  <c r="X5" i="2"/>
  <c r="X4" i="2"/>
  <c r="X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K264" i="1" s="1"/>
  <c r="R402" i="2"/>
  <c r="R401" i="2"/>
  <c r="R400" i="2"/>
  <c r="R399" i="2"/>
  <c r="R398" i="2"/>
  <c r="R397" i="2"/>
  <c r="R396" i="2"/>
  <c r="R395" i="2"/>
  <c r="R394" i="2"/>
  <c r="R393" i="2"/>
  <c r="R392" i="2"/>
  <c r="R391" i="2"/>
  <c r="R390" i="2"/>
  <c r="R389" i="2"/>
  <c r="R388" i="2"/>
  <c r="R387" i="2"/>
  <c r="R386" i="2"/>
  <c r="R385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R371" i="2"/>
  <c r="R370" i="2"/>
  <c r="R369" i="2"/>
  <c r="R368" i="2"/>
  <c r="R367" i="2"/>
  <c r="R366" i="2"/>
  <c r="R365" i="2"/>
  <c r="R364" i="2"/>
  <c r="R363" i="2"/>
  <c r="R362" i="2"/>
  <c r="R361" i="2"/>
  <c r="R360" i="2"/>
  <c r="R359" i="2"/>
  <c r="R358" i="2"/>
  <c r="R357" i="2"/>
  <c r="R356" i="2"/>
  <c r="R355" i="2"/>
  <c r="R354" i="2"/>
  <c r="R353" i="2"/>
  <c r="R352" i="2"/>
  <c r="R351" i="2"/>
  <c r="R350" i="2"/>
  <c r="R349" i="2"/>
  <c r="R348" i="2"/>
  <c r="R347" i="2"/>
  <c r="R346" i="2"/>
  <c r="R345" i="2"/>
  <c r="R344" i="2"/>
  <c r="R343" i="2"/>
  <c r="R342" i="2"/>
  <c r="R341" i="2"/>
  <c r="R340" i="2"/>
  <c r="R339" i="2"/>
  <c r="R338" i="2"/>
  <c r="R337" i="2"/>
  <c r="R336" i="2"/>
  <c r="R335" i="2"/>
  <c r="R334" i="2"/>
  <c r="R333" i="2"/>
  <c r="R332" i="2"/>
  <c r="R331" i="2"/>
  <c r="R330" i="2"/>
  <c r="R329" i="2"/>
  <c r="R328" i="2"/>
  <c r="R327" i="2"/>
  <c r="R326" i="2"/>
  <c r="R325" i="2"/>
  <c r="R324" i="2"/>
  <c r="R323" i="2"/>
  <c r="R322" i="2"/>
  <c r="R321" i="2"/>
  <c r="R320" i="2"/>
  <c r="R319" i="2"/>
  <c r="R318" i="2"/>
  <c r="R317" i="2"/>
  <c r="R316" i="2"/>
  <c r="R315" i="2"/>
  <c r="R314" i="2"/>
  <c r="R313" i="2"/>
  <c r="R312" i="2"/>
  <c r="R311" i="2"/>
  <c r="R310" i="2"/>
  <c r="R309" i="2"/>
  <c r="R308" i="2"/>
  <c r="R307" i="2"/>
  <c r="R306" i="2"/>
  <c r="R305" i="2"/>
  <c r="R304" i="2"/>
  <c r="R303" i="2"/>
  <c r="R302" i="2"/>
  <c r="R301" i="2"/>
  <c r="R300" i="2"/>
  <c r="R299" i="2"/>
  <c r="R298" i="2"/>
  <c r="R297" i="2"/>
  <c r="R296" i="2"/>
  <c r="R295" i="2"/>
  <c r="R294" i="2"/>
  <c r="R293" i="2"/>
  <c r="R292" i="2"/>
  <c r="R291" i="2"/>
  <c r="R290" i="2"/>
  <c r="R289" i="2"/>
  <c r="R288" i="2"/>
  <c r="R287" i="2"/>
  <c r="R286" i="2"/>
  <c r="R285" i="2"/>
  <c r="R284" i="2"/>
  <c r="R283" i="2"/>
  <c r="R282" i="2"/>
  <c r="R281" i="2"/>
  <c r="R280" i="2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R266" i="2"/>
  <c r="R265" i="2"/>
  <c r="R264" i="2"/>
  <c r="R263" i="2"/>
  <c r="R262" i="2"/>
  <c r="R261" i="2"/>
  <c r="R260" i="2"/>
  <c r="R259" i="2"/>
  <c r="R258" i="2"/>
  <c r="R257" i="2"/>
  <c r="R256" i="2"/>
  <c r="R255" i="2"/>
  <c r="R254" i="2"/>
  <c r="R253" i="2"/>
  <c r="R252" i="2"/>
  <c r="R251" i="2"/>
  <c r="R250" i="2"/>
  <c r="R249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R164" i="2"/>
  <c r="R163" i="2"/>
  <c r="R162" i="2"/>
  <c r="R161" i="2"/>
  <c r="R160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" i="2"/>
  <c r="R3" i="2"/>
  <c r="J261" i="1" s="1"/>
  <c r="O402" i="2"/>
  <c r="O401" i="2"/>
  <c r="O400" i="2"/>
  <c r="O399" i="2"/>
  <c r="O398" i="2"/>
  <c r="O397" i="2"/>
  <c r="O396" i="2"/>
  <c r="O395" i="2"/>
  <c r="O394" i="2"/>
  <c r="O393" i="2"/>
  <c r="O392" i="2"/>
  <c r="O391" i="2"/>
  <c r="O390" i="2"/>
  <c r="O389" i="2"/>
  <c r="O388" i="2"/>
  <c r="O387" i="2"/>
  <c r="O386" i="2"/>
  <c r="O385" i="2"/>
  <c r="O384" i="2"/>
  <c r="O383" i="2"/>
  <c r="O382" i="2"/>
  <c r="O381" i="2"/>
  <c r="O380" i="2"/>
  <c r="O379" i="2"/>
  <c r="O378" i="2"/>
  <c r="O377" i="2"/>
  <c r="O376" i="2"/>
  <c r="O375" i="2"/>
  <c r="O374" i="2"/>
  <c r="O373" i="2"/>
  <c r="O372" i="2"/>
  <c r="O371" i="2"/>
  <c r="O370" i="2"/>
  <c r="O369" i="2"/>
  <c r="O368" i="2"/>
  <c r="O367" i="2"/>
  <c r="O366" i="2"/>
  <c r="O365" i="2"/>
  <c r="O364" i="2"/>
  <c r="O363" i="2"/>
  <c r="O362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5" i="2"/>
  <c r="O4" i="2"/>
  <c r="O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8" i="2"/>
  <c r="L387" i="2"/>
  <c r="L386" i="2"/>
  <c r="L385" i="2"/>
  <c r="L384" i="2"/>
  <c r="L383" i="2"/>
  <c r="L382" i="2"/>
  <c r="L381" i="2"/>
  <c r="L380" i="2"/>
  <c r="L379" i="2"/>
  <c r="L378" i="2"/>
  <c r="L377" i="2"/>
  <c r="L376" i="2"/>
  <c r="L375" i="2"/>
  <c r="L374" i="2"/>
  <c r="L373" i="2"/>
  <c r="L372" i="2"/>
  <c r="L371" i="2"/>
  <c r="L370" i="2"/>
  <c r="L369" i="2"/>
  <c r="L368" i="2"/>
  <c r="L367" i="2"/>
  <c r="L366" i="2"/>
  <c r="L365" i="2"/>
  <c r="L364" i="2"/>
  <c r="L363" i="2"/>
  <c r="L362" i="2"/>
  <c r="L361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G261" i="1" s="1"/>
  <c r="I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3" i="2"/>
  <c r="B2" i="3"/>
  <c r="B3" i="3"/>
  <c r="B4" i="3"/>
  <c r="B5" i="3"/>
  <c r="B6" i="3"/>
  <c r="B7" i="3"/>
  <c r="B8" i="3"/>
  <c r="B1" i="3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F4" i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AG4" i="1" s="1"/>
  <c r="AH4" i="1" s="1"/>
  <c r="F261" i="1" l="1"/>
  <c r="G263" i="1"/>
  <c r="H261" i="1"/>
  <c r="H263" i="1"/>
  <c r="H265" i="1"/>
  <c r="H267" i="1"/>
  <c r="H269" i="1"/>
  <c r="H271" i="1"/>
  <c r="H273" i="1"/>
  <c r="H275" i="1"/>
  <c r="H277" i="1"/>
  <c r="H279" i="1"/>
  <c r="H281" i="1"/>
  <c r="H283" i="1"/>
  <c r="H285" i="1"/>
  <c r="H287" i="1"/>
  <c r="H289" i="1"/>
  <c r="H291" i="1"/>
  <c r="H293" i="1"/>
  <c r="H295" i="1"/>
  <c r="H297" i="1"/>
  <c r="H299" i="1"/>
  <c r="H301" i="1"/>
  <c r="H303" i="1"/>
  <c r="H305" i="1"/>
  <c r="H307" i="1"/>
  <c r="H309" i="1"/>
  <c r="H311" i="1"/>
  <c r="H313" i="1"/>
  <c r="H315" i="1"/>
  <c r="H317" i="1"/>
  <c r="H319" i="1"/>
  <c r="H321" i="1"/>
  <c r="H323" i="1"/>
  <c r="H325" i="1"/>
  <c r="H327" i="1"/>
  <c r="H329" i="1"/>
  <c r="H331" i="1"/>
  <c r="H333" i="1"/>
  <c r="H335" i="1"/>
  <c r="H337" i="1"/>
  <c r="H339" i="1"/>
  <c r="H341" i="1"/>
  <c r="H343" i="1"/>
  <c r="H345" i="1"/>
  <c r="H347" i="1"/>
  <c r="H349" i="1"/>
  <c r="H351" i="1"/>
  <c r="H353" i="1"/>
  <c r="H355" i="1"/>
  <c r="H357" i="1"/>
  <c r="H359" i="1"/>
  <c r="H361" i="1"/>
  <c r="H363" i="1"/>
  <c r="H365" i="1"/>
  <c r="H367" i="1"/>
  <c r="H369" i="1"/>
  <c r="H371" i="1"/>
  <c r="H373" i="1"/>
  <c r="H375" i="1"/>
  <c r="H377" i="1"/>
  <c r="H379" i="1"/>
  <c r="H381" i="1"/>
  <c r="H262" i="1"/>
  <c r="H264" i="1"/>
  <c r="H266" i="1"/>
  <c r="H268" i="1"/>
  <c r="H270" i="1"/>
  <c r="H272" i="1"/>
  <c r="H274" i="1"/>
  <c r="H276" i="1"/>
  <c r="H278" i="1"/>
  <c r="H280" i="1"/>
  <c r="H282" i="1"/>
  <c r="H284" i="1"/>
  <c r="H286" i="1"/>
  <c r="H288" i="1"/>
  <c r="H290" i="1"/>
  <c r="H292" i="1"/>
  <c r="H294" i="1"/>
  <c r="H296" i="1"/>
  <c r="H298" i="1"/>
  <c r="H300" i="1"/>
  <c r="H302" i="1"/>
  <c r="H304" i="1"/>
  <c r="H306" i="1"/>
  <c r="H308" i="1"/>
  <c r="H310" i="1"/>
  <c r="H312" i="1"/>
  <c r="H314" i="1"/>
  <c r="H316" i="1"/>
  <c r="H318" i="1"/>
  <c r="H320" i="1"/>
  <c r="H322" i="1"/>
  <c r="H324" i="1"/>
  <c r="H326" i="1"/>
  <c r="H328" i="1"/>
  <c r="H330" i="1"/>
  <c r="H332" i="1"/>
  <c r="H334" i="1"/>
  <c r="H336" i="1"/>
  <c r="H338" i="1"/>
  <c r="H340" i="1"/>
  <c r="H342" i="1"/>
  <c r="H344" i="1"/>
  <c r="H346" i="1"/>
  <c r="H348" i="1"/>
  <c r="H350" i="1"/>
  <c r="H352" i="1"/>
  <c r="H354" i="1"/>
  <c r="H356" i="1"/>
  <c r="H358" i="1"/>
  <c r="H360" i="1"/>
  <c r="H362" i="1"/>
  <c r="H364" i="1"/>
  <c r="H366" i="1"/>
  <c r="H368" i="1"/>
  <c r="H370" i="1"/>
  <c r="H372" i="1"/>
  <c r="H374" i="1"/>
  <c r="H376" i="1"/>
  <c r="H378" i="1"/>
  <c r="H380" i="1"/>
  <c r="L261" i="1"/>
  <c r="L262" i="1"/>
  <c r="L264" i="1"/>
  <c r="L266" i="1"/>
  <c r="L268" i="1"/>
  <c r="L270" i="1"/>
  <c r="L263" i="1"/>
  <c r="L265" i="1"/>
  <c r="L267" i="1"/>
  <c r="L269" i="1"/>
  <c r="L272" i="1"/>
  <c r="L274" i="1"/>
  <c r="L276" i="1"/>
  <c r="L278" i="1"/>
  <c r="L280" i="1"/>
  <c r="L282" i="1"/>
  <c r="L284" i="1"/>
  <c r="L271" i="1"/>
  <c r="L273" i="1"/>
  <c r="L275" i="1"/>
  <c r="L277" i="1"/>
  <c r="L279" i="1"/>
  <c r="L281" i="1"/>
  <c r="L283" i="1"/>
  <c r="L286" i="1"/>
  <c r="L288" i="1"/>
  <c r="L290" i="1"/>
  <c r="L292" i="1"/>
  <c r="L294" i="1"/>
  <c r="L296" i="1"/>
  <c r="L298" i="1"/>
  <c r="L300" i="1"/>
  <c r="L285" i="1"/>
  <c r="L287" i="1"/>
  <c r="L289" i="1"/>
  <c r="L291" i="1"/>
  <c r="L293" i="1"/>
  <c r="L295" i="1"/>
  <c r="L297" i="1"/>
  <c r="L299" i="1"/>
  <c r="L302" i="1"/>
  <c r="L304" i="1"/>
  <c r="L306" i="1"/>
  <c r="L308" i="1"/>
  <c r="L310" i="1"/>
  <c r="L312" i="1"/>
  <c r="L314" i="1"/>
  <c r="L316" i="1"/>
  <c r="L318" i="1"/>
  <c r="L320" i="1"/>
  <c r="L322" i="1"/>
  <c r="L324" i="1"/>
  <c r="L326" i="1"/>
  <c r="L328" i="1"/>
  <c r="L301" i="1"/>
  <c r="L303" i="1"/>
  <c r="L305" i="1"/>
  <c r="L307" i="1"/>
  <c r="L309" i="1"/>
  <c r="L311" i="1"/>
  <c r="L313" i="1"/>
  <c r="L315" i="1"/>
  <c r="L317" i="1"/>
  <c r="L319" i="1"/>
  <c r="L321" i="1"/>
  <c r="L323" i="1"/>
  <c r="L325" i="1"/>
  <c r="L329" i="1"/>
  <c r="L330" i="1"/>
  <c r="L332" i="1"/>
  <c r="L334" i="1"/>
  <c r="L336" i="1"/>
  <c r="L338" i="1"/>
  <c r="L340" i="1"/>
  <c r="L342" i="1"/>
  <c r="L344" i="1"/>
  <c r="L346" i="1"/>
  <c r="L348" i="1"/>
  <c r="L350" i="1"/>
  <c r="L352" i="1"/>
  <c r="L354" i="1"/>
  <c r="L356" i="1"/>
  <c r="L358" i="1"/>
  <c r="L327" i="1"/>
  <c r="L331" i="1"/>
  <c r="L333" i="1"/>
  <c r="L335" i="1"/>
  <c r="L337" i="1"/>
  <c r="L339" i="1"/>
  <c r="L341" i="1"/>
  <c r="L343" i="1"/>
  <c r="L345" i="1"/>
  <c r="L347" i="1"/>
  <c r="L349" i="1"/>
  <c r="L351" i="1"/>
  <c r="L353" i="1"/>
  <c r="L355" i="1"/>
  <c r="L357" i="1"/>
  <c r="M262" i="1"/>
  <c r="M261" i="1"/>
  <c r="M263" i="1"/>
  <c r="M265" i="1"/>
  <c r="M267" i="1"/>
  <c r="M269" i="1"/>
  <c r="M264" i="1"/>
  <c r="M266" i="1"/>
  <c r="M268" i="1"/>
  <c r="M270" i="1"/>
  <c r="M271" i="1"/>
  <c r="M273" i="1"/>
  <c r="M275" i="1"/>
  <c r="M277" i="1"/>
  <c r="M279" i="1"/>
  <c r="M281" i="1"/>
  <c r="M283" i="1"/>
  <c r="M272" i="1"/>
  <c r="M274" i="1"/>
  <c r="M276" i="1"/>
  <c r="M278" i="1"/>
  <c r="M280" i="1"/>
  <c r="M282" i="1"/>
  <c r="M285" i="1"/>
  <c r="M287" i="1"/>
  <c r="M289" i="1"/>
  <c r="M291" i="1"/>
  <c r="M293" i="1"/>
  <c r="M295" i="1"/>
  <c r="M297" i="1"/>
  <c r="M299" i="1"/>
  <c r="M284" i="1"/>
  <c r="M286" i="1"/>
  <c r="M288" i="1"/>
  <c r="M290" i="1"/>
  <c r="M292" i="1"/>
  <c r="M294" i="1"/>
  <c r="M296" i="1"/>
  <c r="M298" i="1"/>
  <c r="M301" i="1"/>
  <c r="M303" i="1"/>
  <c r="M305" i="1"/>
  <c r="M307" i="1"/>
  <c r="M309" i="1"/>
  <c r="M311" i="1"/>
  <c r="M313" i="1"/>
  <c r="M315" i="1"/>
  <c r="M317" i="1"/>
  <c r="M319" i="1"/>
  <c r="M321" i="1"/>
  <c r="M323" i="1"/>
  <c r="M325" i="1"/>
  <c r="M327" i="1"/>
  <c r="M329" i="1"/>
  <c r="M300" i="1"/>
  <c r="M302" i="1"/>
  <c r="M304" i="1"/>
  <c r="M306" i="1"/>
  <c r="M308" i="1"/>
  <c r="M310" i="1"/>
  <c r="M312" i="1"/>
  <c r="M314" i="1"/>
  <c r="M316" i="1"/>
  <c r="M318" i="1"/>
  <c r="M320" i="1"/>
  <c r="M322" i="1"/>
  <c r="M324" i="1"/>
  <c r="M326" i="1"/>
  <c r="M331" i="1"/>
  <c r="M333" i="1"/>
  <c r="M335" i="1"/>
  <c r="M337" i="1"/>
  <c r="M339" i="1"/>
  <c r="M341" i="1"/>
  <c r="M343" i="1"/>
  <c r="M345" i="1"/>
  <c r="M347" i="1"/>
  <c r="M349" i="1"/>
  <c r="M351" i="1"/>
  <c r="M353" i="1"/>
  <c r="M355" i="1"/>
  <c r="M357" i="1"/>
  <c r="M359" i="1"/>
  <c r="M328" i="1"/>
  <c r="M330" i="1"/>
  <c r="M332" i="1"/>
  <c r="M334" i="1"/>
  <c r="M336" i="1"/>
  <c r="M338" i="1"/>
  <c r="M340" i="1"/>
  <c r="M342" i="1"/>
  <c r="M344" i="1"/>
  <c r="M346" i="1"/>
  <c r="M348" i="1"/>
  <c r="M350" i="1"/>
  <c r="M352" i="1"/>
  <c r="M354" i="1"/>
  <c r="M356" i="1"/>
  <c r="N261" i="1"/>
  <c r="N262" i="1"/>
  <c r="N263" i="1"/>
  <c r="N264" i="1"/>
  <c r="N266" i="1"/>
  <c r="N268" i="1"/>
  <c r="N270" i="1"/>
  <c r="N265" i="1"/>
  <c r="N267" i="1"/>
  <c r="N269" i="1"/>
  <c r="N272" i="1"/>
  <c r="N274" i="1"/>
  <c r="N276" i="1"/>
  <c r="N278" i="1"/>
  <c r="N280" i="1"/>
  <c r="N282" i="1"/>
  <c r="N284" i="1"/>
  <c r="N271" i="1"/>
  <c r="N273" i="1"/>
  <c r="N275" i="1"/>
  <c r="N277" i="1"/>
  <c r="N279" i="1"/>
  <c r="N281" i="1"/>
  <c r="N283" i="1"/>
  <c r="N286" i="1"/>
  <c r="N288" i="1"/>
  <c r="N290" i="1"/>
  <c r="N292" i="1"/>
  <c r="N294" i="1"/>
  <c r="N296" i="1"/>
  <c r="N298" i="1"/>
  <c r="N300" i="1"/>
  <c r="N285" i="1"/>
  <c r="N287" i="1"/>
  <c r="N289" i="1"/>
  <c r="N291" i="1"/>
  <c r="N293" i="1"/>
  <c r="N295" i="1"/>
  <c r="N297" i="1"/>
  <c r="N299" i="1"/>
  <c r="N302" i="1"/>
  <c r="N304" i="1"/>
  <c r="N306" i="1"/>
  <c r="N308" i="1"/>
  <c r="N310" i="1"/>
  <c r="N312" i="1"/>
  <c r="N314" i="1"/>
  <c r="N316" i="1"/>
  <c r="N318" i="1"/>
  <c r="N320" i="1"/>
  <c r="N322" i="1"/>
  <c r="N324" i="1"/>
  <c r="N326" i="1"/>
  <c r="N328" i="1"/>
  <c r="N301" i="1"/>
  <c r="N303" i="1"/>
  <c r="N305" i="1"/>
  <c r="N307" i="1"/>
  <c r="N309" i="1"/>
  <c r="N311" i="1"/>
  <c r="N313" i="1"/>
  <c r="N315" i="1"/>
  <c r="N317" i="1"/>
  <c r="N319" i="1"/>
  <c r="N321" i="1"/>
  <c r="N323" i="1"/>
  <c r="N325" i="1"/>
  <c r="N327" i="1"/>
  <c r="N330" i="1"/>
  <c r="N332" i="1"/>
  <c r="N334" i="1"/>
  <c r="N336" i="1"/>
  <c r="N338" i="1"/>
  <c r="N340" i="1"/>
  <c r="N342" i="1"/>
  <c r="N344" i="1"/>
  <c r="N346" i="1"/>
  <c r="N348" i="1"/>
  <c r="N350" i="1"/>
  <c r="N352" i="1"/>
  <c r="N354" i="1"/>
  <c r="N356" i="1"/>
  <c r="N358" i="1"/>
  <c r="N329" i="1"/>
  <c r="N331" i="1"/>
  <c r="N333" i="1"/>
  <c r="N335" i="1"/>
  <c r="N337" i="1"/>
  <c r="N339" i="1"/>
  <c r="N341" i="1"/>
  <c r="N343" i="1"/>
  <c r="N345" i="1"/>
  <c r="N347" i="1"/>
  <c r="N349" i="1"/>
  <c r="N351" i="1"/>
  <c r="N353" i="1"/>
  <c r="N355" i="1"/>
  <c r="N357" i="1"/>
  <c r="O262" i="1"/>
  <c r="O261" i="1"/>
  <c r="O263" i="1"/>
  <c r="O265" i="1"/>
  <c r="O267" i="1"/>
  <c r="O269" i="1"/>
  <c r="O264" i="1"/>
  <c r="O266" i="1"/>
  <c r="O268" i="1"/>
  <c r="O271" i="1"/>
  <c r="O273" i="1"/>
  <c r="O275" i="1"/>
  <c r="O277" i="1"/>
  <c r="O279" i="1"/>
  <c r="O281" i="1"/>
  <c r="O283" i="1"/>
  <c r="O270" i="1"/>
  <c r="O272" i="1"/>
  <c r="O274" i="1"/>
  <c r="O276" i="1"/>
  <c r="O278" i="1"/>
  <c r="O280" i="1"/>
  <c r="O282" i="1"/>
  <c r="O284" i="1"/>
  <c r="O285" i="1"/>
  <c r="O287" i="1"/>
  <c r="O289" i="1"/>
  <c r="O291" i="1"/>
  <c r="O293" i="1"/>
  <c r="O295" i="1"/>
  <c r="O297" i="1"/>
  <c r="O299" i="1"/>
  <c r="O286" i="1"/>
  <c r="O288" i="1"/>
  <c r="O290" i="1"/>
  <c r="O292" i="1"/>
  <c r="O294" i="1"/>
  <c r="O296" i="1"/>
  <c r="O298" i="1"/>
  <c r="O300" i="1"/>
  <c r="O301" i="1"/>
  <c r="O303" i="1"/>
  <c r="O305" i="1"/>
  <c r="O307" i="1"/>
  <c r="O309" i="1"/>
  <c r="O311" i="1"/>
  <c r="O313" i="1"/>
  <c r="O315" i="1"/>
  <c r="O317" i="1"/>
  <c r="O319" i="1"/>
  <c r="O321" i="1"/>
  <c r="O323" i="1"/>
  <c r="O325" i="1"/>
  <c r="O327" i="1"/>
  <c r="O329" i="1"/>
  <c r="O302" i="1"/>
  <c r="O304" i="1"/>
  <c r="O306" i="1"/>
  <c r="O308" i="1"/>
  <c r="O310" i="1"/>
  <c r="O312" i="1"/>
  <c r="O314" i="1"/>
  <c r="O316" i="1"/>
  <c r="O318" i="1"/>
  <c r="O320" i="1"/>
  <c r="O322" i="1"/>
  <c r="O324" i="1"/>
  <c r="O326" i="1"/>
  <c r="O328" i="1"/>
  <c r="O331" i="1"/>
  <c r="O333" i="1"/>
  <c r="O335" i="1"/>
  <c r="O337" i="1"/>
  <c r="O339" i="1"/>
  <c r="O341" i="1"/>
  <c r="O343" i="1"/>
  <c r="O345" i="1"/>
  <c r="O347" i="1"/>
  <c r="O349" i="1"/>
  <c r="O351" i="1"/>
  <c r="O353" i="1"/>
  <c r="O355" i="1"/>
  <c r="O357" i="1"/>
  <c r="O359" i="1"/>
  <c r="O330" i="1"/>
  <c r="O332" i="1"/>
  <c r="O334" i="1"/>
  <c r="O336" i="1"/>
  <c r="O338" i="1"/>
  <c r="O340" i="1"/>
  <c r="O342" i="1"/>
  <c r="O344" i="1"/>
  <c r="O346" i="1"/>
  <c r="O348" i="1"/>
  <c r="O350" i="1"/>
  <c r="O352" i="1"/>
  <c r="O354" i="1"/>
  <c r="O356" i="1"/>
  <c r="P261" i="1"/>
  <c r="P262" i="1"/>
  <c r="P264" i="1"/>
  <c r="P266" i="1"/>
  <c r="P268" i="1"/>
  <c r="P270" i="1"/>
  <c r="P263" i="1"/>
  <c r="P265" i="1"/>
  <c r="P267" i="1"/>
  <c r="P269" i="1"/>
  <c r="P272" i="1"/>
  <c r="P274" i="1"/>
  <c r="P276" i="1"/>
  <c r="P278" i="1"/>
  <c r="P280" i="1"/>
  <c r="P282" i="1"/>
  <c r="P284" i="1"/>
  <c r="P271" i="1"/>
  <c r="P273" i="1"/>
  <c r="P275" i="1"/>
  <c r="P277" i="1"/>
  <c r="P279" i="1"/>
  <c r="P281" i="1"/>
  <c r="P283" i="1"/>
  <c r="P286" i="1"/>
  <c r="P288" i="1"/>
  <c r="P290" i="1"/>
  <c r="P292" i="1"/>
  <c r="P294" i="1"/>
  <c r="P296" i="1"/>
  <c r="P298" i="1"/>
  <c r="P300" i="1"/>
  <c r="P285" i="1"/>
  <c r="P287" i="1"/>
  <c r="P289" i="1"/>
  <c r="P291" i="1"/>
  <c r="P293" i="1"/>
  <c r="P295" i="1"/>
  <c r="P297" i="1"/>
  <c r="P302" i="1"/>
  <c r="P304" i="1"/>
  <c r="P306" i="1"/>
  <c r="P308" i="1"/>
  <c r="P310" i="1"/>
  <c r="P312" i="1"/>
  <c r="P314" i="1"/>
  <c r="P316" i="1"/>
  <c r="P318" i="1"/>
  <c r="P320" i="1"/>
  <c r="P322" i="1"/>
  <c r="P324" i="1"/>
  <c r="P326" i="1"/>
  <c r="P328" i="1"/>
  <c r="P299" i="1"/>
  <c r="P301" i="1"/>
  <c r="P303" i="1"/>
  <c r="P305" i="1"/>
  <c r="P307" i="1"/>
  <c r="P309" i="1"/>
  <c r="P311" i="1"/>
  <c r="P313" i="1"/>
  <c r="P315" i="1"/>
  <c r="P317" i="1"/>
  <c r="P319" i="1"/>
  <c r="P321" i="1"/>
  <c r="P323" i="1"/>
  <c r="P325" i="1"/>
  <c r="P329" i="1"/>
  <c r="P330" i="1"/>
  <c r="P332" i="1"/>
  <c r="P334" i="1"/>
  <c r="P336" i="1"/>
  <c r="P338" i="1"/>
  <c r="P340" i="1"/>
  <c r="P342" i="1"/>
  <c r="P344" i="1"/>
  <c r="P346" i="1"/>
  <c r="P348" i="1"/>
  <c r="P350" i="1"/>
  <c r="P352" i="1"/>
  <c r="P354" i="1"/>
  <c r="P356" i="1"/>
  <c r="P358" i="1"/>
  <c r="P327" i="1"/>
  <c r="P331" i="1"/>
  <c r="P333" i="1"/>
  <c r="P335" i="1"/>
  <c r="P337" i="1"/>
  <c r="P339" i="1"/>
  <c r="P341" i="1"/>
  <c r="P343" i="1"/>
  <c r="P345" i="1"/>
  <c r="P347" i="1"/>
  <c r="P349" i="1"/>
  <c r="P351" i="1"/>
  <c r="P353" i="1"/>
  <c r="P355" i="1"/>
  <c r="P357" i="1"/>
  <c r="Q262" i="1"/>
  <c r="Q261" i="1"/>
  <c r="Q263" i="1"/>
  <c r="Q265" i="1"/>
  <c r="Q267" i="1"/>
  <c r="Q269" i="1"/>
  <c r="Q264" i="1"/>
  <c r="Q266" i="1"/>
  <c r="Q268" i="1"/>
  <c r="Q270" i="1"/>
  <c r="Q271" i="1"/>
  <c r="Q273" i="1"/>
  <c r="Q275" i="1"/>
  <c r="Q277" i="1"/>
  <c r="Q279" i="1"/>
  <c r="Q281" i="1"/>
  <c r="Q283" i="1"/>
  <c r="Q272" i="1"/>
  <c r="Q274" i="1"/>
  <c r="Q276" i="1"/>
  <c r="Q278" i="1"/>
  <c r="Q280" i="1"/>
  <c r="Q282" i="1"/>
  <c r="Q285" i="1"/>
  <c r="Q287" i="1"/>
  <c r="Q289" i="1"/>
  <c r="Q291" i="1"/>
  <c r="Q293" i="1"/>
  <c r="Q295" i="1"/>
  <c r="Q297" i="1"/>
  <c r="Q299" i="1"/>
  <c r="Q284" i="1"/>
  <c r="Q286" i="1"/>
  <c r="Q288" i="1"/>
  <c r="Q290" i="1"/>
  <c r="Q292" i="1"/>
  <c r="Q294" i="1"/>
  <c r="Q296" i="1"/>
  <c r="Q298" i="1"/>
  <c r="Q301" i="1"/>
  <c r="Q303" i="1"/>
  <c r="Q305" i="1"/>
  <c r="Q307" i="1"/>
  <c r="Q309" i="1"/>
  <c r="Q311" i="1"/>
  <c r="Q313" i="1"/>
  <c r="Q315" i="1"/>
  <c r="Q317" i="1"/>
  <c r="Q319" i="1"/>
  <c r="Q321" i="1"/>
  <c r="Q323" i="1"/>
  <c r="Q325" i="1"/>
  <c r="Q327" i="1"/>
  <c r="Q329" i="1"/>
  <c r="Q300" i="1"/>
  <c r="Q302" i="1"/>
  <c r="Q304" i="1"/>
  <c r="Q306" i="1"/>
  <c r="Q308" i="1"/>
  <c r="Q310" i="1"/>
  <c r="Q312" i="1"/>
  <c r="Q314" i="1"/>
  <c r="Q316" i="1"/>
  <c r="Q318" i="1"/>
  <c r="Q320" i="1"/>
  <c r="Q322" i="1"/>
  <c r="Q324" i="1"/>
  <c r="Q326" i="1"/>
  <c r="Q331" i="1"/>
  <c r="Q333" i="1"/>
  <c r="Q335" i="1"/>
  <c r="Q337" i="1"/>
  <c r="Q339" i="1"/>
  <c r="Q341" i="1"/>
  <c r="Q343" i="1"/>
  <c r="Q345" i="1"/>
  <c r="Q347" i="1"/>
  <c r="Q349" i="1"/>
  <c r="Q351" i="1"/>
  <c r="Q353" i="1"/>
  <c r="Q355" i="1"/>
  <c r="Q357" i="1"/>
  <c r="Q359" i="1"/>
  <c r="Q328" i="1"/>
  <c r="Q330" i="1"/>
  <c r="Q332" i="1"/>
  <c r="Q334" i="1"/>
  <c r="Q336" i="1"/>
  <c r="Q338" i="1"/>
  <c r="Q340" i="1"/>
  <c r="Q342" i="1"/>
  <c r="Q344" i="1"/>
  <c r="Q346" i="1"/>
  <c r="Q348" i="1"/>
  <c r="Q350" i="1"/>
  <c r="Q352" i="1"/>
  <c r="Q354" i="1"/>
  <c r="Q356" i="1"/>
  <c r="R261" i="1"/>
  <c r="R262" i="1"/>
  <c r="R264" i="1"/>
  <c r="R266" i="1"/>
  <c r="R268" i="1"/>
  <c r="R270" i="1"/>
  <c r="R263" i="1"/>
  <c r="R265" i="1"/>
  <c r="R267" i="1"/>
  <c r="R269" i="1"/>
  <c r="R272" i="1"/>
  <c r="R274" i="1"/>
  <c r="R276" i="1"/>
  <c r="R278" i="1"/>
  <c r="R280" i="1"/>
  <c r="R282" i="1"/>
  <c r="R284" i="1"/>
  <c r="R271" i="1"/>
  <c r="R273" i="1"/>
  <c r="R275" i="1"/>
  <c r="R277" i="1"/>
  <c r="R279" i="1"/>
  <c r="R281" i="1"/>
  <c r="R283" i="1"/>
  <c r="R286" i="1"/>
  <c r="R288" i="1"/>
  <c r="R290" i="1"/>
  <c r="R292" i="1"/>
  <c r="R294" i="1"/>
  <c r="R296" i="1"/>
  <c r="R298" i="1"/>
  <c r="R300" i="1"/>
  <c r="R285" i="1"/>
  <c r="R287" i="1"/>
  <c r="R289" i="1"/>
  <c r="R291" i="1"/>
  <c r="R293" i="1"/>
  <c r="R295" i="1"/>
  <c r="R297" i="1"/>
  <c r="R299" i="1"/>
  <c r="R302" i="1"/>
  <c r="R304" i="1"/>
  <c r="R306" i="1"/>
  <c r="R308" i="1"/>
  <c r="R310" i="1"/>
  <c r="R312" i="1"/>
  <c r="R314" i="1"/>
  <c r="R316" i="1"/>
  <c r="R318" i="1"/>
  <c r="R320" i="1"/>
  <c r="R322" i="1"/>
  <c r="R324" i="1"/>
  <c r="R326" i="1"/>
  <c r="R328" i="1"/>
  <c r="R301" i="1"/>
  <c r="R303" i="1"/>
  <c r="R305" i="1"/>
  <c r="R307" i="1"/>
  <c r="R309" i="1"/>
  <c r="R311" i="1"/>
  <c r="R313" i="1"/>
  <c r="R315" i="1"/>
  <c r="R317" i="1"/>
  <c r="R319" i="1"/>
  <c r="R321" i="1"/>
  <c r="R323" i="1"/>
  <c r="R325" i="1"/>
  <c r="R327" i="1"/>
  <c r="R330" i="1"/>
  <c r="R332" i="1"/>
  <c r="R334" i="1"/>
  <c r="R336" i="1"/>
  <c r="R338" i="1"/>
  <c r="R340" i="1"/>
  <c r="R342" i="1"/>
  <c r="R344" i="1"/>
  <c r="R346" i="1"/>
  <c r="R348" i="1"/>
  <c r="R350" i="1"/>
  <c r="R352" i="1"/>
  <c r="R354" i="1"/>
  <c r="R356" i="1"/>
  <c r="R358" i="1"/>
  <c r="R329" i="1"/>
  <c r="R331" i="1"/>
  <c r="R333" i="1"/>
  <c r="R335" i="1"/>
  <c r="R337" i="1"/>
  <c r="R339" i="1"/>
  <c r="R341" i="1"/>
  <c r="R343" i="1"/>
  <c r="R345" i="1"/>
  <c r="R347" i="1"/>
  <c r="R349" i="1"/>
  <c r="R351" i="1"/>
  <c r="R353" i="1"/>
  <c r="R355" i="1"/>
  <c r="R357" i="1"/>
  <c r="S262" i="1"/>
  <c r="S261" i="1"/>
  <c r="S263" i="1"/>
  <c r="S265" i="1"/>
  <c r="S267" i="1"/>
  <c r="S269" i="1"/>
  <c r="S264" i="1"/>
  <c r="S266" i="1"/>
  <c r="S268" i="1"/>
  <c r="S271" i="1"/>
  <c r="S273" i="1"/>
  <c r="S275" i="1"/>
  <c r="S277" i="1"/>
  <c r="S279" i="1"/>
  <c r="S281" i="1"/>
  <c r="S283" i="1"/>
  <c r="S270" i="1"/>
  <c r="S272" i="1"/>
  <c r="S274" i="1"/>
  <c r="S276" i="1"/>
  <c r="S278" i="1"/>
  <c r="S280" i="1"/>
  <c r="S282" i="1"/>
  <c r="S284" i="1"/>
  <c r="S285" i="1"/>
  <c r="S287" i="1"/>
  <c r="S289" i="1"/>
  <c r="S291" i="1"/>
  <c r="S293" i="1"/>
  <c r="S295" i="1"/>
  <c r="S297" i="1"/>
  <c r="S299" i="1"/>
  <c r="S286" i="1"/>
  <c r="S288" i="1"/>
  <c r="S290" i="1"/>
  <c r="S292" i="1"/>
  <c r="S294" i="1"/>
  <c r="S296" i="1"/>
  <c r="S298" i="1"/>
  <c r="S300" i="1"/>
  <c r="S301" i="1"/>
  <c r="S303" i="1"/>
  <c r="S305" i="1"/>
  <c r="S307" i="1"/>
  <c r="S309" i="1"/>
  <c r="S311" i="1"/>
  <c r="S313" i="1"/>
  <c r="S315" i="1"/>
  <c r="S317" i="1"/>
  <c r="S319" i="1"/>
  <c r="S321" i="1"/>
  <c r="S323" i="1"/>
  <c r="S325" i="1"/>
  <c r="S327" i="1"/>
  <c r="S329" i="1"/>
  <c r="S302" i="1"/>
  <c r="S304" i="1"/>
  <c r="S306" i="1"/>
  <c r="S308" i="1"/>
  <c r="S310" i="1"/>
  <c r="S312" i="1"/>
  <c r="S314" i="1"/>
  <c r="S316" i="1"/>
  <c r="S318" i="1"/>
  <c r="S320" i="1"/>
  <c r="S322" i="1"/>
  <c r="S324" i="1"/>
  <c r="S326" i="1"/>
  <c r="S328" i="1"/>
  <c r="S331" i="1"/>
  <c r="S333" i="1"/>
  <c r="S335" i="1"/>
  <c r="S337" i="1"/>
  <c r="S339" i="1"/>
  <c r="S341" i="1"/>
  <c r="S343" i="1"/>
  <c r="S345" i="1"/>
  <c r="S347" i="1"/>
  <c r="S349" i="1"/>
  <c r="S351" i="1"/>
  <c r="S353" i="1"/>
  <c r="S355" i="1"/>
  <c r="S357" i="1"/>
  <c r="S359" i="1"/>
  <c r="S330" i="1"/>
  <c r="S332" i="1"/>
  <c r="S334" i="1"/>
  <c r="S336" i="1"/>
  <c r="S338" i="1"/>
  <c r="S340" i="1"/>
  <c r="S342" i="1"/>
  <c r="S344" i="1"/>
  <c r="S346" i="1"/>
  <c r="S348" i="1"/>
  <c r="S350" i="1"/>
  <c r="S352" i="1"/>
  <c r="S354" i="1"/>
  <c r="S356" i="1"/>
  <c r="T261" i="1"/>
  <c r="T262" i="1"/>
  <c r="T264" i="1"/>
  <c r="T266" i="1"/>
  <c r="T268" i="1"/>
  <c r="T263" i="1"/>
  <c r="T265" i="1"/>
  <c r="T267" i="1"/>
  <c r="T269" i="1"/>
  <c r="T270" i="1"/>
  <c r="T272" i="1"/>
  <c r="T274" i="1"/>
  <c r="T276" i="1"/>
  <c r="T278" i="1"/>
  <c r="T280" i="1"/>
  <c r="T282" i="1"/>
  <c r="T284" i="1"/>
  <c r="T271" i="1"/>
  <c r="T273" i="1"/>
  <c r="T275" i="1"/>
  <c r="T277" i="1"/>
  <c r="T279" i="1"/>
  <c r="T281" i="1"/>
  <c r="T283" i="1"/>
  <c r="T286" i="1"/>
  <c r="T288" i="1"/>
  <c r="T290" i="1"/>
  <c r="T292" i="1"/>
  <c r="T294" i="1"/>
  <c r="T296" i="1"/>
  <c r="T298" i="1"/>
  <c r="T300" i="1"/>
  <c r="T285" i="1"/>
  <c r="T287" i="1"/>
  <c r="T289" i="1"/>
  <c r="T291" i="1"/>
  <c r="T293" i="1"/>
  <c r="T295" i="1"/>
  <c r="T297" i="1"/>
  <c r="T302" i="1"/>
  <c r="T304" i="1"/>
  <c r="T306" i="1"/>
  <c r="T308" i="1"/>
  <c r="T310" i="1"/>
  <c r="T312" i="1"/>
  <c r="T314" i="1"/>
  <c r="T316" i="1"/>
  <c r="T318" i="1"/>
  <c r="T320" i="1"/>
  <c r="T322" i="1"/>
  <c r="T324" i="1"/>
  <c r="T326" i="1"/>
  <c r="T328" i="1"/>
  <c r="T299" i="1"/>
  <c r="T301" i="1"/>
  <c r="T303" i="1"/>
  <c r="T305" i="1"/>
  <c r="T307" i="1"/>
  <c r="T309" i="1"/>
  <c r="T311" i="1"/>
  <c r="T313" i="1"/>
  <c r="T315" i="1"/>
  <c r="T317" i="1"/>
  <c r="T319" i="1"/>
  <c r="T321" i="1"/>
  <c r="T323" i="1"/>
  <c r="T325" i="1"/>
  <c r="T329" i="1"/>
  <c r="T330" i="1"/>
  <c r="T332" i="1"/>
  <c r="T334" i="1"/>
  <c r="T336" i="1"/>
  <c r="T338" i="1"/>
  <c r="T340" i="1"/>
  <c r="T342" i="1"/>
  <c r="T344" i="1"/>
  <c r="T346" i="1"/>
  <c r="T348" i="1"/>
  <c r="T350" i="1"/>
  <c r="T352" i="1"/>
  <c r="T354" i="1"/>
  <c r="T356" i="1"/>
  <c r="T358" i="1"/>
  <c r="T327" i="1"/>
  <c r="T331" i="1"/>
  <c r="T333" i="1"/>
  <c r="T335" i="1"/>
  <c r="T337" i="1"/>
  <c r="T339" i="1"/>
  <c r="T341" i="1"/>
  <c r="T343" i="1"/>
  <c r="T345" i="1"/>
  <c r="T347" i="1"/>
  <c r="T349" i="1"/>
  <c r="T351" i="1"/>
  <c r="T353" i="1"/>
  <c r="T355" i="1"/>
  <c r="T357" i="1"/>
  <c r="U262" i="1"/>
  <c r="U261" i="1"/>
  <c r="U263" i="1"/>
  <c r="U265" i="1"/>
  <c r="U267" i="1"/>
  <c r="U269" i="1"/>
  <c r="U264" i="1"/>
  <c r="U266" i="1"/>
  <c r="U268" i="1"/>
  <c r="U271" i="1"/>
  <c r="U273" i="1"/>
  <c r="U275" i="1"/>
  <c r="U277" i="1"/>
  <c r="U279" i="1"/>
  <c r="U281" i="1"/>
  <c r="U283" i="1"/>
  <c r="U270" i="1"/>
  <c r="U272" i="1"/>
  <c r="U274" i="1"/>
  <c r="U276" i="1"/>
  <c r="U278" i="1"/>
  <c r="U280" i="1"/>
  <c r="U282" i="1"/>
  <c r="U285" i="1"/>
  <c r="U287" i="1"/>
  <c r="U289" i="1"/>
  <c r="U291" i="1"/>
  <c r="U293" i="1"/>
  <c r="U295" i="1"/>
  <c r="U297" i="1"/>
  <c r="U299" i="1"/>
  <c r="U284" i="1"/>
  <c r="U286" i="1"/>
  <c r="U288" i="1"/>
  <c r="U290" i="1"/>
  <c r="U292" i="1"/>
  <c r="U294" i="1"/>
  <c r="U296" i="1"/>
  <c r="U298" i="1"/>
  <c r="U301" i="1"/>
  <c r="U303" i="1"/>
  <c r="U305" i="1"/>
  <c r="U307" i="1"/>
  <c r="U309" i="1"/>
  <c r="U311" i="1"/>
  <c r="U313" i="1"/>
  <c r="U315" i="1"/>
  <c r="U317" i="1"/>
  <c r="U319" i="1"/>
  <c r="U321" i="1"/>
  <c r="U323" i="1"/>
  <c r="U325" i="1"/>
  <c r="U327" i="1"/>
  <c r="U329" i="1"/>
  <c r="U300" i="1"/>
  <c r="U302" i="1"/>
  <c r="U304" i="1"/>
  <c r="U306" i="1"/>
  <c r="U308" i="1"/>
  <c r="U310" i="1"/>
  <c r="U312" i="1"/>
  <c r="U314" i="1"/>
  <c r="U316" i="1"/>
  <c r="U318" i="1"/>
  <c r="U320" i="1"/>
  <c r="U322" i="1"/>
  <c r="U324" i="1"/>
  <c r="U326" i="1"/>
  <c r="U331" i="1"/>
  <c r="U333" i="1"/>
  <c r="U335" i="1"/>
  <c r="U337" i="1"/>
  <c r="U339" i="1"/>
  <c r="U341" i="1"/>
  <c r="U343" i="1"/>
  <c r="U345" i="1"/>
  <c r="U347" i="1"/>
  <c r="U349" i="1"/>
  <c r="U351" i="1"/>
  <c r="U353" i="1"/>
  <c r="U355" i="1"/>
  <c r="U357" i="1"/>
  <c r="U359" i="1"/>
  <c r="U328" i="1"/>
  <c r="U330" i="1"/>
  <c r="U332" i="1"/>
  <c r="U334" i="1"/>
  <c r="U336" i="1"/>
  <c r="U338" i="1"/>
  <c r="U340" i="1"/>
  <c r="U342" i="1"/>
  <c r="U344" i="1"/>
  <c r="U346" i="1"/>
  <c r="U348" i="1"/>
  <c r="U350" i="1"/>
  <c r="U352" i="1"/>
  <c r="U354" i="1"/>
  <c r="U356" i="1"/>
  <c r="V261" i="1"/>
  <c r="V262" i="1"/>
  <c r="V264" i="1"/>
  <c r="V266" i="1"/>
  <c r="V268" i="1"/>
  <c r="V263" i="1"/>
  <c r="V265" i="1"/>
  <c r="V267" i="1"/>
  <c r="V269" i="1"/>
  <c r="V270" i="1"/>
  <c r="V272" i="1"/>
  <c r="V274" i="1"/>
  <c r="V276" i="1"/>
  <c r="V278" i="1"/>
  <c r="V280" i="1"/>
  <c r="V282" i="1"/>
  <c r="V284" i="1"/>
  <c r="V271" i="1"/>
  <c r="V273" i="1"/>
  <c r="V275" i="1"/>
  <c r="V277" i="1"/>
  <c r="V279" i="1"/>
  <c r="V281" i="1"/>
  <c r="V283" i="1"/>
  <c r="V286" i="1"/>
  <c r="V288" i="1"/>
  <c r="V290" i="1"/>
  <c r="V292" i="1"/>
  <c r="V294" i="1"/>
  <c r="V296" i="1"/>
  <c r="V298" i="1"/>
  <c r="V285" i="1"/>
  <c r="V287" i="1"/>
  <c r="V289" i="1"/>
  <c r="V291" i="1"/>
  <c r="V293" i="1"/>
  <c r="V295" i="1"/>
  <c r="V297" i="1"/>
  <c r="V299" i="1"/>
  <c r="V300" i="1"/>
  <c r="V302" i="1"/>
  <c r="V304" i="1"/>
  <c r="V306" i="1"/>
  <c r="V308" i="1"/>
  <c r="V310" i="1"/>
  <c r="V312" i="1"/>
  <c r="V314" i="1"/>
  <c r="V316" i="1"/>
  <c r="V318" i="1"/>
  <c r="V320" i="1"/>
  <c r="V322" i="1"/>
  <c r="V324" i="1"/>
  <c r="V326" i="1"/>
  <c r="V328" i="1"/>
  <c r="V301" i="1"/>
  <c r="V303" i="1"/>
  <c r="V305" i="1"/>
  <c r="V307" i="1"/>
  <c r="V309" i="1"/>
  <c r="V311" i="1"/>
  <c r="V313" i="1"/>
  <c r="V315" i="1"/>
  <c r="V317" i="1"/>
  <c r="V319" i="1"/>
  <c r="V321" i="1"/>
  <c r="V323" i="1"/>
  <c r="V325" i="1"/>
  <c r="V327" i="1"/>
  <c r="V330" i="1"/>
  <c r="V332" i="1"/>
  <c r="V334" i="1"/>
  <c r="V336" i="1"/>
  <c r="V338" i="1"/>
  <c r="V340" i="1"/>
  <c r="V342" i="1"/>
  <c r="V344" i="1"/>
  <c r="V346" i="1"/>
  <c r="V348" i="1"/>
  <c r="V350" i="1"/>
  <c r="V352" i="1"/>
  <c r="V354" i="1"/>
  <c r="V356" i="1"/>
  <c r="V358" i="1"/>
  <c r="V329" i="1"/>
  <c r="V331" i="1"/>
  <c r="V333" i="1"/>
  <c r="V335" i="1"/>
  <c r="V337" i="1"/>
  <c r="V339" i="1"/>
  <c r="V341" i="1"/>
  <c r="V343" i="1"/>
  <c r="V345" i="1"/>
  <c r="V347" i="1"/>
  <c r="V349" i="1"/>
  <c r="V351" i="1"/>
  <c r="V353" i="1"/>
  <c r="V355" i="1"/>
  <c r="V357" i="1"/>
  <c r="W262" i="1"/>
  <c r="W261" i="1"/>
  <c r="W263" i="1"/>
  <c r="W265" i="1"/>
  <c r="W267" i="1"/>
  <c r="W269" i="1"/>
  <c r="W264" i="1"/>
  <c r="W266" i="1"/>
  <c r="W268" i="1"/>
  <c r="W271" i="1"/>
  <c r="W273" i="1"/>
  <c r="W275" i="1"/>
  <c r="W277" i="1"/>
  <c r="W279" i="1"/>
  <c r="W281" i="1"/>
  <c r="W283" i="1"/>
  <c r="W270" i="1"/>
  <c r="W272" i="1"/>
  <c r="W274" i="1"/>
  <c r="W276" i="1"/>
  <c r="W278" i="1"/>
  <c r="W280" i="1"/>
  <c r="W282" i="1"/>
  <c r="W284" i="1"/>
  <c r="W285" i="1"/>
  <c r="W287" i="1"/>
  <c r="W289" i="1"/>
  <c r="W291" i="1"/>
  <c r="W293" i="1"/>
  <c r="W295" i="1"/>
  <c r="W297" i="1"/>
  <c r="W299" i="1"/>
  <c r="W286" i="1"/>
  <c r="W288" i="1"/>
  <c r="W290" i="1"/>
  <c r="W292" i="1"/>
  <c r="W294" i="1"/>
  <c r="W296" i="1"/>
  <c r="W298" i="1"/>
  <c r="W301" i="1"/>
  <c r="W303" i="1"/>
  <c r="W305" i="1"/>
  <c r="W307" i="1"/>
  <c r="W309" i="1"/>
  <c r="W311" i="1"/>
  <c r="W313" i="1"/>
  <c r="W315" i="1"/>
  <c r="W317" i="1"/>
  <c r="W319" i="1"/>
  <c r="W321" i="1"/>
  <c r="W323" i="1"/>
  <c r="W325" i="1"/>
  <c r="W327" i="1"/>
  <c r="W300" i="1"/>
  <c r="W302" i="1"/>
  <c r="W304" i="1"/>
  <c r="W306" i="1"/>
  <c r="W308" i="1"/>
  <c r="W310" i="1"/>
  <c r="W312" i="1"/>
  <c r="W314" i="1"/>
  <c r="W316" i="1"/>
  <c r="W318" i="1"/>
  <c r="W320" i="1"/>
  <c r="W322" i="1"/>
  <c r="W324" i="1"/>
  <c r="W326" i="1"/>
  <c r="W328" i="1"/>
  <c r="W329" i="1"/>
  <c r="W331" i="1"/>
  <c r="W333" i="1"/>
  <c r="W335" i="1"/>
  <c r="W337" i="1"/>
  <c r="W339" i="1"/>
  <c r="W341" i="1"/>
  <c r="W343" i="1"/>
  <c r="W345" i="1"/>
  <c r="W347" i="1"/>
  <c r="W349" i="1"/>
  <c r="W351" i="1"/>
  <c r="W353" i="1"/>
  <c r="W355" i="1"/>
  <c r="W357" i="1"/>
  <c r="W330" i="1"/>
  <c r="W332" i="1"/>
  <c r="W334" i="1"/>
  <c r="W336" i="1"/>
  <c r="W338" i="1"/>
  <c r="W340" i="1"/>
  <c r="W342" i="1"/>
  <c r="W344" i="1"/>
  <c r="W346" i="1"/>
  <c r="W348" i="1"/>
  <c r="W350" i="1"/>
  <c r="W352" i="1"/>
  <c r="W354" i="1"/>
  <c r="W356" i="1"/>
  <c r="X261" i="1"/>
  <c r="X262" i="1"/>
  <c r="X264" i="1"/>
  <c r="X266" i="1"/>
  <c r="X268" i="1"/>
  <c r="X263" i="1"/>
  <c r="X265" i="1"/>
  <c r="X267" i="1"/>
  <c r="X269" i="1"/>
  <c r="X270" i="1"/>
  <c r="X272" i="1"/>
  <c r="X274" i="1"/>
  <c r="X276" i="1"/>
  <c r="X278" i="1"/>
  <c r="X280" i="1"/>
  <c r="X282" i="1"/>
  <c r="X284" i="1"/>
  <c r="X271" i="1"/>
  <c r="X273" i="1"/>
  <c r="X275" i="1"/>
  <c r="X277" i="1"/>
  <c r="X279" i="1"/>
  <c r="X281" i="1"/>
  <c r="X283" i="1"/>
  <c r="X286" i="1"/>
  <c r="X288" i="1"/>
  <c r="X290" i="1"/>
  <c r="X292" i="1"/>
  <c r="X294" i="1"/>
  <c r="X296" i="1"/>
  <c r="X298" i="1"/>
  <c r="X285" i="1"/>
  <c r="X287" i="1"/>
  <c r="X289" i="1"/>
  <c r="X291" i="1"/>
  <c r="X293" i="1"/>
  <c r="X295" i="1"/>
  <c r="X297" i="1"/>
  <c r="X300" i="1"/>
  <c r="X302" i="1"/>
  <c r="X304" i="1"/>
  <c r="X306" i="1"/>
  <c r="X308" i="1"/>
  <c r="X310" i="1"/>
  <c r="X312" i="1"/>
  <c r="X314" i="1"/>
  <c r="X316" i="1"/>
  <c r="X318" i="1"/>
  <c r="X320" i="1"/>
  <c r="X322" i="1"/>
  <c r="X324" i="1"/>
  <c r="X326" i="1"/>
  <c r="X328" i="1"/>
  <c r="X299" i="1"/>
  <c r="X301" i="1"/>
  <c r="X303" i="1"/>
  <c r="X305" i="1"/>
  <c r="X307" i="1"/>
  <c r="X309" i="1"/>
  <c r="X311" i="1"/>
  <c r="X313" i="1"/>
  <c r="X315" i="1"/>
  <c r="X317" i="1"/>
  <c r="X319" i="1"/>
  <c r="X321" i="1"/>
  <c r="X323" i="1"/>
  <c r="X325" i="1"/>
  <c r="X330" i="1"/>
  <c r="X332" i="1"/>
  <c r="X334" i="1"/>
  <c r="X336" i="1"/>
  <c r="X338" i="1"/>
  <c r="X340" i="1"/>
  <c r="X342" i="1"/>
  <c r="X344" i="1"/>
  <c r="X346" i="1"/>
  <c r="X348" i="1"/>
  <c r="X350" i="1"/>
  <c r="X352" i="1"/>
  <c r="X354" i="1"/>
  <c r="X356" i="1"/>
  <c r="X358" i="1"/>
  <c r="X327" i="1"/>
  <c r="X329" i="1"/>
  <c r="X331" i="1"/>
  <c r="X333" i="1"/>
  <c r="X335" i="1"/>
  <c r="X337" i="1"/>
  <c r="X339" i="1"/>
  <c r="X341" i="1"/>
  <c r="X343" i="1"/>
  <c r="X345" i="1"/>
  <c r="X347" i="1"/>
  <c r="X349" i="1"/>
  <c r="X351" i="1"/>
  <c r="X353" i="1"/>
  <c r="X355" i="1"/>
  <c r="X357" i="1"/>
  <c r="Y262" i="1"/>
  <c r="Y261" i="1"/>
  <c r="Y263" i="1"/>
  <c r="Y265" i="1"/>
  <c r="Y267" i="1"/>
  <c r="Y269" i="1"/>
  <c r="Y264" i="1"/>
  <c r="Y266" i="1"/>
  <c r="Y268" i="1"/>
  <c r="Y271" i="1"/>
  <c r="Y273" i="1"/>
  <c r="Y275" i="1"/>
  <c r="Y277" i="1"/>
  <c r="Y279" i="1"/>
  <c r="Y281" i="1"/>
  <c r="Y283" i="1"/>
  <c r="Y270" i="1"/>
  <c r="Y272" i="1"/>
  <c r="Y274" i="1"/>
  <c r="Y276" i="1"/>
  <c r="Y278" i="1"/>
  <c r="Y280" i="1"/>
  <c r="Y282" i="1"/>
  <c r="Y285" i="1"/>
  <c r="Y287" i="1"/>
  <c r="Y289" i="1"/>
  <c r="Y291" i="1"/>
  <c r="Y293" i="1"/>
  <c r="Y295" i="1"/>
  <c r="Y297" i="1"/>
  <c r="Y299" i="1"/>
  <c r="Y284" i="1"/>
  <c r="Y286" i="1"/>
  <c r="Y288" i="1"/>
  <c r="Y290" i="1"/>
  <c r="Y292" i="1"/>
  <c r="Y294" i="1"/>
  <c r="Y296" i="1"/>
  <c r="Y298" i="1"/>
  <c r="Y301" i="1"/>
  <c r="Y303" i="1"/>
  <c r="Y305" i="1"/>
  <c r="Y307" i="1"/>
  <c r="Y309" i="1"/>
  <c r="Y311" i="1"/>
  <c r="Y313" i="1"/>
  <c r="Y315" i="1"/>
  <c r="Y317" i="1"/>
  <c r="Y319" i="1"/>
  <c r="Y321" i="1"/>
  <c r="Y323" i="1"/>
  <c r="Y325" i="1"/>
  <c r="Y327" i="1"/>
  <c r="Y300" i="1"/>
  <c r="Y302" i="1"/>
  <c r="Y304" i="1"/>
  <c r="Y306" i="1"/>
  <c r="Y308" i="1"/>
  <c r="Y310" i="1"/>
  <c r="Y312" i="1"/>
  <c r="Y314" i="1"/>
  <c r="Y316" i="1"/>
  <c r="Y318" i="1"/>
  <c r="Y320" i="1"/>
  <c r="Y322" i="1"/>
  <c r="Y324" i="1"/>
  <c r="Y326" i="1"/>
  <c r="Y329" i="1"/>
  <c r="Y331" i="1"/>
  <c r="Y333" i="1"/>
  <c r="Y335" i="1"/>
  <c r="Y337" i="1"/>
  <c r="Y339" i="1"/>
  <c r="Y341" i="1"/>
  <c r="Y343" i="1"/>
  <c r="Y345" i="1"/>
  <c r="Y347" i="1"/>
  <c r="Y349" i="1"/>
  <c r="Y351" i="1"/>
  <c r="Y353" i="1"/>
  <c r="Y355" i="1"/>
  <c r="Y357" i="1"/>
  <c r="Y328" i="1"/>
  <c r="Y330" i="1"/>
  <c r="Y332" i="1"/>
  <c r="Y334" i="1"/>
  <c r="Y336" i="1"/>
  <c r="Y338" i="1"/>
  <c r="Y340" i="1"/>
  <c r="Y342" i="1"/>
  <c r="Y344" i="1"/>
  <c r="Y346" i="1"/>
  <c r="Y348" i="1"/>
  <c r="Y350" i="1"/>
  <c r="Y352" i="1"/>
  <c r="Y354" i="1"/>
  <c r="Y356" i="1"/>
  <c r="Z261" i="1"/>
  <c r="Z262" i="1"/>
  <c r="Z264" i="1"/>
  <c r="Z266" i="1"/>
  <c r="Z268" i="1"/>
  <c r="Z263" i="1"/>
  <c r="Z265" i="1"/>
  <c r="Z267" i="1"/>
  <c r="Z270" i="1"/>
  <c r="Z272" i="1"/>
  <c r="Z274" i="1"/>
  <c r="Z276" i="1"/>
  <c r="Z278" i="1"/>
  <c r="Z280" i="1"/>
  <c r="Z282" i="1"/>
  <c r="Z284" i="1"/>
  <c r="Z269" i="1"/>
  <c r="Z271" i="1"/>
  <c r="Z273" i="1"/>
  <c r="Z275" i="1"/>
  <c r="Z277" i="1"/>
  <c r="Z279" i="1"/>
  <c r="Z281" i="1"/>
  <c r="Z283" i="1"/>
  <c r="Z286" i="1"/>
  <c r="Z288" i="1"/>
  <c r="Z290" i="1"/>
  <c r="Z292" i="1"/>
  <c r="Z294" i="1"/>
  <c r="Z296" i="1"/>
  <c r="Z298" i="1"/>
  <c r="Z285" i="1"/>
  <c r="Z287" i="1"/>
  <c r="Z289" i="1"/>
  <c r="Z291" i="1"/>
  <c r="Z293" i="1"/>
  <c r="Z295" i="1"/>
  <c r="Z297" i="1"/>
  <c r="Z299" i="1"/>
  <c r="Z300" i="1"/>
  <c r="Z302" i="1"/>
  <c r="Z304" i="1"/>
  <c r="Z306" i="1"/>
  <c r="Z308" i="1"/>
  <c r="Z310" i="1"/>
  <c r="Z312" i="1"/>
  <c r="Z314" i="1"/>
  <c r="Z316" i="1"/>
  <c r="Z318" i="1"/>
  <c r="Z320" i="1"/>
  <c r="Z322" i="1"/>
  <c r="Z324" i="1"/>
  <c r="Z326" i="1"/>
  <c r="Z328" i="1"/>
  <c r="Z301" i="1"/>
  <c r="Z303" i="1"/>
  <c r="Z305" i="1"/>
  <c r="Z307" i="1"/>
  <c r="Z309" i="1"/>
  <c r="Z311" i="1"/>
  <c r="Z313" i="1"/>
  <c r="Z315" i="1"/>
  <c r="Z317" i="1"/>
  <c r="Z319" i="1"/>
  <c r="Z321" i="1"/>
  <c r="Z323" i="1"/>
  <c r="Z325" i="1"/>
  <c r="Z327" i="1"/>
  <c r="Z330" i="1"/>
  <c r="Z332" i="1"/>
  <c r="Z334" i="1"/>
  <c r="Z336" i="1"/>
  <c r="Z338" i="1"/>
  <c r="Z340" i="1"/>
  <c r="Z342" i="1"/>
  <c r="Z344" i="1"/>
  <c r="Z346" i="1"/>
  <c r="Z348" i="1"/>
  <c r="Z350" i="1"/>
  <c r="Z352" i="1"/>
  <c r="Z354" i="1"/>
  <c r="Z356" i="1"/>
  <c r="Z358" i="1"/>
  <c r="Z329" i="1"/>
  <c r="Z331" i="1"/>
  <c r="Z333" i="1"/>
  <c r="Z335" i="1"/>
  <c r="Z337" i="1"/>
  <c r="Z339" i="1"/>
  <c r="Z341" i="1"/>
  <c r="Z343" i="1"/>
  <c r="Z345" i="1"/>
  <c r="Z347" i="1"/>
  <c r="Z349" i="1"/>
  <c r="Z351" i="1"/>
  <c r="Z353" i="1"/>
  <c r="Z355" i="1"/>
  <c r="Z357" i="1"/>
  <c r="AA261" i="1"/>
  <c r="AA263" i="1"/>
  <c r="AA265" i="1"/>
  <c r="AA267" i="1"/>
  <c r="AA269" i="1"/>
  <c r="AA262" i="1"/>
  <c r="AA264" i="1"/>
  <c r="AA266" i="1"/>
  <c r="AA268" i="1"/>
  <c r="AA271" i="1"/>
  <c r="AA273" i="1"/>
  <c r="AA275" i="1"/>
  <c r="AA277" i="1"/>
  <c r="AA279" i="1"/>
  <c r="AA281" i="1"/>
  <c r="AA283" i="1"/>
  <c r="AA270" i="1"/>
  <c r="AA272" i="1"/>
  <c r="AA274" i="1"/>
  <c r="AA276" i="1"/>
  <c r="AA278" i="1"/>
  <c r="AA280" i="1"/>
  <c r="AA282" i="1"/>
  <c r="AA284" i="1"/>
  <c r="AA285" i="1"/>
  <c r="AA287" i="1"/>
  <c r="AA289" i="1"/>
  <c r="AA291" i="1"/>
  <c r="AA293" i="1"/>
  <c r="AA295" i="1"/>
  <c r="AA297" i="1"/>
  <c r="AA299" i="1"/>
  <c r="AA286" i="1"/>
  <c r="AA288" i="1"/>
  <c r="AA290" i="1"/>
  <c r="AA292" i="1"/>
  <c r="AA294" i="1"/>
  <c r="AA296" i="1"/>
  <c r="AA298" i="1"/>
  <c r="AA301" i="1"/>
  <c r="AA303" i="1"/>
  <c r="AA305" i="1"/>
  <c r="AA307" i="1"/>
  <c r="AA309" i="1"/>
  <c r="AA311" i="1"/>
  <c r="AA313" i="1"/>
  <c r="AA315" i="1"/>
  <c r="AA317" i="1"/>
  <c r="AA319" i="1"/>
  <c r="AA321" i="1"/>
  <c r="AA323" i="1"/>
  <c r="AA325" i="1"/>
  <c r="AA327" i="1"/>
  <c r="AA300" i="1"/>
  <c r="AA302" i="1"/>
  <c r="AA304" i="1"/>
  <c r="AA306" i="1"/>
  <c r="AA308" i="1"/>
  <c r="AA310" i="1"/>
  <c r="AA312" i="1"/>
  <c r="AA314" i="1"/>
  <c r="AA316" i="1"/>
  <c r="AA318" i="1"/>
  <c r="AA320" i="1"/>
  <c r="AA322" i="1"/>
  <c r="AA324" i="1"/>
  <c r="AA328" i="1"/>
  <c r="AA329" i="1"/>
  <c r="AA331" i="1"/>
  <c r="AA333" i="1"/>
  <c r="AA335" i="1"/>
  <c r="AA337" i="1"/>
  <c r="AA339" i="1"/>
  <c r="AA341" i="1"/>
  <c r="AA343" i="1"/>
  <c r="AA345" i="1"/>
  <c r="AA347" i="1"/>
  <c r="AA349" i="1"/>
  <c r="AA351" i="1"/>
  <c r="AA353" i="1"/>
  <c r="AA355" i="1"/>
  <c r="AA357" i="1"/>
  <c r="AA326" i="1"/>
  <c r="AA330" i="1"/>
  <c r="AA332" i="1"/>
  <c r="AA334" i="1"/>
  <c r="AA336" i="1"/>
  <c r="AA338" i="1"/>
  <c r="AA340" i="1"/>
  <c r="AA342" i="1"/>
  <c r="AA344" i="1"/>
  <c r="AA346" i="1"/>
  <c r="AA348" i="1"/>
  <c r="AA350" i="1"/>
  <c r="AA352" i="1"/>
  <c r="AA354" i="1"/>
  <c r="AA356" i="1"/>
  <c r="AB261" i="1"/>
  <c r="AB262" i="1"/>
  <c r="AB264" i="1"/>
  <c r="AB266" i="1"/>
  <c r="AB268" i="1"/>
  <c r="AB263" i="1"/>
  <c r="AB265" i="1"/>
  <c r="AB267" i="1"/>
  <c r="AB269" i="1"/>
  <c r="AB270" i="1"/>
  <c r="AB272" i="1"/>
  <c r="AB274" i="1"/>
  <c r="AB276" i="1"/>
  <c r="AB278" i="1"/>
  <c r="AB280" i="1"/>
  <c r="AB282" i="1"/>
  <c r="AB284" i="1"/>
  <c r="AB271" i="1"/>
  <c r="AB273" i="1"/>
  <c r="AB275" i="1"/>
  <c r="AB277" i="1"/>
  <c r="AB279" i="1"/>
  <c r="AB281" i="1"/>
  <c r="AB283" i="1"/>
  <c r="AB286" i="1"/>
  <c r="AB288" i="1"/>
  <c r="AB290" i="1"/>
  <c r="AB292" i="1"/>
  <c r="AB294" i="1"/>
  <c r="AB296" i="1"/>
  <c r="AB298" i="1"/>
  <c r="AB285" i="1"/>
  <c r="AB287" i="1"/>
  <c r="AB289" i="1"/>
  <c r="AB291" i="1"/>
  <c r="AB293" i="1"/>
  <c r="AB295" i="1"/>
  <c r="AB297" i="1"/>
  <c r="AB300" i="1"/>
  <c r="AB302" i="1"/>
  <c r="AB304" i="1"/>
  <c r="AB306" i="1"/>
  <c r="AB308" i="1"/>
  <c r="AB310" i="1"/>
  <c r="AB312" i="1"/>
  <c r="AB314" i="1"/>
  <c r="AB316" i="1"/>
  <c r="AB318" i="1"/>
  <c r="AB320" i="1"/>
  <c r="AB322" i="1"/>
  <c r="AB324" i="1"/>
  <c r="AB326" i="1"/>
  <c r="AB328" i="1"/>
  <c r="AB299" i="1"/>
  <c r="AB301" i="1"/>
  <c r="AB303" i="1"/>
  <c r="AB305" i="1"/>
  <c r="AB307" i="1"/>
  <c r="AB309" i="1"/>
  <c r="AB311" i="1"/>
  <c r="AB313" i="1"/>
  <c r="AB315" i="1"/>
  <c r="AB317" i="1"/>
  <c r="AB319" i="1"/>
  <c r="AB321" i="1"/>
  <c r="AB323" i="1"/>
  <c r="AB325" i="1"/>
  <c r="AB330" i="1"/>
  <c r="AB332" i="1"/>
  <c r="AB334" i="1"/>
  <c r="AB336" i="1"/>
  <c r="AB338" i="1"/>
  <c r="AB340" i="1"/>
  <c r="AB342" i="1"/>
  <c r="AB344" i="1"/>
  <c r="AB346" i="1"/>
  <c r="AB348" i="1"/>
  <c r="AB350" i="1"/>
  <c r="AB352" i="1"/>
  <c r="AB354" i="1"/>
  <c r="AB356" i="1"/>
  <c r="AB358" i="1"/>
  <c r="AB327" i="1"/>
  <c r="AB329" i="1"/>
  <c r="AB331" i="1"/>
  <c r="AB333" i="1"/>
  <c r="AB335" i="1"/>
  <c r="AB337" i="1"/>
  <c r="AB339" i="1"/>
  <c r="AB341" i="1"/>
  <c r="AB343" i="1"/>
  <c r="AB345" i="1"/>
  <c r="AB347" i="1"/>
  <c r="AB349" i="1"/>
  <c r="AB351" i="1"/>
  <c r="AB353" i="1"/>
  <c r="AB355" i="1"/>
  <c r="AC261" i="1"/>
  <c r="AC262" i="1"/>
  <c r="AC263" i="1"/>
  <c r="AC265" i="1"/>
  <c r="AC267" i="1"/>
  <c r="AC269" i="1"/>
  <c r="AC264" i="1"/>
  <c r="AC266" i="1"/>
  <c r="AC268" i="1"/>
  <c r="AC271" i="1"/>
  <c r="AC273" i="1"/>
  <c r="AC275" i="1"/>
  <c r="AC277" i="1"/>
  <c r="AC279" i="1"/>
  <c r="AC281" i="1"/>
  <c r="AC283" i="1"/>
  <c r="AC270" i="1"/>
  <c r="AC272" i="1"/>
  <c r="AC274" i="1"/>
  <c r="AC276" i="1"/>
  <c r="AC278" i="1"/>
  <c r="AC280" i="1"/>
  <c r="AC282" i="1"/>
  <c r="AC285" i="1"/>
  <c r="AC287" i="1"/>
  <c r="AC289" i="1"/>
  <c r="AC291" i="1"/>
  <c r="AC293" i="1"/>
  <c r="AC295" i="1"/>
  <c r="AC297" i="1"/>
  <c r="AC299" i="1"/>
  <c r="AC284" i="1"/>
  <c r="AC286" i="1"/>
  <c r="AC288" i="1"/>
  <c r="AC290" i="1"/>
  <c r="AC292" i="1"/>
  <c r="AC294" i="1"/>
  <c r="AC296" i="1"/>
  <c r="AC298" i="1"/>
  <c r="AC301" i="1"/>
  <c r="AC303" i="1"/>
  <c r="AC305" i="1"/>
  <c r="AC307" i="1"/>
  <c r="AC309" i="1"/>
  <c r="AC311" i="1"/>
  <c r="AC313" i="1"/>
  <c r="AC315" i="1"/>
  <c r="AC317" i="1"/>
  <c r="AC319" i="1"/>
  <c r="AC321" i="1"/>
  <c r="AC323" i="1"/>
  <c r="AC325" i="1"/>
  <c r="AC327" i="1"/>
  <c r="AC300" i="1"/>
  <c r="AC302" i="1"/>
  <c r="AC304" i="1"/>
  <c r="AC306" i="1"/>
  <c r="AC308" i="1"/>
  <c r="AC310" i="1"/>
  <c r="AC312" i="1"/>
  <c r="AC314" i="1"/>
  <c r="AC316" i="1"/>
  <c r="AC318" i="1"/>
  <c r="AC320" i="1"/>
  <c r="AC322" i="1"/>
  <c r="AC324" i="1"/>
  <c r="AC326" i="1"/>
  <c r="AC329" i="1"/>
  <c r="AC331" i="1"/>
  <c r="AC333" i="1"/>
  <c r="AC335" i="1"/>
  <c r="AC337" i="1"/>
  <c r="AC339" i="1"/>
  <c r="AC341" i="1"/>
  <c r="AC343" i="1"/>
  <c r="AC345" i="1"/>
  <c r="AC347" i="1"/>
  <c r="AC349" i="1"/>
  <c r="AC351" i="1"/>
  <c r="AC353" i="1"/>
  <c r="AC355" i="1"/>
  <c r="AC357" i="1"/>
  <c r="AC328" i="1"/>
  <c r="AC330" i="1"/>
  <c r="AC332" i="1"/>
  <c r="AC334" i="1"/>
  <c r="AC336" i="1"/>
  <c r="AC338" i="1"/>
  <c r="AC340" i="1"/>
  <c r="AC342" i="1"/>
  <c r="AC344" i="1"/>
  <c r="AC346" i="1"/>
  <c r="AC348" i="1"/>
  <c r="AC350" i="1"/>
  <c r="AC352" i="1"/>
  <c r="AC354" i="1"/>
  <c r="AC356" i="1"/>
  <c r="AD261" i="1"/>
  <c r="AD262" i="1"/>
  <c r="AD264" i="1"/>
  <c r="AD266" i="1"/>
  <c r="AD268" i="1"/>
  <c r="AD263" i="1"/>
  <c r="AD265" i="1"/>
  <c r="AD267" i="1"/>
  <c r="AD270" i="1"/>
  <c r="AD272" i="1"/>
  <c r="AD274" i="1"/>
  <c r="AD276" i="1"/>
  <c r="AD278" i="1"/>
  <c r="AD280" i="1"/>
  <c r="AD282" i="1"/>
  <c r="AD269" i="1"/>
  <c r="AD271" i="1"/>
  <c r="AD273" i="1"/>
  <c r="AD275" i="1"/>
  <c r="AD277" i="1"/>
  <c r="AD279" i="1"/>
  <c r="AD281" i="1"/>
  <c r="AD283" i="1"/>
  <c r="AD284" i="1"/>
  <c r="AD286" i="1"/>
  <c r="AD288" i="1"/>
  <c r="AD290" i="1"/>
  <c r="AD292" i="1"/>
  <c r="AD294" i="1"/>
  <c r="AD296" i="1"/>
  <c r="AD298" i="1"/>
  <c r="AD285" i="1"/>
  <c r="AD287" i="1"/>
  <c r="AD289" i="1"/>
  <c r="AD291" i="1"/>
  <c r="AD293" i="1"/>
  <c r="AD295" i="1"/>
  <c r="AD297" i="1"/>
  <c r="AD299" i="1"/>
  <c r="AD300" i="1"/>
  <c r="AD302" i="1"/>
  <c r="AD304" i="1"/>
  <c r="AD306" i="1"/>
  <c r="AD308" i="1"/>
  <c r="AD310" i="1"/>
  <c r="AD312" i="1"/>
  <c r="AD314" i="1"/>
  <c r="AD316" i="1"/>
  <c r="AD318" i="1"/>
  <c r="AD320" i="1"/>
  <c r="AD322" i="1"/>
  <c r="AD324" i="1"/>
  <c r="AD326" i="1"/>
  <c r="AD328" i="1"/>
  <c r="AD301" i="1"/>
  <c r="AD303" i="1"/>
  <c r="AD305" i="1"/>
  <c r="AD307" i="1"/>
  <c r="AD309" i="1"/>
  <c r="AD311" i="1"/>
  <c r="AD313" i="1"/>
  <c r="AD315" i="1"/>
  <c r="AD317" i="1"/>
  <c r="AD319" i="1"/>
  <c r="AD321" i="1"/>
  <c r="AD323" i="1"/>
  <c r="AD325" i="1"/>
  <c r="AD327" i="1"/>
  <c r="AD330" i="1"/>
  <c r="AD332" i="1"/>
  <c r="AD334" i="1"/>
  <c r="AD336" i="1"/>
  <c r="AD338" i="1"/>
  <c r="AD340" i="1"/>
  <c r="AD342" i="1"/>
  <c r="AD344" i="1"/>
  <c r="AD346" i="1"/>
  <c r="AD348" i="1"/>
  <c r="AD350" i="1"/>
  <c r="AD352" i="1"/>
  <c r="AD354" i="1"/>
  <c r="AD356" i="1"/>
  <c r="AD358" i="1"/>
  <c r="AD329" i="1"/>
  <c r="AD331" i="1"/>
  <c r="AD333" i="1"/>
  <c r="AD335" i="1"/>
  <c r="AD337" i="1"/>
  <c r="AD339" i="1"/>
  <c r="AD341" i="1"/>
  <c r="AD343" i="1"/>
  <c r="AD345" i="1"/>
  <c r="AD347" i="1"/>
  <c r="AD349" i="1"/>
  <c r="AD351" i="1"/>
  <c r="AD353" i="1"/>
  <c r="AD355" i="1"/>
  <c r="AE261" i="1"/>
  <c r="AE263" i="1"/>
  <c r="AE265" i="1"/>
  <c r="AE267" i="1"/>
  <c r="AE269" i="1"/>
  <c r="AE262" i="1"/>
  <c r="AE264" i="1"/>
  <c r="AE266" i="1"/>
  <c r="AE268" i="1"/>
  <c r="AE271" i="1"/>
  <c r="AE273" i="1"/>
  <c r="AE275" i="1"/>
  <c r="AE277" i="1"/>
  <c r="AE279" i="1"/>
  <c r="AE281" i="1"/>
  <c r="AE283" i="1"/>
  <c r="AE270" i="1"/>
  <c r="AE272" i="1"/>
  <c r="AE274" i="1"/>
  <c r="AE276" i="1"/>
  <c r="AE278" i="1"/>
  <c r="AE280" i="1"/>
  <c r="AE282" i="1"/>
  <c r="AE285" i="1"/>
  <c r="AE287" i="1"/>
  <c r="AE289" i="1"/>
  <c r="AE291" i="1"/>
  <c r="AE293" i="1"/>
  <c r="AE295" i="1"/>
  <c r="AE297" i="1"/>
  <c r="AE299" i="1"/>
  <c r="AE284" i="1"/>
  <c r="AE286" i="1"/>
  <c r="AE288" i="1"/>
  <c r="AE290" i="1"/>
  <c r="AE292" i="1"/>
  <c r="AE294" i="1"/>
  <c r="AE296" i="1"/>
  <c r="AE298" i="1"/>
  <c r="AE301" i="1"/>
  <c r="AE303" i="1"/>
  <c r="AE305" i="1"/>
  <c r="AE307" i="1"/>
  <c r="AE309" i="1"/>
  <c r="AE311" i="1"/>
  <c r="AE313" i="1"/>
  <c r="AE315" i="1"/>
  <c r="AE317" i="1"/>
  <c r="AE319" i="1"/>
  <c r="AE321" i="1"/>
  <c r="AE323" i="1"/>
  <c r="AE325" i="1"/>
  <c r="AE327" i="1"/>
  <c r="AE300" i="1"/>
  <c r="AE302" i="1"/>
  <c r="AE304" i="1"/>
  <c r="AE306" i="1"/>
  <c r="AE308" i="1"/>
  <c r="AE310" i="1"/>
  <c r="AE312" i="1"/>
  <c r="AE314" i="1"/>
  <c r="AE316" i="1"/>
  <c r="AE318" i="1"/>
  <c r="AE320" i="1"/>
  <c r="AE322" i="1"/>
  <c r="AE324" i="1"/>
  <c r="AE328" i="1"/>
  <c r="AE329" i="1"/>
  <c r="AE331" i="1"/>
  <c r="AE333" i="1"/>
  <c r="AE335" i="1"/>
  <c r="AE337" i="1"/>
  <c r="AE339" i="1"/>
  <c r="AE341" i="1"/>
  <c r="AE343" i="1"/>
  <c r="AE345" i="1"/>
  <c r="AE347" i="1"/>
  <c r="AE349" i="1"/>
  <c r="AE351" i="1"/>
  <c r="AE353" i="1"/>
  <c r="AE355" i="1"/>
  <c r="AE357" i="1"/>
  <c r="AE326" i="1"/>
  <c r="AE330" i="1"/>
  <c r="AE332" i="1"/>
  <c r="AE334" i="1"/>
  <c r="AE336" i="1"/>
  <c r="AE338" i="1"/>
  <c r="AE340" i="1"/>
  <c r="AE342" i="1"/>
  <c r="AE344" i="1"/>
  <c r="AE346" i="1"/>
  <c r="AE348" i="1"/>
  <c r="AE350" i="1"/>
  <c r="AE352" i="1"/>
  <c r="AE354" i="1"/>
  <c r="AE356" i="1"/>
  <c r="AF261" i="1"/>
  <c r="AF262" i="1"/>
  <c r="AF264" i="1"/>
  <c r="AF266" i="1"/>
  <c r="AF268" i="1"/>
  <c r="AF263" i="1"/>
  <c r="AF265" i="1"/>
  <c r="AF267" i="1"/>
  <c r="AF269" i="1"/>
  <c r="AF270" i="1"/>
  <c r="AF272" i="1"/>
  <c r="AF274" i="1"/>
  <c r="AF276" i="1"/>
  <c r="AF278" i="1"/>
  <c r="AF280" i="1"/>
  <c r="AF282" i="1"/>
  <c r="AF271" i="1"/>
  <c r="AF273" i="1"/>
  <c r="AF275" i="1"/>
  <c r="AF277" i="1"/>
  <c r="AF279" i="1"/>
  <c r="AF281" i="1"/>
  <c r="AF283" i="1"/>
  <c r="AF284" i="1"/>
  <c r="AF286" i="1"/>
  <c r="AF288" i="1"/>
  <c r="AF290" i="1"/>
  <c r="AF292" i="1"/>
  <c r="AF294" i="1"/>
  <c r="AF296" i="1"/>
  <c r="AF298" i="1"/>
  <c r="AF285" i="1"/>
  <c r="AF287" i="1"/>
  <c r="AF289" i="1"/>
  <c r="AF291" i="1"/>
  <c r="AF293" i="1"/>
  <c r="AF295" i="1"/>
  <c r="AF297" i="1"/>
  <c r="AF300" i="1"/>
  <c r="AF302" i="1"/>
  <c r="AF304" i="1"/>
  <c r="AF306" i="1"/>
  <c r="AF308" i="1"/>
  <c r="AF310" i="1"/>
  <c r="AF312" i="1"/>
  <c r="AF314" i="1"/>
  <c r="AF316" i="1"/>
  <c r="AF318" i="1"/>
  <c r="AF320" i="1"/>
  <c r="AF322" i="1"/>
  <c r="AF324" i="1"/>
  <c r="AF326" i="1"/>
  <c r="AF328" i="1"/>
  <c r="AF299" i="1"/>
  <c r="AF301" i="1"/>
  <c r="AF303" i="1"/>
  <c r="AF305" i="1"/>
  <c r="AF307" i="1"/>
  <c r="AF309" i="1"/>
  <c r="AF311" i="1"/>
  <c r="AF313" i="1"/>
  <c r="AF315" i="1"/>
  <c r="AF317" i="1"/>
  <c r="AF319" i="1"/>
  <c r="AF321" i="1"/>
  <c r="AF323" i="1"/>
  <c r="AF325" i="1"/>
  <c r="AF330" i="1"/>
  <c r="AF332" i="1"/>
  <c r="AF334" i="1"/>
  <c r="AF336" i="1"/>
  <c r="AF338" i="1"/>
  <c r="AF340" i="1"/>
  <c r="AF342" i="1"/>
  <c r="AF344" i="1"/>
  <c r="AF346" i="1"/>
  <c r="AF348" i="1"/>
  <c r="AF350" i="1"/>
  <c r="AF352" i="1"/>
  <c r="AF354" i="1"/>
  <c r="AF356" i="1"/>
  <c r="AF358" i="1"/>
  <c r="AF327" i="1"/>
  <c r="AF329" i="1"/>
  <c r="AF331" i="1"/>
  <c r="AF333" i="1"/>
  <c r="AF335" i="1"/>
  <c r="AF337" i="1"/>
  <c r="AF339" i="1"/>
  <c r="AF341" i="1"/>
  <c r="AF343" i="1"/>
  <c r="AF345" i="1"/>
  <c r="AF347" i="1"/>
  <c r="AF349" i="1"/>
  <c r="AF351" i="1"/>
  <c r="AF353" i="1"/>
  <c r="AF355" i="1"/>
  <c r="AG261" i="1"/>
  <c r="AG262" i="1"/>
  <c r="AG263" i="1"/>
  <c r="AG265" i="1"/>
  <c r="AG267" i="1"/>
  <c r="AG269" i="1"/>
  <c r="AG264" i="1"/>
  <c r="AG266" i="1"/>
  <c r="AG268" i="1"/>
  <c r="AG271" i="1"/>
  <c r="AG273" i="1"/>
  <c r="AG275" i="1"/>
  <c r="AG277" i="1"/>
  <c r="AG279" i="1"/>
  <c r="AG281" i="1"/>
  <c r="AG283" i="1"/>
  <c r="AG270" i="1"/>
  <c r="AG272" i="1"/>
  <c r="AG274" i="1"/>
  <c r="AG276" i="1"/>
  <c r="AG278" i="1"/>
  <c r="AG280" i="1"/>
  <c r="AG282" i="1"/>
  <c r="AG285" i="1"/>
  <c r="AG287" i="1"/>
  <c r="AG289" i="1"/>
  <c r="AG291" i="1"/>
  <c r="AG293" i="1"/>
  <c r="AG295" i="1"/>
  <c r="AG297" i="1"/>
  <c r="AG299" i="1"/>
  <c r="AG284" i="1"/>
  <c r="AG286" i="1"/>
  <c r="AG288" i="1"/>
  <c r="AG290" i="1"/>
  <c r="AG292" i="1"/>
  <c r="AG294" i="1"/>
  <c r="AG296" i="1"/>
  <c r="AG298" i="1"/>
  <c r="AG301" i="1"/>
  <c r="AG303" i="1"/>
  <c r="AG305" i="1"/>
  <c r="AG307" i="1"/>
  <c r="AG309" i="1"/>
  <c r="AG311" i="1"/>
  <c r="AG313" i="1"/>
  <c r="AG315" i="1"/>
  <c r="AG317" i="1"/>
  <c r="AG319" i="1"/>
  <c r="AG321" i="1"/>
  <c r="AG323" i="1"/>
  <c r="AG325" i="1"/>
  <c r="AG327" i="1"/>
  <c r="AG300" i="1"/>
  <c r="AG302" i="1"/>
  <c r="AG304" i="1"/>
  <c r="AG306" i="1"/>
  <c r="AG308" i="1"/>
  <c r="AG310" i="1"/>
  <c r="AG312" i="1"/>
  <c r="AG314" i="1"/>
  <c r="AG316" i="1"/>
  <c r="AG318" i="1"/>
  <c r="AG320" i="1"/>
  <c r="AG322" i="1"/>
  <c r="AG324" i="1"/>
  <c r="AG326" i="1"/>
  <c r="AG329" i="1"/>
  <c r="AG331" i="1"/>
  <c r="AG333" i="1"/>
  <c r="AG335" i="1"/>
  <c r="AG337" i="1"/>
  <c r="AG339" i="1"/>
  <c r="AG341" i="1"/>
  <c r="AG343" i="1"/>
  <c r="AG345" i="1"/>
  <c r="AG347" i="1"/>
  <c r="AG349" i="1"/>
  <c r="AG351" i="1"/>
  <c r="AG353" i="1"/>
  <c r="AG355" i="1"/>
  <c r="AG357" i="1"/>
  <c r="AG328" i="1"/>
  <c r="AG330" i="1"/>
  <c r="AG332" i="1"/>
  <c r="AG334" i="1"/>
  <c r="AG336" i="1"/>
  <c r="AG338" i="1"/>
  <c r="AG340" i="1"/>
  <c r="AG342" i="1"/>
  <c r="AG344" i="1"/>
  <c r="AG346" i="1"/>
  <c r="AG348" i="1"/>
  <c r="AG350" i="1"/>
  <c r="AG352" i="1"/>
  <c r="AG354" i="1"/>
  <c r="AG356" i="1"/>
  <c r="AH261" i="1"/>
  <c r="AH262" i="1"/>
  <c r="AH264" i="1"/>
  <c r="AH266" i="1"/>
  <c r="AH268" i="1"/>
  <c r="AH263" i="1"/>
  <c r="AH265" i="1"/>
  <c r="AH267" i="1"/>
  <c r="AH270" i="1"/>
  <c r="AH272" i="1"/>
  <c r="AH274" i="1"/>
  <c r="AH276" i="1"/>
  <c r="AH278" i="1"/>
  <c r="AH280" i="1"/>
  <c r="AH282" i="1"/>
  <c r="AH269" i="1"/>
  <c r="AH271" i="1"/>
  <c r="AH273" i="1"/>
  <c r="AH275" i="1"/>
  <c r="AH277" i="1"/>
  <c r="AH279" i="1"/>
  <c r="AH281" i="1"/>
  <c r="AH283" i="1"/>
  <c r="AH284" i="1"/>
  <c r="AH286" i="1"/>
  <c r="AH288" i="1"/>
  <c r="AH290" i="1"/>
  <c r="AH292" i="1"/>
  <c r="AH294" i="1"/>
  <c r="AH296" i="1"/>
  <c r="AH298" i="1"/>
  <c r="AH285" i="1"/>
  <c r="AH287" i="1"/>
  <c r="AH289" i="1"/>
  <c r="AH291" i="1"/>
  <c r="AH293" i="1"/>
  <c r="AH295" i="1"/>
  <c r="AH297" i="1"/>
  <c r="AH299" i="1"/>
  <c r="AH300" i="1"/>
  <c r="AH302" i="1"/>
  <c r="AH304" i="1"/>
  <c r="AH306" i="1"/>
  <c r="AH308" i="1"/>
  <c r="AH310" i="1"/>
  <c r="AH312" i="1"/>
  <c r="AH314" i="1"/>
  <c r="AH316" i="1"/>
  <c r="AH318" i="1"/>
  <c r="AH320" i="1"/>
  <c r="AH322" i="1"/>
  <c r="AH324" i="1"/>
  <c r="AH326" i="1"/>
  <c r="AH328" i="1"/>
  <c r="AH301" i="1"/>
  <c r="AH303" i="1"/>
  <c r="AH305" i="1"/>
  <c r="AH307" i="1"/>
  <c r="AH309" i="1"/>
  <c r="AH311" i="1"/>
  <c r="AH313" i="1"/>
  <c r="AH315" i="1"/>
  <c r="AH317" i="1"/>
  <c r="AH319" i="1"/>
  <c r="AH321" i="1"/>
  <c r="AH323" i="1"/>
  <c r="AH325" i="1"/>
  <c r="AH327" i="1"/>
  <c r="AH330" i="1"/>
  <c r="AH332" i="1"/>
  <c r="AH334" i="1"/>
  <c r="AH336" i="1"/>
  <c r="AH338" i="1"/>
  <c r="AH340" i="1"/>
  <c r="AH342" i="1"/>
  <c r="AH344" i="1"/>
  <c r="AH346" i="1"/>
  <c r="AH348" i="1"/>
  <c r="AH350" i="1"/>
  <c r="AH352" i="1"/>
  <c r="AH354" i="1"/>
  <c r="AH356" i="1"/>
  <c r="AH358" i="1"/>
  <c r="AH329" i="1"/>
  <c r="AH331" i="1"/>
  <c r="AH333" i="1"/>
  <c r="AH335" i="1"/>
  <c r="AH337" i="1"/>
  <c r="AH339" i="1"/>
  <c r="AH341" i="1"/>
  <c r="AH343" i="1"/>
  <c r="AH345" i="1"/>
  <c r="AH347" i="1"/>
  <c r="AH349" i="1"/>
  <c r="AH351" i="1"/>
  <c r="AH353" i="1"/>
  <c r="AH355" i="1"/>
  <c r="H255" i="1"/>
  <c r="H235" i="1"/>
  <c r="H203" i="1"/>
  <c r="H191" i="1"/>
  <c r="H159" i="1"/>
  <c r="N139" i="1"/>
  <c r="H117" i="1"/>
  <c r="H95" i="1"/>
  <c r="H76" i="1"/>
  <c r="H31" i="1"/>
  <c r="AH381" i="1"/>
  <c r="AF381" i="1"/>
  <c r="AD381" i="1"/>
  <c r="AB381" i="1"/>
  <c r="Z381" i="1"/>
  <c r="X381" i="1"/>
  <c r="V381" i="1"/>
  <c r="T381" i="1"/>
  <c r="R381" i="1"/>
  <c r="P381" i="1"/>
  <c r="N381" i="1"/>
  <c r="L381" i="1"/>
  <c r="AG380" i="1"/>
  <c r="AE380" i="1"/>
  <c r="AC380" i="1"/>
  <c r="AA380" i="1"/>
  <c r="Y380" i="1"/>
  <c r="W380" i="1"/>
  <c r="U380" i="1"/>
  <c r="S380" i="1"/>
  <c r="Q380" i="1"/>
  <c r="O380" i="1"/>
  <c r="M380" i="1"/>
  <c r="AH379" i="1"/>
  <c r="AF379" i="1"/>
  <c r="AD379" i="1"/>
  <c r="AB379" i="1"/>
  <c r="Z379" i="1"/>
  <c r="X379" i="1"/>
  <c r="V379" i="1"/>
  <c r="T379" i="1"/>
  <c r="R379" i="1"/>
  <c r="P379" i="1"/>
  <c r="N379" i="1"/>
  <c r="L379" i="1"/>
  <c r="AG378" i="1"/>
  <c r="AE378" i="1"/>
  <c r="AC378" i="1"/>
  <c r="AA378" i="1"/>
  <c r="Y378" i="1"/>
  <c r="W378" i="1"/>
  <c r="U378" i="1"/>
  <c r="S378" i="1"/>
  <c r="Q378" i="1"/>
  <c r="O378" i="1"/>
  <c r="M378" i="1"/>
  <c r="AH377" i="1"/>
  <c r="AF377" i="1"/>
  <c r="AD377" i="1"/>
  <c r="AB377" i="1"/>
  <c r="Z377" i="1"/>
  <c r="X377" i="1"/>
  <c r="V377" i="1"/>
  <c r="T377" i="1"/>
  <c r="R377" i="1"/>
  <c r="P377" i="1"/>
  <c r="N377" i="1"/>
  <c r="L377" i="1"/>
  <c r="AG376" i="1"/>
  <c r="AE376" i="1"/>
  <c r="AC376" i="1"/>
  <c r="AA376" i="1"/>
  <c r="Y376" i="1"/>
  <c r="W376" i="1"/>
  <c r="U376" i="1"/>
  <c r="S376" i="1"/>
  <c r="Q376" i="1"/>
  <c r="O376" i="1"/>
  <c r="M376" i="1"/>
  <c r="AH375" i="1"/>
  <c r="AF375" i="1"/>
  <c r="AD375" i="1"/>
  <c r="AB375" i="1"/>
  <c r="Z375" i="1"/>
  <c r="X375" i="1"/>
  <c r="V375" i="1"/>
  <c r="T375" i="1"/>
  <c r="R375" i="1"/>
  <c r="P375" i="1"/>
  <c r="N375" i="1"/>
  <c r="L375" i="1"/>
  <c r="AG374" i="1"/>
  <c r="AE374" i="1"/>
  <c r="AC374" i="1"/>
  <c r="AA374" i="1"/>
  <c r="Y374" i="1"/>
  <c r="W374" i="1"/>
  <c r="U374" i="1"/>
  <c r="S374" i="1"/>
  <c r="Q374" i="1"/>
  <c r="O374" i="1"/>
  <c r="M374" i="1"/>
  <c r="AH373" i="1"/>
  <c r="AF373" i="1"/>
  <c r="AD373" i="1"/>
  <c r="AB373" i="1"/>
  <c r="Z373" i="1"/>
  <c r="X373" i="1"/>
  <c r="V373" i="1"/>
  <c r="T373" i="1"/>
  <c r="R373" i="1"/>
  <c r="P373" i="1"/>
  <c r="N373" i="1"/>
  <c r="L373" i="1"/>
  <c r="AG372" i="1"/>
  <c r="AE372" i="1"/>
  <c r="AC372" i="1"/>
  <c r="AA372" i="1"/>
  <c r="Y372" i="1"/>
  <c r="W372" i="1"/>
  <c r="U372" i="1"/>
  <c r="S372" i="1"/>
  <c r="Q372" i="1"/>
  <c r="O372" i="1"/>
  <c r="M372" i="1"/>
  <c r="AH371" i="1"/>
  <c r="AF371" i="1"/>
  <c r="AD371" i="1"/>
  <c r="AB371" i="1"/>
  <c r="Z371" i="1"/>
  <c r="X371" i="1"/>
  <c r="V371" i="1"/>
  <c r="T371" i="1"/>
  <c r="R371" i="1"/>
  <c r="P371" i="1"/>
  <c r="N371" i="1"/>
  <c r="L371" i="1"/>
  <c r="AG370" i="1"/>
  <c r="AE370" i="1"/>
  <c r="AC370" i="1"/>
  <c r="AA370" i="1"/>
  <c r="Y370" i="1"/>
  <c r="W370" i="1"/>
  <c r="U370" i="1"/>
  <c r="S370" i="1"/>
  <c r="Q370" i="1"/>
  <c r="O370" i="1"/>
  <c r="M370" i="1"/>
  <c r="AH369" i="1"/>
  <c r="AF369" i="1"/>
  <c r="AD369" i="1"/>
  <c r="AB369" i="1"/>
  <c r="Z369" i="1"/>
  <c r="X369" i="1"/>
  <c r="V369" i="1"/>
  <c r="T369" i="1"/>
  <c r="R369" i="1"/>
  <c r="P369" i="1"/>
  <c r="N369" i="1"/>
  <c r="L369" i="1"/>
  <c r="AG368" i="1"/>
  <c r="AE368" i="1"/>
  <c r="AC368" i="1"/>
  <c r="AA368" i="1"/>
  <c r="Y368" i="1"/>
  <c r="W368" i="1"/>
  <c r="U368" i="1"/>
  <c r="S368" i="1"/>
  <c r="Q368" i="1"/>
  <c r="O368" i="1"/>
  <c r="M368" i="1"/>
  <c r="AH367" i="1"/>
  <c r="AF367" i="1"/>
  <c r="AD367" i="1"/>
  <c r="AB367" i="1"/>
  <c r="Z367" i="1"/>
  <c r="X367" i="1"/>
  <c r="V367" i="1"/>
  <c r="T367" i="1"/>
  <c r="R367" i="1"/>
  <c r="P367" i="1"/>
  <c r="N367" i="1"/>
  <c r="L367" i="1"/>
  <c r="AG366" i="1"/>
  <c r="AE366" i="1"/>
  <c r="AC366" i="1"/>
  <c r="AA366" i="1"/>
  <c r="Y366" i="1"/>
  <c r="W366" i="1"/>
  <c r="U366" i="1"/>
  <c r="S366" i="1"/>
  <c r="Q366" i="1"/>
  <c r="O366" i="1"/>
  <c r="M366" i="1"/>
  <c r="AH365" i="1"/>
  <c r="AF365" i="1"/>
  <c r="AD365" i="1"/>
  <c r="AB365" i="1"/>
  <c r="Z365" i="1"/>
  <c r="X365" i="1"/>
  <c r="V365" i="1"/>
  <c r="T365" i="1"/>
  <c r="R365" i="1"/>
  <c r="P365" i="1"/>
  <c r="N365" i="1"/>
  <c r="L365" i="1"/>
  <c r="AG364" i="1"/>
  <c r="AE364" i="1"/>
  <c r="AC364" i="1"/>
  <c r="AA364" i="1"/>
  <c r="Y364" i="1"/>
  <c r="W364" i="1"/>
  <c r="U364" i="1"/>
  <c r="S364" i="1"/>
  <c r="Q364" i="1"/>
  <c r="O364" i="1"/>
  <c r="M364" i="1"/>
  <c r="AH363" i="1"/>
  <c r="AF363" i="1"/>
  <c r="AD363" i="1"/>
  <c r="AB363" i="1"/>
  <c r="Z363" i="1"/>
  <c r="X363" i="1"/>
  <c r="V363" i="1"/>
  <c r="T363" i="1"/>
  <c r="R363" i="1"/>
  <c r="P363" i="1"/>
  <c r="N363" i="1"/>
  <c r="L363" i="1"/>
  <c r="AG362" i="1"/>
  <c r="AE362" i="1"/>
  <c r="AC362" i="1"/>
  <c r="AA362" i="1"/>
  <c r="Y362" i="1"/>
  <c r="W362" i="1"/>
  <c r="U362" i="1"/>
  <c r="S362" i="1"/>
  <c r="Q362" i="1"/>
  <c r="O362" i="1"/>
  <c r="M362" i="1"/>
  <c r="AH361" i="1"/>
  <c r="AF361" i="1"/>
  <c r="AD361" i="1"/>
  <c r="AB361" i="1"/>
  <c r="Z361" i="1"/>
  <c r="X361" i="1"/>
  <c r="V361" i="1"/>
  <c r="T361" i="1"/>
  <c r="R361" i="1"/>
  <c r="P361" i="1"/>
  <c r="N361" i="1"/>
  <c r="L361" i="1"/>
  <c r="AG360" i="1"/>
  <c r="AE360" i="1"/>
  <c r="AC360" i="1"/>
  <c r="AA360" i="1"/>
  <c r="Y360" i="1"/>
  <c r="W360" i="1"/>
  <c r="U360" i="1"/>
  <c r="S360" i="1"/>
  <c r="Q360" i="1"/>
  <c r="O360" i="1"/>
  <c r="M360" i="1"/>
  <c r="AH359" i="1"/>
  <c r="AF359" i="1"/>
  <c r="AD359" i="1"/>
  <c r="AB359" i="1"/>
  <c r="Z359" i="1"/>
  <c r="X359" i="1"/>
  <c r="V359" i="1"/>
  <c r="R359" i="1"/>
  <c r="N359" i="1"/>
  <c r="AG358" i="1"/>
  <c r="AC358" i="1"/>
  <c r="Y358" i="1"/>
  <c r="U358" i="1"/>
  <c r="Q358" i="1"/>
  <c r="M358" i="1"/>
  <c r="AF357" i="1"/>
  <c r="AB357" i="1"/>
  <c r="J342" i="1"/>
  <c r="M245" i="1"/>
  <c r="H223" i="1"/>
  <c r="H197" i="1"/>
  <c r="N171" i="1"/>
  <c r="H141" i="1"/>
  <c r="O127" i="1"/>
  <c r="AD107" i="1"/>
  <c r="P44" i="1"/>
  <c r="H58" i="1"/>
  <c r="X11" i="1"/>
  <c r="AG381" i="1"/>
  <c r="AE381" i="1"/>
  <c r="AC381" i="1"/>
  <c r="AA381" i="1"/>
  <c r="Y381" i="1"/>
  <c r="W381" i="1"/>
  <c r="U381" i="1"/>
  <c r="S381" i="1"/>
  <c r="Q381" i="1"/>
  <c r="O381" i="1"/>
  <c r="M381" i="1"/>
  <c r="AH380" i="1"/>
  <c r="AF380" i="1"/>
  <c r="AD380" i="1"/>
  <c r="AB380" i="1"/>
  <c r="Z380" i="1"/>
  <c r="X380" i="1"/>
  <c r="V380" i="1"/>
  <c r="T380" i="1"/>
  <c r="R380" i="1"/>
  <c r="P380" i="1"/>
  <c r="N380" i="1"/>
  <c r="L380" i="1"/>
  <c r="AG379" i="1"/>
  <c r="AE379" i="1"/>
  <c r="AC379" i="1"/>
  <c r="AA379" i="1"/>
  <c r="Y379" i="1"/>
  <c r="W379" i="1"/>
  <c r="U379" i="1"/>
  <c r="S379" i="1"/>
  <c r="Q379" i="1"/>
  <c r="O379" i="1"/>
  <c r="M379" i="1"/>
  <c r="AH378" i="1"/>
  <c r="AF378" i="1"/>
  <c r="AD378" i="1"/>
  <c r="AB378" i="1"/>
  <c r="Z378" i="1"/>
  <c r="X378" i="1"/>
  <c r="V378" i="1"/>
  <c r="T378" i="1"/>
  <c r="R378" i="1"/>
  <c r="P378" i="1"/>
  <c r="N378" i="1"/>
  <c r="L378" i="1"/>
  <c r="AG377" i="1"/>
  <c r="AE377" i="1"/>
  <c r="AC377" i="1"/>
  <c r="AA377" i="1"/>
  <c r="Y377" i="1"/>
  <c r="W377" i="1"/>
  <c r="U377" i="1"/>
  <c r="S377" i="1"/>
  <c r="Q377" i="1"/>
  <c r="O377" i="1"/>
  <c r="M377" i="1"/>
  <c r="AH376" i="1"/>
  <c r="AF376" i="1"/>
  <c r="AD376" i="1"/>
  <c r="AB376" i="1"/>
  <c r="Z376" i="1"/>
  <c r="X376" i="1"/>
  <c r="V376" i="1"/>
  <c r="T376" i="1"/>
  <c r="R376" i="1"/>
  <c r="P376" i="1"/>
  <c r="N376" i="1"/>
  <c r="L376" i="1"/>
  <c r="AG375" i="1"/>
  <c r="AE375" i="1"/>
  <c r="AC375" i="1"/>
  <c r="AA375" i="1"/>
  <c r="Y375" i="1"/>
  <c r="W375" i="1"/>
  <c r="U375" i="1"/>
  <c r="S375" i="1"/>
  <c r="Q375" i="1"/>
  <c r="O375" i="1"/>
  <c r="M375" i="1"/>
  <c r="AH374" i="1"/>
  <c r="AF374" i="1"/>
  <c r="AD374" i="1"/>
  <c r="AB374" i="1"/>
  <c r="Z374" i="1"/>
  <c r="X374" i="1"/>
  <c r="V374" i="1"/>
  <c r="T374" i="1"/>
  <c r="R374" i="1"/>
  <c r="P374" i="1"/>
  <c r="N374" i="1"/>
  <c r="L374" i="1"/>
  <c r="AG373" i="1"/>
  <c r="AE373" i="1"/>
  <c r="AC373" i="1"/>
  <c r="AA373" i="1"/>
  <c r="Y373" i="1"/>
  <c r="W373" i="1"/>
  <c r="U373" i="1"/>
  <c r="S373" i="1"/>
  <c r="Q373" i="1"/>
  <c r="O373" i="1"/>
  <c r="M373" i="1"/>
  <c r="AH372" i="1"/>
  <c r="AF372" i="1"/>
  <c r="AD372" i="1"/>
  <c r="AB372" i="1"/>
  <c r="Z372" i="1"/>
  <c r="X372" i="1"/>
  <c r="V372" i="1"/>
  <c r="T372" i="1"/>
  <c r="R372" i="1"/>
  <c r="P372" i="1"/>
  <c r="N372" i="1"/>
  <c r="L372" i="1"/>
  <c r="AG371" i="1"/>
  <c r="AE371" i="1"/>
  <c r="AC371" i="1"/>
  <c r="AA371" i="1"/>
  <c r="Y371" i="1"/>
  <c r="W371" i="1"/>
  <c r="U371" i="1"/>
  <c r="S371" i="1"/>
  <c r="Q371" i="1"/>
  <c r="O371" i="1"/>
  <c r="M371" i="1"/>
  <c r="AH370" i="1"/>
  <c r="AF370" i="1"/>
  <c r="AD370" i="1"/>
  <c r="AB370" i="1"/>
  <c r="Z370" i="1"/>
  <c r="X370" i="1"/>
  <c r="V370" i="1"/>
  <c r="T370" i="1"/>
  <c r="R370" i="1"/>
  <c r="P370" i="1"/>
  <c r="N370" i="1"/>
  <c r="L370" i="1"/>
  <c r="AG369" i="1"/>
  <c r="AE369" i="1"/>
  <c r="AC369" i="1"/>
  <c r="AA369" i="1"/>
  <c r="Y369" i="1"/>
  <c r="W369" i="1"/>
  <c r="U369" i="1"/>
  <c r="S369" i="1"/>
  <c r="Q369" i="1"/>
  <c r="O369" i="1"/>
  <c r="M369" i="1"/>
  <c r="AH368" i="1"/>
  <c r="AF368" i="1"/>
  <c r="AD368" i="1"/>
  <c r="AB368" i="1"/>
  <c r="Z368" i="1"/>
  <c r="X368" i="1"/>
  <c r="V368" i="1"/>
  <c r="T368" i="1"/>
  <c r="R368" i="1"/>
  <c r="P368" i="1"/>
  <c r="N368" i="1"/>
  <c r="L368" i="1"/>
  <c r="AG367" i="1"/>
  <c r="AE367" i="1"/>
  <c r="AC367" i="1"/>
  <c r="AA367" i="1"/>
  <c r="Y367" i="1"/>
  <c r="W367" i="1"/>
  <c r="U367" i="1"/>
  <c r="S367" i="1"/>
  <c r="Q367" i="1"/>
  <c r="O367" i="1"/>
  <c r="M367" i="1"/>
  <c r="AH366" i="1"/>
  <c r="AF366" i="1"/>
  <c r="AD366" i="1"/>
  <c r="AB366" i="1"/>
  <c r="Z366" i="1"/>
  <c r="X366" i="1"/>
  <c r="V366" i="1"/>
  <c r="T366" i="1"/>
  <c r="R366" i="1"/>
  <c r="P366" i="1"/>
  <c r="N366" i="1"/>
  <c r="L366" i="1"/>
  <c r="AG365" i="1"/>
  <c r="AE365" i="1"/>
  <c r="AC365" i="1"/>
  <c r="AA365" i="1"/>
  <c r="Y365" i="1"/>
  <c r="W365" i="1"/>
  <c r="U365" i="1"/>
  <c r="S365" i="1"/>
  <c r="Q365" i="1"/>
  <c r="O365" i="1"/>
  <c r="M365" i="1"/>
  <c r="AH364" i="1"/>
  <c r="AF364" i="1"/>
  <c r="AD364" i="1"/>
  <c r="AB364" i="1"/>
  <c r="Z364" i="1"/>
  <c r="X364" i="1"/>
  <c r="V364" i="1"/>
  <c r="T364" i="1"/>
  <c r="R364" i="1"/>
  <c r="P364" i="1"/>
  <c r="N364" i="1"/>
  <c r="L364" i="1"/>
  <c r="AG363" i="1"/>
  <c r="AE363" i="1"/>
  <c r="AC363" i="1"/>
  <c r="AA363" i="1"/>
  <c r="Y363" i="1"/>
  <c r="W363" i="1"/>
  <c r="U363" i="1"/>
  <c r="S363" i="1"/>
  <c r="Q363" i="1"/>
  <c r="O363" i="1"/>
  <c r="M363" i="1"/>
  <c r="AH362" i="1"/>
  <c r="AF362" i="1"/>
  <c r="AD362" i="1"/>
  <c r="AB362" i="1"/>
  <c r="Z362" i="1"/>
  <c r="X362" i="1"/>
  <c r="V362" i="1"/>
  <c r="T362" i="1"/>
  <c r="R362" i="1"/>
  <c r="P362" i="1"/>
  <c r="N362" i="1"/>
  <c r="L362" i="1"/>
  <c r="AG361" i="1"/>
  <c r="AE361" i="1"/>
  <c r="AC361" i="1"/>
  <c r="AA361" i="1"/>
  <c r="Y361" i="1"/>
  <c r="W361" i="1"/>
  <c r="U361" i="1"/>
  <c r="S361" i="1"/>
  <c r="Q361" i="1"/>
  <c r="O361" i="1"/>
  <c r="M361" i="1"/>
  <c r="AH360" i="1"/>
  <c r="AF360" i="1"/>
  <c r="AD360" i="1"/>
  <c r="AB360" i="1"/>
  <c r="Z360" i="1"/>
  <c r="X360" i="1"/>
  <c r="V360" i="1"/>
  <c r="T360" i="1"/>
  <c r="R360" i="1"/>
  <c r="P360" i="1"/>
  <c r="N360" i="1"/>
  <c r="L360" i="1"/>
  <c r="AG359" i="1"/>
  <c r="AE359" i="1"/>
  <c r="AC359" i="1"/>
  <c r="AA359" i="1"/>
  <c r="Y359" i="1"/>
  <c r="W359" i="1"/>
  <c r="T359" i="1"/>
  <c r="P359" i="1"/>
  <c r="L359" i="1"/>
  <c r="AE358" i="1"/>
  <c r="AA358" i="1"/>
  <c r="W358" i="1"/>
  <c r="S358" i="1"/>
  <c r="O358" i="1"/>
  <c r="AH357" i="1"/>
  <c r="AD357" i="1"/>
  <c r="C257" i="1"/>
  <c r="O257" i="1" s="1"/>
  <c r="D257" i="1"/>
  <c r="C233" i="1"/>
  <c r="H233" i="1" s="1"/>
  <c r="D233" i="1"/>
  <c r="AK233" i="1" s="1"/>
  <c r="C217" i="1"/>
  <c r="D217" i="1"/>
  <c r="AK217" i="1" s="1"/>
  <c r="C201" i="1"/>
  <c r="H201" i="1" s="1"/>
  <c r="D201" i="1"/>
  <c r="C185" i="1"/>
  <c r="D185" i="1"/>
  <c r="C169" i="1"/>
  <c r="H169" i="1" s="1"/>
  <c r="D169" i="1"/>
  <c r="C153" i="1"/>
  <c r="AG153" i="1" s="1"/>
  <c r="D153" i="1"/>
  <c r="C137" i="1"/>
  <c r="H137" i="1" s="1"/>
  <c r="D137" i="1"/>
  <c r="AK137" i="1" s="1"/>
  <c r="C121" i="1"/>
  <c r="D121" i="1"/>
  <c r="AK121" i="1" s="1"/>
  <c r="C105" i="1"/>
  <c r="H105" i="1" s="1"/>
  <c r="D105" i="1"/>
  <c r="C89" i="1"/>
  <c r="AG89" i="1" s="1"/>
  <c r="D89" i="1"/>
  <c r="C25" i="1"/>
  <c r="H25" i="1" s="1"/>
  <c r="D25" i="1"/>
  <c r="AK25" i="1" s="1"/>
  <c r="C251" i="1"/>
  <c r="Q251" i="1" s="1"/>
  <c r="D251" i="1"/>
  <c r="C243" i="1"/>
  <c r="H243" i="1" s="1"/>
  <c r="D243" i="1"/>
  <c r="C231" i="1"/>
  <c r="Y231" i="1" s="1"/>
  <c r="D231" i="1"/>
  <c r="AK231" i="1" s="1"/>
  <c r="C219" i="1"/>
  <c r="H219" i="1" s="1"/>
  <c r="D219" i="1"/>
  <c r="AK219" i="1" s="1"/>
  <c r="C211" i="1"/>
  <c r="AE211" i="1" s="1"/>
  <c r="D211" i="1"/>
  <c r="AK211" i="1" s="1"/>
  <c r="C199" i="1"/>
  <c r="H199" i="1" s="1"/>
  <c r="D199" i="1"/>
  <c r="C187" i="1"/>
  <c r="D187" i="1"/>
  <c r="C179" i="1"/>
  <c r="H179" i="1" s="1"/>
  <c r="D179" i="1"/>
  <c r="C167" i="1"/>
  <c r="I167" i="1" s="1"/>
  <c r="D167" i="1"/>
  <c r="C155" i="1"/>
  <c r="N155" i="1" s="1"/>
  <c r="D155" i="1"/>
  <c r="C147" i="1"/>
  <c r="AA147" i="1" s="1"/>
  <c r="D147" i="1"/>
  <c r="AK147" i="1" s="1"/>
  <c r="C135" i="1"/>
  <c r="H135" i="1" s="1"/>
  <c r="D135" i="1"/>
  <c r="AK135" i="1" s="1"/>
  <c r="C123" i="1"/>
  <c r="D123" i="1"/>
  <c r="AK123" i="1" s="1"/>
  <c r="C115" i="1"/>
  <c r="H115" i="1" s="1"/>
  <c r="D115" i="1"/>
  <c r="AK115" i="1" s="1"/>
  <c r="C103" i="1"/>
  <c r="AC103" i="1" s="1"/>
  <c r="D103" i="1"/>
  <c r="C91" i="1"/>
  <c r="S91" i="1" s="1"/>
  <c r="D91" i="1"/>
  <c r="C83" i="1"/>
  <c r="D83" i="1"/>
  <c r="C39" i="1"/>
  <c r="H39" i="1" s="1"/>
  <c r="D39" i="1"/>
  <c r="AK39" i="1" s="1"/>
  <c r="C27" i="1"/>
  <c r="D27" i="1"/>
  <c r="AK27" i="1" s="1"/>
  <c r="C19" i="1"/>
  <c r="X19" i="1" s="1"/>
  <c r="D19" i="1"/>
  <c r="AK19" i="1" s="1"/>
  <c r="C15" i="1"/>
  <c r="Q15" i="1" s="1"/>
  <c r="D15" i="1"/>
  <c r="AK15" i="1" s="1"/>
  <c r="C7" i="1"/>
  <c r="AD7" i="1" s="1"/>
  <c r="D7" i="1"/>
  <c r="AK7" i="1" s="1"/>
  <c r="C229" i="1"/>
  <c r="AE229" i="1" s="1"/>
  <c r="C101" i="1"/>
  <c r="H101" i="1" s="1"/>
  <c r="C37" i="1"/>
  <c r="H37" i="1" s="1"/>
  <c r="C53" i="1"/>
  <c r="H53" i="1" s="1"/>
  <c r="C13" i="1"/>
  <c r="C249" i="1"/>
  <c r="H249" i="1" s="1"/>
  <c r="D249" i="1"/>
  <c r="C241" i="1"/>
  <c r="H241" i="1" s="1"/>
  <c r="D241" i="1"/>
  <c r="C225" i="1"/>
  <c r="H225" i="1" s="1"/>
  <c r="D225" i="1"/>
  <c r="AK225" i="1" s="1"/>
  <c r="C209" i="1"/>
  <c r="H209" i="1" s="1"/>
  <c r="D209" i="1"/>
  <c r="AK209" i="1" s="1"/>
  <c r="C193" i="1"/>
  <c r="H193" i="1" s="1"/>
  <c r="D193" i="1"/>
  <c r="C177" i="1"/>
  <c r="H177" i="1" s="1"/>
  <c r="D177" i="1"/>
  <c r="C161" i="1"/>
  <c r="H161" i="1" s="1"/>
  <c r="D161" i="1"/>
  <c r="C145" i="1"/>
  <c r="H145" i="1" s="1"/>
  <c r="D145" i="1"/>
  <c r="AK145" i="1" s="1"/>
  <c r="C129" i="1"/>
  <c r="H129" i="1" s="1"/>
  <c r="D129" i="1"/>
  <c r="AK129" i="1" s="1"/>
  <c r="C113" i="1"/>
  <c r="H113" i="1" s="1"/>
  <c r="D113" i="1"/>
  <c r="AK113" i="1" s="1"/>
  <c r="C97" i="1"/>
  <c r="H97" i="1" s="1"/>
  <c r="D97" i="1"/>
  <c r="C33" i="1"/>
  <c r="H33" i="1" s="1"/>
  <c r="D33" i="1"/>
  <c r="AK33" i="1" s="1"/>
  <c r="C17" i="1"/>
  <c r="H17" i="1" s="1"/>
  <c r="D17" i="1"/>
  <c r="AK17" i="1" s="1"/>
  <c r="C9" i="1"/>
  <c r="H9" i="1" s="1"/>
  <c r="D9" i="1"/>
  <c r="AK9" i="1" s="1"/>
  <c r="C14" i="1"/>
  <c r="H14" i="1" s="1"/>
  <c r="D14" i="1"/>
  <c r="AK14" i="1" s="1"/>
  <c r="C10" i="1"/>
  <c r="H10" i="1" s="1"/>
  <c r="D10" i="1"/>
  <c r="AK10" i="1" s="1"/>
  <c r="C6" i="1"/>
  <c r="H6" i="1" s="1"/>
  <c r="D6" i="1"/>
  <c r="AK6" i="1" s="1"/>
  <c r="C260" i="1"/>
  <c r="H260" i="1" s="1"/>
  <c r="D260" i="1"/>
  <c r="C256" i="1"/>
  <c r="H256" i="1" s="1"/>
  <c r="D256" i="1"/>
  <c r="C252" i="1"/>
  <c r="H252" i="1" s="1"/>
  <c r="D252" i="1"/>
  <c r="C248" i="1"/>
  <c r="H248" i="1" s="1"/>
  <c r="D248" i="1"/>
  <c r="C244" i="1"/>
  <c r="H244" i="1" s="1"/>
  <c r="D244" i="1"/>
  <c r="C240" i="1"/>
  <c r="H240" i="1" s="1"/>
  <c r="D240" i="1"/>
  <c r="C236" i="1"/>
  <c r="H236" i="1" s="1"/>
  <c r="D236" i="1"/>
  <c r="AK236" i="1" s="1"/>
  <c r="C232" i="1"/>
  <c r="H232" i="1" s="1"/>
  <c r="D232" i="1"/>
  <c r="AK232" i="1" s="1"/>
  <c r="C228" i="1"/>
  <c r="H228" i="1" s="1"/>
  <c r="D228" i="1"/>
  <c r="AK228" i="1" s="1"/>
  <c r="C224" i="1"/>
  <c r="H224" i="1" s="1"/>
  <c r="D224" i="1"/>
  <c r="AK224" i="1" s="1"/>
  <c r="C220" i="1"/>
  <c r="H220" i="1" s="1"/>
  <c r="D220" i="1"/>
  <c r="AK220" i="1" s="1"/>
  <c r="C216" i="1"/>
  <c r="H216" i="1" s="1"/>
  <c r="D216" i="1"/>
  <c r="AK216" i="1" s="1"/>
  <c r="C212" i="1"/>
  <c r="H212" i="1" s="1"/>
  <c r="D212" i="1"/>
  <c r="AK212" i="1" s="1"/>
  <c r="C208" i="1"/>
  <c r="H208" i="1" s="1"/>
  <c r="D208" i="1"/>
  <c r="AK208" i="1" s="1"/>
  <c r="C204" i="1"/>
  <c r="H204" i="1" s="1"/>
  <c r="D204" i="1"/>
  <c r="C200" i="1"/>
  <c r="H200" i="1" s="1"/>
  <c r="D200" i="1"/>
  <c r="C196" i="1"/>
  <c r="H196" i="1" s="1"/>
  <c r="D196" i="1"/>
  <c r="C192" i="1"/>
  <c r="H192" i="1" s="1"/>
  <c r="D192" i="1"/>
  <c r="C188" i="1"/>
  <c r="H188" i="1" s="1"/>
  <c r="D188" i="1"/>
  <c r="C184" i="1"/>
  <c r="H184" i="1" s="1"/>
  <c r="D184" i="1"/>
  <c r="C180" i="1"/>
  <c r="H180" i="1" s="1"/>
  <c r="D180" i="1"/>
  <c r="C176" i="1"/>
  <c r="H176" i="1" s="1"/>
  <c r="D176" i="1"/>
  <c r="C172" i="1"/>
  <c r="H172" i="1" s="1"/>
  <c r="D172" i="1"/>
  <c r="C168" i="1"/>
  <c r="H168" i="1" s="1"/>
  <c r="D168" i="1"/>
  <c r="C164" i="1"/>
  <c r="H164" i="1" s="1"/>
  <c r="D164" i="1"/>
  <c r="C160" i="1"/>
  <c r="H160" i="1" s="1"/>
  <c r="D160" i="1"/>
  <c r="C156" i="1"/>
  <c r="H156" i="1" s="1"/>
  <c r="D156" i="1"/>
  <c r="C152" i="1"/>
  <c r="H152" i="1" s="1"/>
  <c r="D152" i="1"/>
  <c r="C148" i="1"/>
  <c r="H148" i="1" s="1"/>
  <c r="D148" i="1"/>
  <c r="AK148" i="1" s="1"/>
  <c r="C144" i="1"/>
  <c r="H144" i="1" s="1"/>
  <c r="D144" i="1"/>
  <c r="AK144" i="1" s="1"/>
  <c r="C140" i="1"/>
  <c r="H140" i="1" s="1"/>
  <c r="D140" i="1"/>
  <c r="AK140" i="1" s="1"/>
  <c r="C136" i="1"/>
  <c r="H136" i="1" s="1"/>
  <c r="D136" i="1"/>
  <c r="AK136" i="1" s="1"/>
  <c r="C132" i="1"/>
  <c r="H132" i="1" s="1"/>
  <c r="D132" i="1"/>
  <c r="AK132" i="1" s="1"/>
  <c r="C128" i="1"/>
  <c r="H128" i="1" s="1"/>
  <c r="D128" i="1"/>
  <c r="AK128" i="1" s="1"/>
  <c r="C124" i="1"/>
  <c r="H124" i="1" s="1"/>
  <c r="D124" i="1"/>
  <c r="AK124" i="1" s="1"/>
  <c r="C120" i="1"/>
  <c r="H120" i="1" s="1"/>
  <c r="D120" i="1"/>
  <c r="AK120" i="1" s="1"/>
  <c r="C116" i="1"/>
  <c r="H116" i="1" s="1"/>
  <c r="D116" i="1"/>
  <c r="AK116" i="1" s="1"/>
  <c r="C112" i="1"/>
  <c r="H112" i="1" s="1"/>
  <c r="D112" i="1"/>
  <c r="AK112" i="1" s="1"/>
  <c r="C108" i="1"/>
  <c r="H108" i="1" s="1"/>
  <c r="D108" i="1"/>
  <c r="AK108" i="1" s="1"/>
  <c r="C104" i="1"/>
  <c r="H104" i="1" s="1"/>
  <c r="D104" i="1"/>
  <c r="C100" i="1"/>
  <c r="H100" i="1" s="1"/>
  <c r="D100" i="1"/>
  <c r="C96" i="1"/>
  <c r="H96" i="1" s="1"/>
  <c r="D96" i="1"/>
  <c r="C92" i="1"/>
  <c r="H92" i="1" s="1"/>
  <c r="D92" i="1"/>
  <c r="C88" i="1"/>
  <c r="H88" i="1" s="1"/>
  <c r="D88" i="1"/>
  <c r="C84" i="1"/>
  <c r="H84" i="1" s="1"/>
  <c r="D84" i="1"/>
  <c r="C40" i="1"/>
  <c r="H40" i="1" s="1"/>
  <c r="D40" i="1"/>
  <c r="AK40" i="1" s="1"/>
  <c r="C36" i="1"/>
  <c r="H36" i="1" s="1"/>
  <c r="D36" i="1"/>
  <c r="AK36" i="1" s="1"/>
  <c r="C32" i="1"/>
  <c r="H32" i="1" s="1"/>
  <c r="D32" i="1"/>
  <c r="AK32" i="1" s="1"/>
  <c r="C28" i="1"/>
  <c r="H28" i="1" s="1"/>
  <c r="D28" i="1"/>
  <c r="AK28" i="1" s="1"/>
  <c r="C24" i="1"/>
  <c r="H24" i="1" s="1"/>
  <c r="D24" i="1"/>
  <c r="AK24" i="1" s="1"/>
  <c r="C20" i="1"/>
  <c r="H20" i="1" s="1"/>
  <c r="D20" i="1"/>
  <c r="AK20" i="1" s="1"/>
  <c r="C16" i="1"/>
  <c r="H16" i="1" s="1"/>
  <c r="D16" i="1"/>
  <c r="AK16" i="1" s="1"/>
  <c r="C12" i="1"/>
  <c r="H12" i="1" s="1"/>
  <c r="D12" i="1"/>
  <c r="AK12" i="1" s="1"/>
  <c r="C8" i="1"/>
  <c r="H8" i="1" s="1"/>
  <c r="D8" i="1"/>
  <c r="AK8" i="1" s="1"/>
  <c r="C173" i="1"/>
  <c r="H173" i="1" s="1"/>
  <c r="C149" i="1"/>
  <c r="R149" i="1" s="1"/>
  <c r="C5" i="1"/>
  <c r="AE5" i="1" s="1"/>
  <c r="C205" i="1"/>
  <c r="H205" i="1" s="1"/>
  <c r="C181" i="1"/>
  <c r="H181" i="1" s="1"/>
  <c r="C133" i="1"/>
  <c r="C237" i="1"/>
  <c r="H237" i="1" s="1"/>
  <c r="C213" i="1"/>
  <c r="H213" i="1" s="1"/>
  <c r="C165" i="1"/>
  <c r="H165" i="1" s="1"/>
  <c r="C109" i="1"/>
  <c r="C85" i="1"/>
  <c r="H85" i="1" s="1"/>
  <c r="C41" i="1"/>
  <c r="H41" i="1" s="1"/>
  <c r="C21" i="1"/>
  <c r="H21" i="1" s="1"/>
  <c r="C57" i="1"/>
  <c r="D57" i="1"/>
  <c r="C47" i="1"/>
  <c r="H47" i="1" s="1"/>
  <c r="D47" i="1"/>
  <c r="C80" i="1"/>
  <c r="W80" i="1" s="1"/>
  <c r="D80" i="1"/>
  <c r="C48" i="1"/>
  <c r="N48" i="1" s="1"/>
  <c r="D48" i="1"/>
  <c r="C79" i="1"/>
  <c r="Z79" i="1" s="1"/>
  <c r="D79" i="1"/>
  <c r="C63" i="1"/>
  <c r="H63" i="1" s="1"/>
  <c r="C82" i="1"/>
  <c r="H82" i="1" s="1"/>
  <c r="D82" i="1"/>
  <c r="C67" i="1"/>
  <c r="H67" i="1" s="1"/>
  <c r="D67" i="1"/>
  <c r="C71" i="1"/>
  <c r="H71" i="1" s="1"/>
  <c r="D71" i="1"/>
  <c r="C73" i="1"/>
  <c r="H73" i="1" s="1"/>
  <c r="D73" i="1"/>
  <c r="C52" i="1"/>
  <c r="H52" i="1" s="1"/>
  <c r="D52" i="1"/>
  <c r="C43" i="1"/>
  <c r="H43" i="1" s="1"/>
  <c r="D43" i="1"/>
  <c r="C77" i="1"/>
  <c r="H77" i="1" s="1"/>
  <c r="D77" i="1"/>
  <c r="C70" i="1"/>
  <c r="H70" i="1" s="1"/>
  <c r="D70" i="1"/>
  <c r="C81" i="1"/>
  <c r="H81" i="1" s="1"/>
  <c r="D81" i="1"/>
  <c r="C64" i="1"/>
  <c r="H64" i="1" s="1"/>
  <c r="D64" i="1"/>
  <c r="C72" i="1"/>
  <c r="H72" i="1" s="1"/>
  <c r="D72" i="1"/>
  <c r="C54" i="1"/>
  <c r="H54" i="1" s="1"/>
  <c r="D54" i="1"/>
  <c r="C78" i="1"/>
  <c r="H78" i="1" s="1"/>
  <c r="D78" i="1"/>
  <c r="C49" i="1"/>
  <c r="H49" i="1" s="1"/>
  <c r="D49" i="1"/>
  <c r="C55" i="1"/>
  <c r="H55" i="1" s="1"/>
  <c r="K361" i="1"/>
  <c r="K353" i="1"/>
  <c r="K337" i="1"/>
  <c r="K329" i="1"/>
  <c r="K321" i="1"/>
  <c r="K313" i="1"/>
  <c r="K305" i="1"/>
  <c r="K297" i="1"/>
  <c r="K281" i="1"/>
  <c r="K273" i="1"/>
  <c r="K265" i="1"/>
  <c r="K359" i="1"/>
  <c r="K351" i="1"/>
  <c r="K327" i="1"/>
  <c r="K319" i="1"/>
  <c r="K295" i="1"/>
  <c r="K279" i="1"/>
  <c r="K271" i="1"/>
  <c r="K381" i="1"/>
  <c r="K373" i="1"/>
  <c r="K365" i="1"/>
  <c r="K357" i="1"/>
  <c r="K349" i="1"/>
  <c r="K341" i="1"/>
  <c r="K333" i="1"/>
  <c r="K325" i="1"/>
  <c r="K317" i="1"/>
  <c r="K309" i="1"/>
  <c r="K301" i="1"/>
  <c r="K293" i="1"/>
  <c r="K285" i="1"/>
  <c r="K277" i="1"/>
  <c r="K269" i="1"/>
  <c r="K261" i="1"/>
  <c r="K377" i="1"/>
  <c r="K369" i="1"/>
  <c r="K345" i="1"/>
  <c r="K289" i="1"/>
  <c r="K375" i="1"/>
  <c r="K367" i="1"/>
  <c r="K343" i="1"/>
  <c r="K335" i="1"/>
  <c r="K311" i="1"/>
  <c r="K303" i="1"/>
  <c r="K287" i="1"/>
  <c r="K263" i="1"/>
  <c r="K379" i="1"/>
  <c r="K371" i="1"/>
  <c r="K363" i="1"/>
  <c r="K355" i="1"/>
  <c r="K347" i="1"/>
  <c r="K339" i="1"/>
  <c r="K331" i="1"/>
  <c r="K323" i="1"/>
  <c r="K315" i="1"/>
  <c r="K307" i="1"/>
  <c r="K299" i="1"/>
  <c r="K291" i="1"/>
  <c r="K283" i="1"/>
  <c r="K275" i="1"/>
  <c r="K267" i="1"/>
  <c r="C259" i="1"/>
  <c r="H259" i="1" s="1"/>
  <c r="C247" i="1"/>
  <c r="H247" i="1" s="1"/>
  <c r="C227" i="1"/>
  <c r="N227" i="1" s="1"/>
  <c r="C215" i="1"/>
  <c r="H215" i="1" s="1"/>
  <c r="C195" i="1"/>
  <c r="H195" i="1" s="1"/>
  <c r="C183" i="1"/>
  <c r="H183" i="1" s="1"/>
  <c r="C163" i="1"/>
  <c r="S163" i="1" s="1"/>
  <c r="C151" i="1"/>
  <c r="H151" i="1" s="1"/>
  <c r="C131" i="1"/>
  <c r="S131" i="1" s="1"/>
  <c r="C119" i="1"/>
  <c r="N119" i="1" s="1"/>
  <c r="C99" i="1"/>
  <c r="N99" i="1" s="1"/>
  <c r="C87" i="1"/>
  <c r="AA87" i="1" s="1"/>
  <c r="C75" i="1"/>
  <c r="AD75" i="1" s="1"/>
  <c r="C60" i="1"/>
  <c r="S60" i="1" s="1"/>
  <c r="C35" i="1"/>
  <c r="H35" i="1" s="1"/>
  <c r="C23" i="1"/>
  <c r="R23" i="1" s="1"/>
  <c r="C239" i="1"/>
  <c r="H239" i="1" s="1"/>
  <c r="C207" i="1"/>
  <c r="H207" i="1" s="1"/>
  <c r="C175" i="1"/>
  <c r="H175" i="1" s="1"/>
  <c r="C143" i="1"/>
  <c r="H143" i="1" s="1"/>
  <c r="C111" i="1"/>
  <c r="H111" i="1" s="1"/>
  <c r="C66" i="1"/>
  <c r="H66" i="1" s="1"/>
  <c r="C45" i="1"/>
  <c r="AF45" i="1" s="1"/>
  <c r="C253" i="1"/>
  <c r="H253" i="1" s="1"/>
  <c r="C221" i="1"/>
  <c r="H221" i="1" s="1"/>
  <c r="C189" i="1"/>
  <c r="H189" i="1" s="1"/>
  <c r="C157" i="1"/>
  <c r="H157" i="1" s="1"/>
  <c r="C125" i="1"/>
  <c r="H125" i="1" s="1"/>
  <c r="C93" i="1"/>
  <c r="H93" i="1" s="1"/>
  <c r="C51" i="1"/>
  <c r="H51" i="1" s="1"/>
  <c r="C29" i="1"/>
  <c r="H29" i="1" s="1"/>
  <c r="AF5" i="1"/>
  <c r="H245" i="1"/>
  <c r="AC5" i="1"/>
  <c r="H5" i="1"/>
  <c r="AB5" i="1"/>
  <c r="H171" i="1"/>
  <c r="H155" i="1"/>
  <c r="H139" i="1"/>
  <c r="H127" i="1"/>
  <c r="H107" i="1"/>
  <c r="H91" i="1"/>
  <c r="H44" i="1"/>
  <c r="H19" i="1"/>
  <c r="H11" i="1"/>
  <c r="H7" i="1"/>
  <c r="X5" i="1"/>
  <c r="I5" i="1"/>
  <c r="Y5" i="1"/>
  <c r="AG5" i="1"/>
  <c r="J375" i="1"/>
  <c r="J374" i="1"/>
  <c r="J367" i="1"/>
  <c r="J366" i="1"/>
  <c r="J359" i="1"/>
  <c r="J358" i="1"/>
  <c r="J351" i="1"/>
  <c r="J350" i="1"/>
  <c r="J343" i="1"/>
  <c r="J335" i="1"/>
  <c r="J334" i="1"/>
  <c r="J327" i="1"/>
  <c r="J326" i="1"/>
  <c r="J319" i="1"/>
  <c r="J318" i="1"/>
  <c r="J311" i="1"/>
  <c r="J310" i="1"/>
  <c r="J303" i="1"/>
  <c r="J302" i="1"/>
  <c r="J295" i="1"/>
  <c r="J294" i="1"/>
  <c r="J287" i="1"/>
  <c r="J286" i="1"/>
  <c r="J279" i="1"/>
  <c r="J278" i="1"/>
  <c r="J271" i="1"/>
  <c r="J270" i="1"/>
  <c r="J263" i="1"/>
  <c r="J262" i="1"/>
  <c r="J377" i="1"/>
  <c r="J368" i="1"/>
  <c r="J361" i="1"/>
  <c r="J353" i="1"/>
  <c r="J345" i="1"/>
  <c r="J337" i="1"/>
  <c r="J329" i="1"/>
  <c r="J321" i="1"/>
  <c r="J313" i="1"/>
  <c r="J304" i="1"/>
  <c r="J296" i="1"/>
  <c r="J289" i="1"/>
  <c r="J280" i="1"/>
  <c r="J272" i="1"/>
  <c r="J264" i="1"/>
  <c r="J379" i="1"/>
  <c r="J378" i="1"/>
  <c r="J371" i="1"/>
  <c r="J370" i="1"/>
  <c r="J363" i="1"/>
  <c r="J362" i="1"/>
  <c r="J355" i="1"/>
  <c r="J354" i="1"/>
  <c r="J347" i="1"/>
  <c r="J346" i="1"/>
  <c r="J339" i="1"/>
  <c r="J338" i="1"/>
  <c r="J331" i="1"/>
  <c r="J330" i="1"/>
  <c r="J323" i="1"/>
  <c r="J322" i="1"/>
  <c r="J315" i="1"/>
  <c r="J314" i="1"/>
  <c r="J307" i="1"/>
  <c r="J306" i="1"/>
  <c r="J299" i="1"/>
  <c r="J298" i="1"/>
  <c r="J291" i="1"/>
  <c r="J290" i="1"/>
  <c r="J283" i="1"/>
  <c r="J282" i="1"/>
  <c r="J275" i="1"/>
  <c r="J274" i="1"/>
  <c r="J267" i="1"/>
  <c r="J266" i="1"/>
  <c r="J58" i="1"/>
  <c r="J376" i="1"/>
  <c r="J369" i="1"/>
  <c r="J360" i="1"/>
  <c r="J352" i="1"/>
  <c r="J344" i="1"/>
  <c r="J336" i="1"/>
  <c r="J328" i="1"/>
  <c r="J320" i="1"/>
  <c r="J312" i="1"/>
  <c r="J305" i="1"/>
  <c r="J297" i="1"/>
  <c r="J288" i="1"/>
  <c r="J281" i="1"/>
  <c r="J273" i="1"/>
  <c r="J265" i="1"/>
  <c r="J381" i="1"/>
  <c r="J380" i="1"/>
  <c r="J373" i="1"/>
  <c r="J372" i="1"/>
  <c r="J365" i="1"/>
  <c r="J364" i="1"/>
  <c r="J357" i="1"/>
  <c r="J356" i="1"/>
  <c r="J349" i="1"/>
  <c r="J348" i="1"/>
  <c r="J341" i="1"/>
  <c r="J340" i="1"/>
  <c r="J333" i="1"/>
  <c r="J332" i="1"/>
  <c r="J325" i="1"/>
  <c r="J324" i="1"/>
  <c r="J317" i="1"/>
  <c r="J316" i="1"/>
  <c r="J309" i="1"/>
  <c r="J308" i="1"/>
  <c r="J301" i="1"/>
  <c r="J300" i="1"/>
  <c r="J293" i="1"/>
  <c r="J292" i="1"/>
  <c r="J285" i="1"/>
  <c r="J284" i="1"/>
  <c r="J277" i="1"/>
  <c r="J276" i="1"/>
  <c r="J269" i="1"/>
  <c r="J268" i="1"/>
  <c r="K378" i="1"/>
  <c r="K374" i="1"/>
  <c r="K370" i="1"/>
  <c r="K366" i="1"/>
  <c r="K362" i="1"/>
  <c r="K358" i="1"/>
  <c r="K354" i="1"/>
  <c r="K350" i="1"/>
  <c r="K346" i="1"/>
  <c r="K342" i="1"/>
  <c r="K338" i="1"/>
  <c r="K334" i="1"/>
  <c r="K330" i="1"/>
  <c r="K326" i="1"/>
  <c r="K322" i="1"/>
  <c r="K318" i="1"/>
  <c r="K314" i="1"/>
  <c r="K310" i="1"/>
  <c r="K306" i="1"/>
  <c r="K302" i="1"/>
  <c r="K298" i="1"/>
  <c r="K294" i="1"/>
  <c r="K290" i="1"/>
  <c r="K286" i="1"/>
  <c r="K282" i="1"/>
  <c r="K278" i="1"/>
  <c r="K274" i="1"/>
  <c r="K270" i="1"/>
  <c r="K266" i="1"/>
  <c r="K262" i="1"/>
  <c r="K159" i="1"/>
  <c r="K380" i="1"/>
  <c r="K376" i="1"/>
  <c r="K372" i="1"/>
  <c r="K368" i="1"/>
  <c r="K364" i="1"/>
  <c r="K360" i="1"/>
  <c r="K356" i="1"/>
  <c r="K352" i="1"/>
  <c r="K348" i="1"/>
  <c r="K344" i="1"/>
  <c r="K340" i="1"/>
  <c r="K336" i="1"/>
  <c r="K332" i="1"/>
  <c r="K328" i="1"/>
  <c r="K324" i="1"/>
  <c r="K320" i="1"/>
  <c r="K316" i="1"/>
  <c r="K312" i="1"/>
  <c r="K308" i="1"/>
  <c r="K304" i="1"/>
  <c r="K300" i="1"/>
  <c r="K296" i="1"/>
  <c r="K292" i="1"/>
  <c r="K288" i="1"/>
  <c r="K284" i="1"/>
  <c r="K280" i="1"/>
  <c r="K276" i="1"/>
  <c r="K272" i="1"/>
  <c r="K268" i="1"/>
  <c r="I9" i="1"/>
  <c r="I17" i="1"/>
  <c r="I21" i="1"/>
  <c r="I25" i="1"/>
  <c r="I33" i="1"/>
  <c r="I37" i="1"/>
  <c r="I71" i="1"/>
  <c r="I41" i="1"/>
  <c r="I53" i="1"/>
  <c r="I85" i="1"/>
  <c r="I105" i="1"/>
  <c r="I113" i="1"/>
  <c r="I117" i="1"/>
  <c r="I121" i="1"/>
  <c r="I129" i="1"/>
  <c r="I137" i="1"/>
  <c r="I141" i="1"/>
  <c r="I145" i="1"/>
  <c r="I161" i="1"/>
  <c r="I165" i="1"/>
  <c r="I169" i="1"/>
  <c r="I173" i="1"/>
  <c r="I177" i="1"/>
  <c r="I181" i="1"/>
  <c r="I197" i="1"/>
  <c r="I201" i="1"/>
  <c r="I205" i="1"/>
  <c r="I209" i="1"/>
  <c r="I213" i="1"/>
  <c r="I233" i="1"/>
  <c r="I237" i="1"/>
  <c r="I241" i="1"/>
  <c r="I245" i="1"/>
  <c r="I249" i="1"/>
  <c r="I261" i="1"/>
  <c r="I265" i="1"/>
  <c r="I269" i="1"/>
  <c r="I273" i="1"/>
  <c r="I277" i="1"/>
  <c r="I281" i="1"/>
  <c r="I285" i="1"/>
  <c r="I289" i="1"/>
  <c r="I293" i="1"/>
  <c r="I297" i="1"/>
  <c r="I301" i="1"/>
  <c r="I305" i="1"/>
  <c r="I309" i="1"/>
  <c r="I313" i="1"/>
  <c r="I317" i="1"/>
  <c r="I321" i="1"/>
  <c r="I325" i="1"/>
  <c r="I329" i="1"/>
  <c r="I333" i="1"/>
  <c r="I337" i="1"/>
  <c r="I341" i="1"/>
  <c r="I345" i="1"/>
  <c r="I349" i="1"/>
  <c r="I353" i="1"/>
  <c r="I357" i="1"/>
  <c r="I361" i="1"/>
  <c r="I365" i="1"/>
  <c r="I369" i="1"/>
  <c r="I373" i="1"/>
  <c r="I377" i="1"/>
  <c r="I381" i="1"/>
  <c r="I8" i="1"/>
  <c r="I12" i="1"/>
  <c r="I20" i="1"/>
  <c r="I24" i="1"/>
  <c r="I28" i="1"/>
  <c r="I36" i="1"/>
  <c r="I40" i="1"/>
  <c r="I72" i="1"/>
  <c r="I77" i="1"/>
  <c r="I84" i="1"/>
  <c r="I92" i="1"/>
  <c r="I96" i="1"/>
  <c r="I100" i="1"/>
  <c r="I108" i="1"/>
  <c r="I112" i="1"/>
  <c r="I116" i="1"/>
  <c r="I124" i="1"/>
  <c r="I128" i="1"/>
  <c r="I132" i="1"/>
  <c r="I140" i="1"/>
  <c r="I144" i="1"/>
  <c r="I148" i="1"/>
  <c r="I156" i="1"/>
  <c r="I160" i="1"/>
  <c r="I164" i="1"/>
  <c r="I172" i="1"/>
  <c r="I176" i="1"/>
  <c r="I180" i="1"/>
  <c r="I188" i="1"/>
  <c r="I192" i="1"/>
  <c r="I196" i="1"/>
  <c r="I204" i="1"/>
  <c r="I208" i="1"/>
  <c r="I212" i="1"/>
  <c r="I220" i="1"/>
  <c r="I224" i="1"/>
  <c r="I228" i="1"/>
  <c r="I236" i="1"/>
  <c r="I240" i="1"/>
  <c r="I244" i="1"/>
  <c r="I252" i="1"/>
  <c r="I256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I328" i="1"/>
  <c r="I332" i="1"/>
  <c r="I336" i="1"/>
  <c r="I340" i="1"/>
  <c r="I344" i="1"/>
  <c r="I348" i="1"/>
  <c r="I352" i="1"/>
  <c r="I356" i="1"/>
  <c r="I360" i="1"/>
  <c r="I364" i="1"/>
  <c r="I368" i="1"/>
  <c r="I372" i="1"/>
  <c r="I376" i="1"/>
  <c r="I380" i="1"/>
  <c r="I7" i="1"/>
  <c r="I11" i="1"/>
  <c r="I19" i="1"/>
  <c r="I27" i="1"/>
  <c r="I31" i="1"/>
  <c r="I39" i="1"/>
  <c r="I58" i="1"/>
  <c r="I76" i="1"/>
  <c r="I44" i="1"/>
  <c r="I91" i="1"/>
  <c r="I95" i="1"/>
  <c r="I107" i="1"/>
  <c r="I115" i="1"/>
  <c r="I127" i="1"/>
  <c r="I135" i="1"/>
  <c r="I139" i="1"/>
  <c r="I143" i="1"/>
  <c r="I155" i="1"/>
  <c r="I159" i="1"/>
  <c r="I171" i="1"/>
  <c r="I179" i="1"/>
  <c r="I191" i="1"/>
  <c r="I199" i="1"/>
  <c r="I203" i="1"/>
  <c r="I219" i="1"/>
  <c r="I223" i="1"/>
  <c r="I235" i="1"/>
  <c r="I243" i="1"/>
  <c r="I255" i="1"/>
  <c r="I259" i="1"/>
  <c r="I263" i="1"/>
  <c r="I267" i="1"/>
  <c r="I271" i="1"/>
  <c r="I275" i="1"/>
  <c r="I366" i="1"/>
  <c r="I350" i="1"/>
  <c r="I334" i="1"/>
  <c r="I318" i="1"/>
  <c r="I302" i="1"/>
  <c r="I286" i="1"/>
  <c r="I262" i="1"/>
  <c r="I367" i="1"/>
  <c r="I351" i="1"/>
  <c r="I335" i="1"/>
  <c r="I319" i="1"/>
  <c r="I287" i="1"/>
  <c r="I378" i="1"/>
  <c r="I370" i="1"/>
  <c r="I362" i="1"/>
  <c r="I354" i="1"/>
  <c r="I346" i="1"/>
  <c r="I338" i="1"/>
  <c r="I330" i="1"/>
  <c r="I322" i="1"/>
  <c r="I314" i="1"/>
  <c r="I306" i="1"/>
  <c r="I298" i="1"/>
  <c r="I290" i="1"/>
  <c r="I282" i="1"/>
  <c r="I270" i="1"/>
  <c r="I374" i="1"/>
  <c r="I358" i="1"/>
  <c r="I342" i="1"/>
  <c r="I326" i="1"/>
  <c r="I310" i="1"/>
  <c r="I294" i="1"/>
  <c r="I278" i="1"/>
  <c r="I375" i="1"/>
  <c r="I359" i="1"/>
  <c r="I343" i="1"/>
  <c r="I327" i="1"/>
  <c r="I311" i="1"/>
  <c r="I303" i="1"/>
  <c r="I295" i="1"/>
  <c r="I279" i="1"/>
  <c r="I266" i="1"/>
  <c r="I10" i="1"/>
  <c r="I379" i="1"/>
  <c r="I371" i="1"/>
  <c r="I363" i="1"/>
  <c r="I355" i="1"/>
  <c r="I347" i="1"/>
  <c r="I339" i="1"/>
  <c r="I331" i="1"/>
  <c r="I323" i="1"/>
  <c r="I315" i="1"/>
  <c r="I307" i="1"/>
  <c r="I299" i="1"/>
  <c r="I291" i="1"/>
  <c r="I283" i="1"/>
  <c r="I274" i="1"/>
  <c r="G243" i="1"/>
  <c r="G377" i="1"/>
  <c r="G369" i="1"/>
  <c r="G313" i="1"/>
  <c r="G368" i="1"/>
  <c r="G364" i="1"/>
  <c r="G340" i="1"/>
  <c r="G328" i="1"/>
  <c r="G378" i="1"/>
  <c r="G374" i="1"/>
  <c r="G370" i="1"/>
  <c r="G366" i="1"/>
  <c r="G362" i="1"/>
  <c r="G358" i="1"/>
  <c r="G354" i="1"/>
  <c r="G350" i="1"/>
  <c r="G346" i="1"/>
  <c r="G342" i="1"/>
  <c r="G338" i="1"/>
  <c r="G334" i="1"/>
  <c r="G330" i="1"/>
  <c r="G326" i="1"/>
  <c r="G322" i="1"/>
  <c r="G318" i="1"/>
  <c r="G314" i="1"/>
  <c r="G310" i="1"/>
  <c r="G306" i="1"/>
  <c r="G302" i="1"/>
  <c r="G298" i="1"/>
  <c r="G294" i="1"/>
  <c r="G290" i="1"/>
  <c r="G286" i="1"/>
  <c r="G282" i="1"/>
  <c r="G278" i="1"/>
  <c r="G274" i="1"/>
  <c r="G270" i="1"/>
  <c r="G266" i="1"/>
  <c r="G262" i="1"/>
  <c r="G235" i="1"/>
  <c r="G381" i="1"/>
  <c r="G373" i="1"/>
  <c r="G365" i="1"/>
  <c r="G361" i="1"/>
  <c r="G357" i="1"/>
  <c r="G353" i="1"/>
  <c r="G349" i="1"/>
  <c r="G345" i="1"/>
  <c r="G341" i="1"/>
  <c r="G337" i="1"/>
  <c r="G333" i="1"/>
  <c r="G329" i="1"/>
  <c r="G325" i="1"/>
  <c r="G321" i="1"/>
  <c r="G317" i="1"/>
  <c r="G309" i="1"/>
  <c r="G305" i="1"/>
  <c r="G301" i="1"/>
  <c r="G297" i="1"/>
  <c r="G293" i="1"/>
  <c r="G289" i="1"/>
  <c r="G285" i="1"/>
  <c r="G281" i="1"/>
  <c r="G277" i="1"/>
  <c r="G273" i="1"/>
  <c r="G269" i="1"/>
  <c r="G265" i="1"/>
  <c r="G380" i="1"/>
  <c r="G376" i="1"/>
  <c r="G372" i="1"/>
  <c r="G360" i="1"/>
  <c r="G356" i="1"/>
  <c r="G352" i="1"/>
  <c r="G348" i="1"/>
  <c r="G344" i="1"/>
  <c r="G336" i="1"/>
  <c r="G332" i="1"/>
  <c r="G324" i="1"/>
  <c r="G320" i="1"/>
  <c r="G316" i="1"/>
  <c r="G312" i="1"/>
  <c r="G308" i="1"/>
  <c r="G304" i="1"/>
  <c r="G300" i="1"/>
  <c r="G296" i="1"/>
  <c r="G292" i="1"/>
  <c r="G288" i="1"/>
  <c r="G284" i="1"/>
  <c r="G280" i="1"/>
  <c r="G276" i="1"/>
  <c r="G272" i="1"/>
  <c r="G268" i="1"/>
  <c r="G264" i="1"/>
  <c r="G76" i="1"/>
  <c r="G379" i="1"/>
  <c r="G375" i="1"/>
  <c r="G371" i="1"/>
  <c r="G367" i="1"/>
  <c r="G363" i="1"/>
  <c r="G359" i="1"/>
  <c r="G355" i="1"/>
  <c r="G351" i="1"/>
  <c r="G347" i="1"/>
  <c r="G343" i="1"/>
  <c r="G339" i="1"/>
  <c r="G335" i="1"/>
  <c r="G331" i="1"/>
  <c r="G327" i="1"/>
  <c r="G323" i="1"/>
  <c r="G319" i="1"/>
  <c r="G315" i="1"/>
  <c r="G311" i="1"/>
  <c r="G307" i="1"/>
  <c r="G303" i="1"/>
  <c r="G299" i="1"/>
  <c r="G295" i="1"/>
  <c r="G291" i="1"/>
  <c r="G287" i="1"/>
  <c r="G283" i="1"/>
  <c r="G279" i="1"/>
  <c r="G275" i="1"/>
  <c r="G271" i="1"/>
  <c r="G267" i="1"/>
  <c r="F223" i="1"/>
  <c r="F191" i="1"/>
  <c r="F135" i="1"/>
  <c r="F31" i="1"/>
  <c r="F380" i="1"/>
  <c r="F379" i="1"/>
  <c r="F376" i="1"/>
  <c r="F375" i="1"/>
  <c r="F373" i="1"/>
  <c r="F370" i="1"/>
  <c r="F368" i="1"/>
  <c r="F366" i="1"/>
  <c r="F364" i="1"/>
  <c r="F362" i="1"/>
  <c r="F360" i="1"/>
  <c r="F358" i="1"/>
  <c r="F355" i="1"/>
  <c r="F353" i="1"/>
  <c r="F351" i="1"/>
  <c r="F349" i="1"/>
  <c r="F348" i="1"/>
  <c r="F344" i="1"/>
  <c r="F343" i="1"/>
  <c r="F341" i="1"/>
  <c r="F339" i="1"/>
  <c r="F337" i="1"/>
  <c r="F335" i="1"/>
  <c r="F333" i="1"/>
  <c r="F332" i="1"/>
  <c r="F330" i="1"/>
  <c r="F328" i="1"/>
  <c r="F325" i="1"/>
  <c r="F323" i="1"/>
  <c r="F321" i="1"/>
  <c r="F319" i="1"/>
  <c r="F317" i="1"/>
  <c r="F315" i="1"/>
  <c r="F313" i="1"/>
  <c r="F311" i="1"/>
  <c r="F309" i="1"/>
  <c r="F306" i="1"/>
  <c r="F305" i="1"/>
  <c r="F302" i="1"/>
  <c r="F300" i="1"/>
  <c r="F299" i="1"/>
  <c r="F296" i="1"/>
  <c r="F295" i="1"/>
  <c r="F292" i="1"/>
  <c r="F291" i="1"/>
  <c r="F289" i="1"/>
  <c r="F287" i="1"/>
  <c r="F285" i="1"/>
  <c r="F282" i="1"/>
  <c r="F280" i="1"/>
  <c r="F278" i="1"/>
  <c r="F276" i="1"/>
  <c r="F274" i="1"/>
  <c r="F272" i="1"/>
  <c r="F270" i="1"/>
  <c r="F268" i="1"/>
  <c r="F266" i="1"/>
  <c r="F265" i="1"/>
  <c r="F263" i="1"/>
  <c r="F262" i="1"/>
  <c r="F219" i="1"/>
  <c r="F203" i="1"/>
  <c r="F179" i="1"/>
  <c r="F115" i="1"/>
  <c r="F199" i="1"/>
  <c r="F95" i="1"/>
  <c r="F249" i="1"/>
  <c r="F381" i="1"/>
  <c r="F378" i="1"/>
  <c r="F377" i="1"/>
  <c r="F374" i="1"/>
  <c r="F372" i="1"/>
  <c r="F371" i="1"/>
  <c r="F369" i="1"/>
  <c r="F367" i="1"/>
  <c r="F365" i="1"/>
  <c r="F363" i="1"/>
  <c r="F361" i="1"/>
  <c r="F359" i="1"/>
  <c r="F357" i="1"/>
  <c r="F356" i="1"/>
  <c r="F354" i="1"/>
  <c r="F352" i="1"/>
  <c r="F350" i="1"/>
  <c r="F347" i="1"/>
  <c r="F346" i="1"/>
  <c r="F345" i="1"/>
  <c r="F342" i="1"/>
  <c r="F340" i="1"/>
  <c r="F338" i="1"/>
  <c r="F336" i="1"/>
  <c r="F334" i="1"/>
  <c r="F331" i="1"/>
  <c r="F329" i="1"/>
  <c r="F327" i="1"/>
  <c r="F326" i="1"/>
  <c r="F324" i="1"/>
  <c r="F322" i="1"/>
  <c r="F320" i="1"/>
  <c r="F318" i="1"/>
  <c r="F316" i="1"/>
  <c r="F314" i="1"/>
  <c r="F312" i="1"/>
  <c r="F310" i="1"/>
  <c r="F308" i="1"/>
  <c r="F307" i="1"/>
  <c r="F304" i="1"/>
  <c r="F303" i="1"/>
  <c r="F301" i="1"/>
  <c r="F298" i="1"/>
  <c r="F297" i="1"/>
  <c r="F294" i="1"/>
  <c r="F293" i="1"/>
  <c r="F290" i="1"/>
  <c r="F288" i="1"/>
  <c r="F286" i="1"/>
  <c r="F284" i="1"/>
  <c r="F283" i="1"/>
  <c r="F281" i="1"/>
  <c r="F279" i="1"/>
  <c r="F277" i="1"/>
  <c r="F275" i="1"/>
  <c r="F273" i="1"/>
  <c r="F271" i="1"/>
  <c r="F269" i="1"/>
  <c r="F267" i="1"/>
  <c r="F264" i="1"/>
  <c r="E261" i="1"/>
  <c r="E264" i="1"/>
  <c r="E378" i="1"/>
  <c r="E366" i="1"/>
  <c r="E364" i="1"/>
  <c r="E357" i="1"/>
  <c r="E346" i="1"/>
  <c r="E336" i="1"/>
  <c r="E326" i="1"/>
  <c r="E318" i="1"/>
  <c r="E300" i="1"/>
  <c r="E284" i="1"/>
  <c r="E276" i="1"/>
  <c r="E274" i="1"/>
  <c r="E271" i="1"/>
  <c r="E381" i="1"/>
  <c r="E362" i="1"/>
  <c r="E353" i="1"/>
  <c r="E351" i="1"/>
  <c r="E349" i="1"/>
  <c r="E347" i="1"/>
  <c r="E339" i="1"/>
  <c r="E334" i="1"/>
  <c r="E319" i="1"/>
  <c r="E313" i="1"/>
  <c r="E308" i="1"/>
  <c r="E306" i="1"/>
  <c r="E301" i="1"/>
  <c r="E292" i="1"/>
  <c r="E285" i="1"/>
  <c r="E272" i="1"/>
  <c r="E262" i="1"/>
  <c r="E255" i="1"/>
  <c r="E379" i="1"/>
  <c r="E377" i="1"/>
  <c r="E375" i="1"/>
  <c r="E372" i="1"/>
  <c r="E370" i="1"/>
  <c r="E365" i="1"/>
  <c r="E363" i="1"/>
  <c r="E360" i="1"/>
  <c r="E358" i="1"/>
  <c r="E344" i="1"/>
  <c r="E342" i="1"/>
  <c r="E337" i="1"/>
  <c r="E335" i="1"/>
  <c r="E330" i="1"/>
  <c r="E327" i="1"/>
  <c r="E324" i="1"/>
  <c r="E317" i="1"/>
  <c r="E314" i="1"/>
  <c r="E309" i="1"/>
  <c r="E304" i="1"/>
  <c r="E298" i="1"/>
  <c r="E293" i="1"/>
  <c r="E290" i="1"/>
  <c r="E288" i="1"/>
  <c r="E283" i="1"/>
  <c r="E280" i="1"/>
  <c r="E275" i="1"/>
  <c r="E273" i="1"/>
  <c r="E270" i="1"/>
  <c r="E265" i="1"/>
  <c r="E380" i="1"/>
  <c r="E376" i="1"/>
  <c r="E371" i="1"/>
  <c r="E369" i="1"/>
  <c r="E359" i="1"/>
  <c r="E343" i="1"/>
  <c r="E338" i="1"/>
  <c r="E329" i="1"/>
  <c r="E323" i="1"/>
  <c r="E310" i="1"/>
  <c r="E303" i="1"/>
  <c r="E294" i="1"/>
  <c r="E289" i="1"/>
  <c r="E287" i="1"/>
  <c r="E282" i="1"/>
  <c r="E279" i="1"/>
  <c r="E374" i="1"/>
  <c r="E367" i="1"/>
  <c r="E355" i="1"/>
  <c r="E341" i="1"/>
  <c r="E332" i="1"/>
  <c r="E321" i="1"/>
  <c r="E316" i="1"/>
  <c r="E311" i="1"/>
  <c r="E297" i="1"/>
  <c r="E295" i="1"/>
  <c r="E277" i="1"/>
  <c r="E269" i="1"/>
  <c r="E267" i="1"/>
  <c r="E373" i="1"/>
  <c r="E368" i="1"/>
  <c r="E361" i="1"/>
  <c r="E356" i="1"/>
  <c r="E354" i="1"/>
  <c r="E352" i="1"/>
  <c r="E350" i="1"/>
  <c r="E348" i="1"/>
  <c r="E345" i="1"/>
  <c r="E340" i="1"/>
  <c r="E333" i="1"/>
  <c r="E331" i="1"/>
  <c r="E328" i="1"/>
  <c r="E325" i="1"/>
  <c r="E322" i="1"/>
  <c r="E320" i="1"/>
  <c r="E315" i="1"/>
  <c r="E312" i="1"/>
  <c r="E307" i="1"/>
  <c r="E305" i="1"/>
  <c r="E302" i="1"/>
  <c r="E299" i="1"/>
  <c r="E296" i="1"/>
  <c r="E291" i="1"/>
  <c r="E286" i="1"/>
  <c r="E281" i="1"/>
  <c r="E278" i="1"/>
  <c r="E268" i="1"/>
  <c r="E266" i="1"/>
  <c r="E263" i="1"/>
  <c r="G14" i="1"/>
  <c r="K14" i="1"/>
  <c r="O14" i="1"/>
  <c r="S14" i="1"/>
  <c r="W14" i="1"/>
  <c r="AA14" i="1"/>
  <c r="AE14" i="1"/>
  <c r="E14" i="1"/>
  <c r="M14" i="1"/>
  <c r="Q14" i="1"/>
  <c r="U14" i="1"/>
  <c r="Y14" i="1"/>
  <c r="AC14" i="1"/>
  <c r="AG14" i="1"/>
  <c r="J14" i="1"/>
  <c r="R14" i="1"/>
  <c r="Z14" i="1"/>
  <c r="AH14" i="1"/>
  <c r="F14" i="1"/>
  <c r="P14" i="1"/>
  <c r="AB14" i="1"/>
  <c r="N14" i="1"/>
  <c r="AD14" i="1"/>
  <c r="V14" i="1"/>
  <c r="L14" i="1"/>
  <c r="X14" i="1"/>
  <c r="AF14" i="1"/>
  <c r="T14" i="1"/>
  <c r="G10" i="1"/>
  <c r="K10" i="1"/>
  <c r="O10" i="1"/>
  <c r="S10" i="1"/>
  <c r="W10" i="1"/>
  <c r="AA10" i="1"/>
  <c r="AE10" i="1"/>
  <c r="E10" i="1"/>
  <c r="M10" i="1"/>
  <c r="Q10" i="1"/>
  <c r="U10" i="1"/>
  <c r="Y10" i="1"/>
  <c r="AC10" i="1"/>
  <c r="AG10" i="1"/>
  <c r="J10" i="1"/>
  <c r="R10" i="1"/>
  <c r="Z10" i="1"/>
  <c r="AH10" i="1"/>
  <c r="T10" i="1"/>
  <c r="AD10" i="1"/>
  <c r="F10" i="1"/>
  <c r="V10" i="1"/>
  <c r="N10" i="1"/>
  <c r="AB10" i="1"/>
  <c r="P10" i="1"/>
  <c r="AF10" i="1"/>
  <c r="X10" i="1"/>
  <c r="L10" i="1"/>
  <c r="G6" i="1"/>
  <c r="K6" i="1"/>
  <c r="O6" i="1"/>
  <c r="S6" i="1"/>
  <c r="W6" i="1"/>
  <c r="AA6" i="1"/>
  <c r="AE6" i="1"/>
  <c r="E6" i="1"/>
  <c r="M6" i="1"/>
  <c r="Q6" i="1"/>
  <c r="U6" i="1"/>
  <c r="Y6" i="1"/>
  <c r="AC6" i="1"/>
  <c r="AG6" i="1"/>
  <c r="J6" i="1"/>
  <c r="R6" i="1"/>
  <c r="Z6" i="1"/>
  <c r="AH6" i="1"/>
  <c r="L6" i="1"/>
  <c r="V6" i="1"/>
  <c r="AF6" i="1"/>
  <c r="N6" i="1"/>
  <c r="AB6" i="1"/>
  <c r="F6" i="1"/>
  <c r="T6" i="1"/>
  <c r="X6" i="1"/>
  <c r="AD6" i="1"/>
  <c r="P6" i="1"/>
  <c r="F260" i="1"/>
  <c r="K260" i="1"/>
  <c r="O260" i="1"/>
  <c r="S260" i="1"/>
  <c r="W260" i="1"/>
  <c r="AA260" i="1"/>
  <c r="AE260" i="1"/>
  <c r="E260" i="1"/>
  <c r="J260" i="1"/>
  <c r="N260" i="1"/>
  <c r="R260" i="1"/>
  <c r="V260" i="1"/>
  <c r="Z260" i="1"/>
  <c r="AD260" i="1"/>
  <c r="AH260" i="1"/>
  <c r="M260" i="1"/>
  <c r="Q260" i="1"/>
  <c r="U260" i="1"/>
  <c r="Y260" i="1"/>
  <c r="AC260" i="1"/>
  <c r="AG260" i="1"/>
  <c r="G260" i="1"/>
  <c r="L260" i="1"/>
  <c r="P260" i="1"/>
  <c r="T260" i="1"/>
  <c r="X260" i="1"/>
  <c r="AB260" i="1"/>
  <c r="AF260" i="1"/>
  <c r="G256" i="1"/>
  <c r="L256" i="1"/>
  <c r="P256" i="1"/>
  <c r="T256" i="1"/>
  <c r="X256" i="1"/>
  <c r="AB256" i="1"/>
  <c r="AF256" i="1"/>
  <c r="F256" i="1"/>
  <c r="K256" i="1"/>
  <c r="O256" i="1"/>
  <c r="S256" i="1"/>
  <c r="W256" i="1"/>
  <c r="AA256" i="1"/>
  <c r="AE256" i="1"/>
  <c r="E256" i="1"/>
  <c r="J256" i="1"/>
  <c r="N256" i="1"/>
  <c r="R256" i="1"/>
  <c r="V256" i="1"/>
  <c r="Z256" i="1"/>
  <c r="AD256" i="1"/>
  <c r="AH256" i="1"/>
  <c r="M256" i="1"/>
  <c r="Q256" i="1"/>
  <c r="U256" i="1"/>
  <c r="Y256" i="1"/>
  <c r="AC256" i="1"/>
  <c r="AG256" i="1"/>
  <c r="E252" i="1"/>
  <c r="M252" i="1"/>
  <c r="Q252" i="1"/>
  <c r="U252" i="1"/>
  <c r="Y252" i="1"/>
  <c r="AC252" i="1"/>
  <c r="AG252" i="1"/>
  <c r="L252" i="1"/>
  <c r="P252" i="1"/>
  <c r="T252" i="1"/>
  <c r="X252" i="1"/>
  <c r="AB252" i="1"/>
  <c r="AF252" i="1"/>
  <c r="G252" i="1"/>
  <c r="K252" i="1"/>
  <c r="O252" i="1"/>
  <c r="S252" i="1"/>
  <c r="W252" i="1"/>
  <c r="AA252" i="1"/>
  <c r="AE252" i="1"/>
  <c r="F252" i="1"/>
  <c r="J252" i="1"/>
  <c r="N252" i="1"/>
  <c r="R252" i="1"/>
  <c r="V252" i="1"/>
  <c r="Z252" i="1"/>
  <c r="AD252" i="1"/>
  <c r="AH252" i="1"/>
  <c r="L248" i="1"/>
  <c r="P248" i="1"/>
  <c r="T248" i="1"/>
  <c r="X248" i="1"/>
  <c r="AB248" i="1"/>
  <c r="AF248" i="1"/>
  <c r="G248" i="1"/>
  <c r="K248" i="1"/>
  <c r="O248" i="1"/>
  <c r="S248" i="1"/>
  <c r="W248" i="1"/>
  <c r="AA248" i="1"/>
  <c r="AE248" i="1"/>
  <c r="F248" i="1"/>
  <c r="J248" i="1"/>
  <c r="N248" i="1"/>
  <c r="R248" i="1"/>
  <c r="V248" i="1"/>
  <c r="Z248" i="1"/>
  <c r="AD248" i="1"/>
  <c r="AH248" i="1"/>
  <c r="E248" i="1"/>
  <c r="M248" i="1"/>
  <c r="Q248" i="1"/>
  <c r="U248" i="1"/>
  <c r="Y248" i="1"/>
  <c r="AC248" i="1"/>
  <c r="AG248" i="1"/>
  <c r="F244" i="1"/>
  <c r="J244" i="1"/>
  <c r="N244" i="1"/>
  <c r="R244" i="1"/>
  <c r="V244" i="1"/>
  <c r="Z244" i="1"/>
  <c r="AD244" i="1"/>
  <c r="AH244" i="1"/>
  <c r="E244" i="1"/>
  <c r="M244" i="1"/>
  <c r="Q244" i="1"/>
  <c r="U244" i="1"/>
  <c r="Y244" i="1"/>
  <c r="AC244" i="1"/>
  <c r="AG244" i="1"/>
  <c r="L244" i="1"/>
  <c r="P244" i="1"/>
  <c r="T244" i="1"/>
  <c r="X244" i="1"/>
  <c r="AB244" i="1"/>
  <c r="AF244" i="1"/>
  <c r="G244" i="1"/>
  <c r="K244" i="1"/>
  <c r="O244" i="1"/>
  <c r="S244" i="1"/>
  <c r="W244" i="1"/>
  <c r="AA244" i="1"/>
  <c r="AE244" i="1"/>
  <c r="G240" i="1"/>
  <c r="K240" i="1"/>
  <c r="O240" i="1"/>
  <c r="S240" i="1"/>
  <c r="W240" i="1"/>
  <c r="AA240" i="1"/>
  <c r="AE240" i="1"/>
  <c r="F240" i="1"/>
  <c r="L240" i="1"/>
  <c r="Q240" i="1"/>
  <c r="V240" i="1"/>
  <c r="AB240" i="1"/>
  <c r="AG240" i="1"/>
  <c r="E240" i="1"/>
  <c r="J240" i="1"/>
  <c r="P240" i="1"/>
  <c r="U240" i="1"/>
  <c r="Z240" i="1"/>
  <c r="AF240" i="1"/>
  <c r="N240" i="1"/>
  <c r="T240" i="1"/>
  <c r="Y240" i="1"/>
  <c r="AD240" i="1"/>
  <c r="M240" i="1"/>
  <c r="R240" i="1"/>
  <c r="X240" i="1"/>
  <c r="AC240" i="1"/>
  <c r="AH240" i="1"/>
  <c r="E236" i="1"/>
  <c r="M236" i="1"/>
  <c r="Q236" i="1"/>
  <c r="U236" i="1"/>
  <c r="Y236" i="1"/>
  <c r="AC236" i="1"/>
  <c r="AG236" i="1"/>
  <c r="G236" i="1"/>
  <c r="L236" i="1"/>
  <c r="R236" i="1"/>
  <c r="W236" i="1"/>
  <c r="AB236" i="1"/>
  <c r="AH236" i="1"/>
  <c r="F236" i="1"/>
  <c r="K236" i="1"/>
  <c r="P236" i="1"/>
  <c r="V236" i="1"/>
  <c r="AA236" i="1"/>
  <c r="AF236" i="1"/>
  <c r="J236" i="1"/>
  <c r="O236" i="1"/>
  <c r="T236" i="1"/>
  <c r="Z236" i="1"/>
  <c r="AE236" i="1"/>
  <c r="N236" i="1"/>
  <c r="S236" i="1"/>
  <c r="X236" i="1"/>
  <c r="AD236" i="1"/>
  <c r="G232" i="1"/>
  <c r="K232" i="1"/>
  <c r="O232" i="1"/>
  <c r="S232" i="1"/>
  <c r="W232" i="1"/>
  <c r="AA232" i="1"/>
  <c r="AE232" i="1"/>
  <c r="M232" i="1"/>
  <c r="R232" i="1"/>
  <c r="X232" i="1"/>
  <c r="AC232" i="1"/>
  <c r="AH232" i="1"/>
  <c r="F232" i="1"/>
  <c r="L232" i="1"/>
  <c r="Q232" i="1"/>
  <c r="V232" i="1"/>
  <c r="AB232" i="1"/>
  <c r="AG232" i="1"/>
  <c r="E232" i="1"/>
  <c r="J232" i="1"/>
  <c r="P232" i="1"/>
  <c r="U232" i="1"/>
  <c r="Z232" i="1"/>
  <c r="AF232" i="1"/>
  <c r="N232" i="1"/>
  <c r="T232" i="1"/>
  <c r="Y232" i="1"/>
  <c r="AD232" i="1"/>
  <c r="E228" i="1"/>
  <c r="M228" i="1"/>
  <c r="Q228" i="1"/>
  <c r="U228" i="1"/>
  <c r="Y228" i="1"/>
  <c r="AC228" i="1"/>
  <c r="AG228" i="1"/>
  <c r="N228" i="1"/>
  <c r="S228" i="1"/>
  <c r="X228" i="1"/>
  <c r="AD228" i="1"/>
  <c r="G228" i="1"/>
  <c r="L228" i="1"/>
  <c r="R228" i="1"/>
  <c r="W228" i="1"/>
  <c r="AB228" i="1"/>
  <c r="AH228" i="1"/>
  <c r="F228" i="1"/>
  <c r="K228" i="1"/>
  <c r="P228" i="1"/>
  <c r="V228" i="1"/>
  <c r="AA228" i="1"/>
  <c r="AF228" i="1"/>
  <c r="J228" i="1"/>
  <c r="O228" i="1"/>
  <c r="T228" i="1"/>
  <c r="Z228" i="1"/>
  <c r="AE228" i="1"/>
  <c r="E224" i="1"/>
  <c r="M224" i="1"/>
  <c r="Q224" i="1"/>
  <c r="U224" i="1"/>
  <c r="Y224" i="1"/>
  <c r="AC224" i="1"/>
  <c r="AG224" i="1"/>
  <c r="G224" i="1"/>
  <c r="K224" i="1"/>
  <c r="O224" i="1"/>
  <c r="S224" i="1"/>
  <c r="W224" i="1"/>
  <c r="AA224" i="1"/>
  <c r="AE224" i="1"/>
  <c r="L224" i="1"/>
  <c r="T224" i="1"/>
  <c r="AB224" i="1"/>
  <c r="J224" i="1"/>
  <c r="R224" i="1"/>
  <c r="Z224" i="1"/>
  <c r="AH224" i="1"/>
  <c r="P224" i="1"/>
  <c r="X224" i="1"/>
  <c r="AF224" i="1"/>
  <c r="F224" i="1"/>
  <c r="N224" i="1"/>
  <c r="V224" i="1"/>
  <c r="AD224" i="1"/>
  <c r="E220" i="1"/>
  <c r="M220" i="1"/>
  <c r="Q220" i="1"/>
  <c r="U220" i="1"/>
  <c r="Y220" i="1"/>
  <c r="AC220" i="1"/>
  <c r="AG220" i="1"/>
  <c r="G220" i="1"/>
  <c r="K220" i="1"/>
  <c r="O220" i="1"/>
  <c r="S220" i="1"/>
  <c r="W220" i="1"/>
  <c r="AA220" i="1"/>
  <c r="AE220" i="1"/>
  <c r="L220" i="1"/>
  <c r="T220" i="1"/>
  <c r="AB220" i="1"/>
  <c r="J220" i="1"/>
  <c r="R220" i="1"/>
  <c r="Z220" i="1"/>
  <c r="AH220" i="1"/>
  <c r="P220" i="1"/>
  <c r="X220" i="1"/>
  <c r="AF220" i="1"/>
  <c r="F220" i="1"/>
  <c r="N220" i="1"/>
  <c r="V220" i="1"/>
  <c r="AD220" i="1"/>
  <c r="E216" i="1"/>
  <c r="M216" i="1"/>
  <c r="Q216" i="1"/>
  <c r="U216" i="1"/>
  <c r="Y216" i="1"/>
  <c r="AC216" i="1"/>
  <c r="AG216" i="1"/>
  <c r="G216" i="1"/>
  <c r="K216" i="1"/>
  <c r="O216" i="1"/>
  <c r="S216" i="1"/>
  <c r="W216" i="1"/>
  <c r="AA216" i="1"/>
  <c r="AE216" i="1"/>
  <c r="L216" i="1"/>
  <c r="T216" i="1"/>
  <c r="AB216" i="1"/>
  <c r="J216" i="1"/>
  <c r="R216" i="1"/>
  <c r="Z216" i="1"/>
  <c r="AH216" i="1"/>
  <c r="P216" i="1"/>
  <c r="X216" i="1"/>
  <c r="AF216" i="1"/>
  <c r="F216" i="1"/>
  <c r="N216" i="1"/>
  <c r="V216" i="1"/>
  <c r="AD216" i="1"/>
  <c r="E212" i="1"/>
  <c r="M212" i="1"/>
  <c r="Q212" i="1"/>
  <c r="U212" i="1"/>
  <c r="Y212" i="1"/>
  <c r="AC212" i="1"/>
  <c r="AG212" i="1"/>
  <c r="G212" i="1"/>
  <c r="K212" i="1"/>
  <c r="O212" i="1"/>
  <c r="S212" i="1"/>
  <c r="W212" i="1"/>
  <c r="AA212" i="1"/>
  <c r="AE212" i="1"/>
  <c r="L212" i="1"/>
  <c r="T212" i="1"/>
  <c r="AB212" i="1"/>
  <c r="J212" i="1"/>
  <c r="R212" i="1"/>
  <c r="Z212" i="1"/>
  <c r="AH212" i="1"/>
  <c r="P212" i="1"/>
  <c r="X212" i="1"/>
  <c r="AF212" i="1"/>
  <c r="F212" i="1"/>
  <c r="N212" i="1"/>
  <c r="V212" i="1"/>
  <c r="AD212" i="1"/>
  <c r="E208" i="1"/>
  <c r="M208" i="1"/>
  <c r="Q208" i="1"/>
  <c r="U208" i="1"/>
  <c r="Y208" i="1"/>
  <c r="AC208" i="1"/>
  <c r="AG208" i="1"/>
  <c r="G208" i="1"/>
  <c r="K208" i="1"/>
  <c r="O208" i="1"/>
  <c r="S208" i="1"/>
  <c r="W208" i="1"/>
  <c r="AA208" i="1"/>
  <c r="AE208" i="1"/>
  <c r="L208" i="1"/>
  <c r="T208" i="1"/>
  <c r="AB208" i="1"/>
  <c r="J208" i="1"/>
  <c r="R208" i="1"/>
  <c r="Z208" i="1"/>
  <c r="AH208" i="1"/>
  <c r="P208" i="1"/>
  <c r="X208" i="1"/>
  <c r="AF208" i="1"/>
  <c r="F208" i="1"/>
  <c r="N208" i="1"/>
  <c r="V208" i="1"/>
  <c r="AD208" i="1"/>
  <c r="E204" i="1"/>
  <c r="M204" i="1"/>
  <c r="Q204" i="1"/>
  <c r="U204" i="1"/>
  <c r="Y204" i="1"/>
  <c r="AC204" i="1"/>
  <c r="AG204" i="1"/>
  <c r="G204" i="1"/>
  <c r="K204" i="1"/>
  <c r="O204" i="1"/>
  <c r="S204" i="1"/>
  <c r="W204" i="1"/>
  <c r="AA204" i="1"/>
  <c r="AE204" i="1"/>
  <c r="L204" i="1"/>
  <c r="T204" i="1"/>
  <c r="AB204" i="1"/>
  <c r="J204" i="1"/>
  <c r="R204" i="1"/>
  <c r="Z204" i="1"/>
  <c r="AH204" i="1"/>
  <c r="P204" i="1"/>
  <c r="X204" i="1"/>
  <c r="AF204" i="1"/>
  <c r="F204" i="1"/>
  <c r="N204" i="1"/>
  <c r="V204" i="1"/>
  <c r="AD204" i="1"/>
  <c r="E200" i="1"/>
  <c r="M200" i="1"/>
  <c r="Q200" i="1"/>
  <c r="U200" i="1"/>
  <c r="Y200" i="1"/>
  <c r="AC200" i="1"/>
  <c r="AG200" i="1"/>
  <c r="G200" i="1"/>
  <c r="K200" i="1"/>
  <c r="O200" i="1"/>
  <c r="S200" i="1"/>
  <c r="W200" i="1"/>
  <c r="AA200" i="1"/>
  <c r="AE200" i="1"/>
  <c r="L200" i="1"/>
  <c r="T200" i="1"/>
  <c r="AB200" i="1"/>
  <c r="J200" i="1"/>
  <c r="R200" i="1"/>
  <c r="Z200" i="1"/>
  <c r="AH200" i="1"/>
  <c r="P200" i="1"/>
  <c r="X200" i="1"/>
  <c r="AF200" i="1"/>
  <c r="F200" i="1"/>
  <c r="N200" i="1"/>
  <c r="V200" i="1"/>
  <c r="AD200" i="1"/>
  <c r="E196" i="1"/>
  <c r="M196" i="1"/>
  <c r="Q196" i="1"/>
  <c r="U196" i="1"/>
  <c r="Y196" i="1"/>
  <c r="AC196" i="1"/>
  <c r="AG196" i="1"/>
  <c r="G196" i="1"/>
  <c r="K196" i="1"/>
  <c r="O196" i="1"/>
  <c r="S196" i="1"/>
  <c r="W196" i="1"/>
  <c r="AA196" i="1"/>
  <c r="AE196" i="1"/>
  <c r="L196" i="1"/>
  <c r="T196" i="1"/>
  <c r="AB196" i="1"/>
  <c r="J196" i="1"/>
  <c r="R196" i="1"/>
  <c r="Z196" i="1"/>
  <c r="AH196" i="1"/>
  <c r="P196" i="1"/>
  <c r="X196" i="1"/>
  <c r="AF196" i="1"/>
  <c r="F196" i="1"/>
  <c r="N196" i="1"/>
  <c r="V196" i="1"/>
  <c r="AD196" i="1"/>
  <c r="E192" i="1"/>
  <c r="M192" i="1"/>
  <c r="Q192" i="1"/>
  <c r="U192" i="1"/>
  <c r="Y192" i="1"/>
  <c r="AC192" i="1"/>
  <c r="AG192" i="1"/>
  <c r="G192" i="1"/>
  <c r="K192" i="1"/>
  <c r="O192" i="1"/>
  <c r="S192" i="1"/>
  <c r="W192" i="1"/>
  <c r="AA192" i="1"/>
  <c r="AE192" i="1"/>
  <c r="L192" i="1"/>
  <c r="T192" i="1"/>
  <c r="AB192" i="1"/>
  <c r="J192" i="1"/>
  <c r="R192" i="1"/>
  <c r="Z192" i="1"/>
  <c r="AH192" i="1"/>
  <c r="P192" i="1"/>
  <c r="X192" i="1"/>
  <c r="AF192" i="1"/>
  <c r="F192" i="1"/>
  <c r="N192" i="1"/>
  <c r="V192" i="1"/>
  <c r="AD192" i="1"/>
  <c r="E188" i="1"/>
  <c r="M188" i="1"/>
  <c r="Q188" i="1"/>
  <c r="U188" i="1"/>
  <c r="Y188" i="1"/>
  <c r="AC188" i="1"/>
  <c r="AG188" i="1"/>
  <c r="G188" i="1"/>
  <c r="K188" i="1"/>
  <c r="O188" i="1"/>
  <c r="S188" i="1"/>
  <c r="W188" i="1"/>
  <c r="AA188" i="1"/>
  <c r="AE188" i="1"/>
  <c r="L188" i="1"/>
  <c r="T188" i="1"/>
  <c r="AB188" i="1"/>
  <c r="J188" i="1"/>
  <c r="R188" i="1"/>
  <c r="Z188" i="1"/>
  <c r="AH188" i="1"/>
  <c r="P188" i="1"/>
  <c r="X188" i="1"/>
  <c r="AF188" i="1"/>
  <c r="F188" i="1"/>
  <c r="N188" i="1"/>
  <c r="V188" i="1"/>
  <c r="AD188" i="1"/>
  <c r="E184" i="1"/>
  <c r="M184" i="1"/>
  <c r="Q184" i="1"/>
  <c r="U184" i="1"/>
  <c r="Y184" i="1"/>
  <c r="AC184" i="1"/>
  <c r="AG184" i="1"/>
  <c r="G184" i="1"/>
  <c r="K184" i="1"/>
  <c r="O184" i="1"/>
  <c r="S184" i="1"/>
  <c r="W184" i="1"/>
  <c r="AA184" i="1"/>
  <c r="AE184" i="1"/>
  <c r="L184" i="1"/>
  <c r="T184" i="1"/>
  <c r="AB184" i="1"/>
  <c r="J184" i="1"/>
  <c r="R184" i="1"/>
  <c r="Z184" i="1"/>
  <c r="AH184" i="1"/>
  <c r="P184" i="1"/>
  <c r="X184" i="1"/>
  <c r="AF184" i="1"/>
  <c r="F184" i="1"/>
  <c r="N184" i="1"/>
  <c r="V184" i="1"/>
  <c r="AD184" i="1"/>
  <c r="E180" i="1"/>
  <c r="M180" i="1"/>
  <c r="Q180" i="1"/>
  <c r="U180" i="1"/>
  <c r="Y180" i="1"/>
  <c r="AC180" i="1"/>
  <c r="AG180" i="1"/>
  <c r="G180" i="1"/>
  <c r="K180" i="1"/>
  <c r="O180" i="1"/>
  <c r="S180" i="1"/>
  <c r="W180" i="1"/>
  <c r="AA180" i="1"/>
  <c r="AE180" i="1"/>
  <c r="L180" i="1"/>
  <c r="T180" i="1"/>
  <c r="AB180" i="1"/>
  <c r="J180" i="1"/>
  <c r="R180" i="1"/>
  <c r="Z180" i="1"/>
  <c r="AH180" i="1"/>
  <c r="P180" i="1"/>
  <c r="X180" i="1"/>
  <c r="AF180" i="1"/>
  <c r="F180" i="1"/>
  <c r="N180" i="1"/>
  <c r="V180" i="1"/>
  <c r="AD180" i="1"/>
  <c r="G176" i="1"/>
  <c r="K176" i="1"/>
  <c r="O176" i="1"/>
  <c r="S176" i="1"/>
  <c r="W176" i="1"/>
  <c r="N176" i="1"/>
  <c r="T176" i="1"/>
  <c r="Y176" i="1"/>
  <c r="AC176" i="1"/>
  <c r="AG176" i="1"/>
  <c r="F176" i="1"/>
  <c r="L176" i="1"/>
  <c r="Q176" i="1"/>
  <c r="V176" i="1"/>
  <c r="AA176" i="1"/>
  <c r="AE176" i="1"/>
  <c r="R176" i="1"/>
  <c r="AB176" i="1"/>
  <c r="E176" i="1"/>
  <c r="P176" i="1"/>
  <c r="Z176" i="1"/>
  <c r="AH176" i="1"/>
  <c r="M176" i="1"/>
  <c r="X176" i="1"/>
  <c r="AF176" i="1"/>
  <c r="J176" i="1"/>
  <c r="U176" i="1"/>
  <c r="AD176" i="1"/>
  <c r="G172" i="1"/>
  <c r="K172" i="1"/>
  <c r="O172" i="1"/>
  <c r="S172" i="1"/>
  <c r="W172" i="1"/>
  <c r="AA172" i="1"/>
  <c r="AE172" i="1"/>
  <c r="F172" i="1"/>
  <c r="L172" i="1"/>
  <c r="Q172" i="1"/>
  <c r="V172" i="1"/>
  <c r="AB172" i="1"/>
  <c r="AG172" i="1"/>
  <c r="N172" i="1"/>
  <c r="T172" i="1"/>
  <c r="Y172" i="1"/>
  <c r="AD172" i="1"/>
  <c r="J172" i="1"/>
  <c r="U172" i="1"/>
  <c r="AF172" i="1"/>
  <c r="R172" i="1"/>
  <c r="AC172" i="1"/>
  <c r="E172" i="1"/>
  <c r="P172" i="1"/>
  <c r="Z172" i="1"/>
  <c r="M172" i="1"/>
  <c r="X172" i="1"/>
  <c r="AH172" i="1"/>
  <c r="G168" i="1"/>
  <c r="K168" i="1"/>
  <c r="O168" i="1"/>
  <c r="S168" i="1"/>
  <c r="W168" i="1"/>
  <c r="AA168" i="1"/>
  <c r="AE168" i="1"/>
  <c r="N168" i="1"/>
  <c r="T168" i="1"/>
  <c r="Y168" i="1"/>
  <c r="AD168" i="1"/>
  <c r="F168" i="1"/>
  <c r="L168" i="1"/>
  <c r="Q168" i="1"/>
  <c r="V168" i="1"/>
  <c r="AB168" i="1"/>
  <c r="AG168" i="1"/>
  <c r="M168" i="1"/>
  <c r="X168" i="1"/>
  <c r="AH168" i="1"/>
  <c r="J168" i="1"/>
  <c r="U168" i="1"/>
  <c r="AF168" i="1"/>
  <c r="R168" i="1"/>
  <c r="AC168" i="1"/>
  <c r="E168" i="1"/>
  <c r="P168" i="1"/>
  <c r="Z168" i="1"/>
  <c r="G164" i="1"/>
  <c r="K164" i="1"/>
  <c r="O164" i="1"/>
  <c r="S164" i="1"/>
  <c r="W164" i="1"/>
  <c r="AA164" i="1"/>
  <c r="AE164" i="1"/>
  <c r="F164" i="1"/>
  <c r="L164" i="1"/>
  <c r="Q164" i="1"/>
  <c r="V164" i="1"/>
  <c r="AB164" i="1"/>
  <c r="AG164" i="1"/>
  <c r="N164" i="1"/>
  <c r="T164" i="1"/>
  <c r="Y164" i="1"/>
  <c r="AD164" i="1"/>
  <c r="E164" i="1"/>
  <c r="P164" i="1"/>
  <c r="Z164" i="1"/>
  <c r="M164" i="1"/>
  <c r="X164" i="1"/>
  <c r="AH164" i="1"/>
  <c r="J164" i="1"/>
  <c r="U164" i="1"/>
  <c r="AF164" i="1"/>
  <c r="R164" i="1"/>
  <c r="AC164" i="1"/>
  <c r="G160" i="1"/>
  <c r="K160" i="1"/>
  <c r="O160" i="1"/>
  <c r="S160" i="1"/>
  <c r="W160" i="1"/>
  <c r="AA160" i="1"/>
  <c r="AE160" i="1"/>
  <c r="N160" i="1"/>
  <c r="T160" i="1"/>
  <c r="Y160" i="1"/>
  <c r="AD160" i="1"/>
  <c r="F160" i="1"/>
  <c r="L160" i="1"/>
  <c r="Q160" i="1"/>
  <c r="V160" i="1"/>
  <c r="AB160" i="1"/>
  <c r="AG160" i="1"/>
  <c r="R160" i="1"/>
  <c r="AC160" i="1"/>
  <c r="E160" i="1"/>
  <c r="P160" i="1"/>
  <c r="Z160" i="1"/>
  <c r="M160" i="1"/>
  <c r="X160" i="1"/>
  <c r="AH160" i="1"/>
  <c r="J160" i="1"/>
  <c r="U160" i="1"/>
  <c r="AF160" i="1"/>
  <c r="G156" i="1"/>
  <c r="K156" i="1"/>
  <c r="O156" i="1"/>
  <c r="S156" i="1"/>
  <c r="W156" i="1"/>
  <c r="AA156" i="1"/>
  <c r="AE156" i="1"/>
  <c r="F156" i="1"/>
  <c r="L156" i="1"/>
  <c r="Q156" i="1"/>
  <c r="V156" i="1"/>
  <c r="AB156" i="1"/>
  <c r="AG156" i="1"/>
  <c r="N156" i="1"/>
  <c r="T156" i="1"/>
  <c r="Y156" i="1"/>
  <c r="AD156" i="1"/>
  <c r="J156" i="1"/>
  <c r="U156" i="1"/>
  <c r="AF156" i="1"/>
  <c r="R156" i="1"/>
  <c r="AC156" i="1"/>
  <c r="E156" i="1"/>
  <c r="P156" i="1"/>
  <c r="Z156" i="1"/>
  <c r="M156" i="1"/>
  <c r="X156" i="1"/>
  <c r="AH156" i="1"/>
  <c r="G152" i="1"/>
  <c r="K152" i="1"/>
  <c r="O152" i="1"/>
  <c r="S152" i="1"/>
  <c r="W152" i="1"/>
  <c r="AA152" i="1"/>
  <c r="AE152" i="1"/>
  <c r="N152" i="1"/>
  <c r="T152" i="1"/>
  <c r="Y152" i="1"/>
  <c r="AD152" i="1"/>
  <c r="F152" i="1"/>
  <c r="L152" i="1"/>
  <c r="Q152" i="1"/>
  <c r="V152" i="1"/>
  <c r="AB152" i="1"/>
  <c r="AG152" i="1"/>
  <c r="M152" i="1"/>
  <c r="X152" i="1"/>
  <c r="AH152" i="1"/>
  <c r="J152" i="1"/>
  <c r="U152" i="1"/>
  <c r="AF152" i="1"/>
  <c r="R152" i="1"/>
  <c r="AC152" i="1"/>
  <c r="E152" i="1"/>
  <c r="P152" i="1"/>
  <c r="Z152" i="1"/>
  <c r="G148" i="1"/>
  <c r="K148" i="1"/>
  <c r="O148" i="1"/>
  <c r="S148" i="1"/>
  <c r="W148" i="1"/>
  <c r="AA148" i="1"/>
  <c r="AE148" i="1"/>
  <c r="F148" i="1"/>
  <c r="L148" i="1"/>
  <c r="Q148" i="1"/>
  <c r="V148" i="1"/>
  <c r="AB148" i="1"/>
  <c r="AG148" i="1"/>
  <c r="N148" i="1"/>
  <c r="T148" i="1"/>
  <c r="Y148" i="1"/>
  <c r="AD148" i="1"/>
  <c r="E148" i="1"/>
  <c r="P148" i="1"/>
  <c r="Z148" i="1"/>
  <c r="M148" i="1"/>
  <c r="X148" i="1"/>
  <c r="AH148" i="1"/>
  <c r="J148" i="1"/>
  <c r="U148" i="1"/>
  <c r="AF148" i="1"/>
  <c r="R148" i="1"/>
  <c r="AC148" i="1"/>
  <c r="G144" i="1"/>
  <c r="K144" i="1"/>
  <c r="O144" i="1"/>
  <c r="S144" i="1"/>
  <c r="W144" i="1"/>
  <c r="AA144" i="1"/>
  <c r="AE144" i="1"/>
  <c r="N144" i="1"/>
  <c r="T144" i="1"/>
  <c r="Y144" i="1"/>
  <c r="AD144" i="1"/>
  <c r="F144" i="1"/>
  <c r="L144" i="1"/>
  <c r="Q144" i="1"/>
  <c r="V144" i="1"/>
  <c r="AB144" i="1"/>
  <c r="AG144" i="1"/>
  <c r="R144" i="1"/>
  <c r="AC144" i="1"/>
  <c r="E144" i="1"/>
  <c r="P144" i="1"/>
  <c r="Z144" i="1"/>
  <c r="M144" i="1"/>
  <c r="X144" i="1"/>
  <c r="AH144" i="1"/>
  <c r="J144" i="1"/>
  <c r="U144" i="1"/>
  <c r="AF144" i="1"/>
  <c r="G140" i="1"/>
  <c r="K140" i="1"/>
  <c r="O140" i="1"/>
  <c r="S140" i="1"/>
  <c r="W140" i="1"/>
  <c r="AA140" i="1"/>
  <c r="AE140" i="1"/>
  <c r="F140" i="1"/>
  <c r="L140" i="1"/>
  <c r="Q140" i="1"/>
  <c r="V140" i="1"/>
  <c r="AB140" i="1"/>
  <c r="AG140" i="1"/>
  <c r="N140" i="1"/>
  <c r="T140" i="1"/>
  <c r="Y140" i="1"/>
  <c r="AD140" i="1"/>
  <c r="J140" i="1"/>
  <c r="U140" i="1"/>
  <c r="AF140" i="1"/>
  <c r="R140" i="1"/>
  <c r="AC140" i="1"/>
  <c r="E140" i="1"/>
  <c r="P140" i="1"/>
  <c r="Z140" i="1"/>
  <c r="M140" i="1"/>
  <c r="X140" i="1"/>
  <c r="AH140" i="1"/>
  <c r="G136" i="1"/>
  <c r="K136" i="1"/>
  <c r="O136" i="1"/>
  <c r="S136" i="1"/>
  <c r="W136" i="1"/>
  <c r="AA136" i="1"/>
  <c r="AE136" i="1"/>
  <c r="N136" i="1"/>
  <c r="T136" i="1"/>
  <c r="Y136" i="1"/>
  <c r="AD136" i="1"/>
  <c r="F136" i="1"/>
  <c r="L136" i="1"/>
  <c r="Q136" i="1"/>
  <c r="V136" i="1"/>
  <c r="AB136" i="1"/>
  <c r="AG136" i="1"/>
  <c r="M136" i="1"/>
  <c r="X136" i="1"/>
  <c r="AH136" i="1"/>
  <c r="J136" i="1"/>
  <c r="U136" i="1"/>
  <c r="AF136" i="1"/>
  <c r="R136" i="1"/>
  <c r="AC136" i="1"/>
  <c r="E136" i="1"/>
  <c r="P136" i="1"/>
  <c r="Z136" i="1"/>
  <c r="G132" i="1"/>
  <c r="K132" i="1"/>
  <c r="O132" i="1"/>
  <c r="S132" i="1"/>
  <c r="W132" i="1"/>
  <c r="AA132" i="1"/>
  <c r="AE132" i="1"/>
  <c r="F132" i="1"/>
  <c r="L132" i="1"/>
  <c r="Q132" i="1"/>
  <c r="V132" i="1"/>
  <c r="AB132" i="1"/>
  <c r="AG132" i="1"/>
  <c r="N132" i="1"/>
  <c r="T132" i="1"/>
  <c r="Y132" i="1"/>
  <c r="AD132" i="1"/>
  <c r="E132" i="1"/>
  <c r="P132" i="1"/>
  <c r="Z132" i="1"/>
  <c r="M132" i="1"/>
  <c r="X132" i="1"/>
  <c r="AH132" i="1"/>
  <c r="J132" i="1"/>
  <c r="U132" i="1"/>
  <c r="AF132" i="1"/>
  <c r="R132" i="1"/>
  <c r="AC132" i="1"/>
  <c r="G128" i="1"/>
  <c r="K128" i="1"/>
  <c r="O128" i="1"/>
  <c r="S128" i="1"/>
  <c r="W128" i="1"/>
  <c r="AA128" i="1"/>
  <c r="AE128" i="1"/>
  <c r="N128" i="1"/>
  <c r="T128" i="1"/>
  <c r="Y128" i="1"/>
  <c r="AD128" i="1"/>
  <c r="P128" i="1"/>
  <c r="V128" i="1"/>
  <c r="AC128" i="1"/>
  <c r="E128" i="1"/>
  <c r="L128" i="1"/>
  <c r="R128" i="1"/>
  <c r="Z128" i="1"/>
  <c r="AG128" i="1"/>
  <c r="F128" i="1"/>
  <c r="U128" i="1"/>
  <c r="AH128" i="1"/>
  <c r="Q128" i="1"/>
  <c r="AF128" i="1"/>
  <c r="M128" i="1"/>
  <c r="AB128" i="1"/>
  <c r="J128" i="1"/>
  <c r="X128" i="1"/>
  <c r="G124" i="1"/>
  <c r="K124" i="1"/>
  <c r="O124" i="1"/>
  <c r="S124" i="1"/>
  <c r="W124" i="1"/>
  <c r="AA124" i="1"/>
  <c r="AE124" i="1"/>
  <c r="F124" i="1"/>
  <c r="L124" i="1"/>
  <c r="Q124" i="1"/>
  <c r="V124" i="1"/>
  <c r="AB124" i="1"/>
  <c r="AG124" i="1"/>
  <c r="N124" i="1"/>
  <c r="U124" i="1"/>
  <c r="AC124" i="1"/>
  <c r="J124" i="1"/>
  <c r="R124" i="1"/>
  <c r="Y124" i="1"/>
  <c r="AF124" i="1"/>
  <c r="M124" i="1"/>
  <c r="Z124" i="1"/>
  <c r="X124" i="1"/>
  <c r="E124" i="1"/>
  <c r="T124" i="1"/>
  <c r="AH124" i="1"/>
  <c r="P124" i="1"/>
  <c r="AD124" i="1"/>
  <c r="G120" i="1"/>
  <c r="K120" i="1"/>
  <c r="O120" i="1"/>
  <c r="S120" i="1"/>
  <c r="W120" i="1"/>
  <c r="AA120" i="1"/>
  <c r="AE120" i="1"/>
  <c r="N120" i="1"/>
  <c r="T120" i="1"/>
  <c r="Y120" i="1"/>
  <c r="AD120" i="1"/>
  <c r="F120" i="1"/>
  <c r="M120" i="1"/>
  <c r="U120" i="1"/>
  <c r="AB120" i="1"/>
  <c r="AH120" i="1"/>
  <c r="J120" i="1"/>
  <c r="Q120" i="1"/>
  <c r="X120" i="1"/>
  <c r="AF120" i="1"/>
  <c r="E120" i="1"/>
  <c r="R120" i="1"/>
  <c r="AG120" i="1"/>
  <c r="P120" i="1"/>
  <c r="AC120" i="1"/>
  <c r="L120" i="1"/>
  <c r="Z120" i="1"/>
  <c r="V120" i="1"/>
  <c r="G116" i="1"/>
  <c r="K116" i="1"/>
  <c r="O116" i="1"/>
  <c r="S116" i="1"/>
  <c r="W116" i="1"/>
  <c r="AA116" i="1"/>
  <c r="AE116" i="1"/>
  <c r="F116" i="1"/>
  <c r="L116" i="1"/>
  <c r="Q116" i="1"/>
  <c r="V116" i="1"/>
  <c r="AB116" i="1"/>
  <c r="AG116" i="1"/>
  <c r="E116" i="1"/>
  <c r="M116" i="1"/>
  <c r="T116" i="1"/>
  <c r="Z116" i="1"/>
  <c r="AH116" i="1"/>
  <c r="P116" i="1"/>
  <c r="X116" i="1"/>
  <c r="AD116" i="1"/>
  <c r="J116" i="1"/>
  <c r="Y116" i="1"/>
  <c r="U116" i="1"/>
  <c r="R116" i="1"/>
  <c r="AF116" i="1"/>
  <c r="N116" i="1"/>
  <c r="AC116" i="1"/>
  <c r="G112" i="1"/>
  <c r="K112" i="1"/>
  <c r="O112" i="1"/>
  <c r="S112" i="1"/>
  <c r="W112" i="1"/>
  <c r="AA112" i="1"/>
  <c r="AE112" i="1"/>
  <c r="N112" i="1"/>
  <c r="T112" i="1"/>
  <c r="Y112" i="1"/>
  <c r="AD112" i="1"/>
  <c r="E112" i="1"/>
  <c r="L112" i="1"/>
  <c r="R112" i="1"/>
  <c r="Z112" i="1"/>
  <c r="AG112" i="1"/>
  <c r="P112" i="1"/>
  <c r="V112" i="1"/>
  <c r="AC112" i="1"/>
  <c r="Q112" i="1"/>
  <c r="AF112" i="1"/>
  <c r="M112" i="1"/>
  <c r="AB112" i="1"/>
  <c r="J112" i="1"/>
  <c r="X112" i="1"/>
  <c r="F112" i="1"/>
  <c r="U112" i="1"/>
  <c r="AH112" i="1"/>
  <c r="G108" i="1"/>
  <c r="K108" i="1"/>
  <c r="O108" i="1"/>
  <c r="S108" i="1"/>
  <c r="W108" i="1"/>
  <c r="AA108" i="1"/>
  <c r="AE108" i="1"/>
  <c r="N108" i="1"/>
  <c r="T108" i="1"/>
  <c r="Y108" i="1"/>
  <c r="AD108" i="1"/>
  <c r="F108" i="1"/>
  <c r="L108" i="1"/>
  <c r="Q108" i="1"/>
  <c r="V108" i="1"/>
  <c r="AB108" i="1"/>
  <c r="AG108" i="1"/>
  <c r="M108" i="1"/>
  <c r="X108" i="1"/>
  <c r="AH108" i="1"/>
  <c r="R108" i="1"/>
  <c r="AC108" i="1"/>
  <c r="J108" i="1"/>
  <c r="AF108" i="1"/>
  <c r="E108" i="1"/>
  <c r="Z108" i="1"/>
  <c r="U108" i="1"/>
  <c r="P108" i="1"/>
  <c r="G104" i="1"/>
  <c r="K104" i="1"/>
  <c r="O104" i="1"/>
  <c r="S104" i="1"/>
  <c r="W104" i="1"/>
  <c r="AA104" i="1"/>
  <c r="AE104" i="1"/>
  <c r="F104" i="1"/>
  <c r="L104" i="1"/>
  <c r="Q104" i="1"/>
  <c r="V104" i="1"/>
  <c r="AB104" i="1"/>
  <c r="AG104" i="1"/>
  <c r="N104" i="1"/>
  <c r="T104" i="1"/>
  <c r="Y104" i="1"/>
  <c r="AD104" i="1"/>
  <c r="E104" i="1"/>
  <c r="P104" i="1"/>
  <c r="Z104" i="1"/>
  <c r="J104" i="1"/>
  <c r="U104" i="1"/>
  <c r="AF104" i="1"/>
  <c r="X104" i="1"/>
  <c r="R104" i="1"/>
  <c r="M104" i="1"/>
  <c r="AH104" i="1"/>
  <c r="AC104" i="1"/>
  <c r="G100" i="1"/>
  <c r="K100" i="1"/>
  <c r="O100" i="1"/>
  <c r="S100" i="1"/>
  <c r="W100" i="1"/>
  <c r="AA100" i="1"/>
  <c r="AE100" i="1"/>
  <c r="N100" i="1"/>
  <c r="T100" i="1"/>
  <c r="Y100" i="1"/>
  <c r="AD100" i="1"/>
  <c r="F100" i="1"/>
  <c r="L100" i="1"/>
  <c r="Q100" i="1"/>
  <c r="V100" i="1"/>
  <c r="AB100" i="1"/>
  <c r="AG100" i="1"/>
  <c r="R100" i="1"/>
  <c r="AC100" i="1"/>
  <c r="M100" i="1"/>
  <c r="X100" i="1"/>
  <c r="AH100" i="1"/>
  <c r="P100" i="1"/>
  <c r="J100" i="1"/>
  <c r="AF100" i="1"/>
  <c r="E100" i="1"/>
  <c r="Z100" i="1"/>
  <c r="U100" i="1"/>
  <c r="G96" i="1"/>
  <c r="K96" i="1"/>
  <c r="O96" i="1"/>
  <c r="S96" i="1"/>
  <c r="W96" i="1"/>
  <c r="AA96" i="1"/>
  <c r="AE96" i="1"/>
  <c r="F96" i="1"/>
  <c r="L96" i="1"/>
  <c r="Q96" i="1"/>
  <c r="V96" i="1"/>
  <c r="AB96" i="1"/>
  <c r="AG96" i="1"/>
  <c r="N96" i="1"/>
  <c r="T96" i="1"/>
  <c r="Y96" i="1"/>
  <c r="AD96" i="1"/>
  <c r="J96" i="1"/>
  <c r="U96" i="1"/>
  <c r="AF96" i="1"/>
  <c r="E96" i="1"/>
  <c r="P96" i="1"/>
  <c r="Z96" i="1"/>
  <c r="AC96" i="1"/>
  <c r="X96" i="1"/>
  <c r="R96" i="1"/>
  <c r="M96" i="1"/>
  <c r="AH96" i="1"/>
  <c r="G92" i="1"/>
  <c r="K92" i="1"/>
  <c r="O92" i="1"/>
  <c r="S92" i="1"/>
  <c r="W92" i="1"/>
  <c r="AA92" i="1"/>
  <c r="AE92" i="1"/>
  <c r="N92" i="1"/>
  <c r="T92" i="1"/>
  <c r="Y92" i="1"/>
  <c r="AD92" i="1"/>
  <c r="F92" i="1"/>
  <c r="L92" i="1"/>
  <c r="Q92" i="1"/>
  <c r="V92" i="1"/>
  <c r="AB92" i="1"/>
  <c r="AG92" i="1"/>
  <c r="M92" i="1"/>
  <c r="X92" i="1"/>
  <c r="AH92" i="1"/>
  <c r="R92" i="1"/>
  <c r="AC92" i="1"/>
  <c r="U92" i="1"/>
  <c r="P92" i="1"/>
  <c r="J92" i="1"/>
  <c r="AF92" i="1"/>
  <c r="E92" i="1"/>
  <c r="Z92" i="1"/>
  <c r="G88" i="1"/>
  <c r="K88" i="1"/>
  <c r="O88" i="1"/>
  <c r="S88" i="1"/>
  <c r="W88" i="1"/>
  <c r="AA88" i="1"/>
  <c r="AE88" i="1"/>
  <c r="F88" i="1"/>
  <c r="L88" i="1"/>
  <c r="Q88" i="1"/>
  <c r="V88" i="1"/>
  <c r="AB88" i="1"/>
  <c r="AG88" i="1"/>
  <c r="P88" i="1"/>
  <c r="X88" i="1"/>
  <c r="AD88" i="1"/>
  <c r="E88" i="1"/>
  <c r="M88" i="1"/>
  <c r="T88" i="1"/>
  <c r="Z88" i="1"/>
  <c r="AH88" i="1"/>
  <c r="N88" i="1"/>
  <c r="AC88" i="1"/>
  <c r="U88" i="1"/>
  <c r="J88" i="1"/>
  <c r="AF88" i="1"/>
  <c r="Y88" i="1"/>
  <c r="R88" i="1"/>
  <c r="G84" i="1"/>
  <c r="K84" i="1"/>
  <c r="O84" i="1"/>
  <c r="S84" i="1"/>
  <c r="W84" i="1"/>
  <c r="AA84" i="1"/>
  <c r="AE84" i="1"/>
  <c r="N84" i="1"/>
  <c r="T84" i="1"/>
  <c r="Y84" i="1"/>
  <c r="AD84" i="1"/>
  <c r="P84" i="1"/>
  <c r="V84" i="1"/>
  <c r="AC84" i="1"/>
  <c r="E84" i="1"/>
  <c r="L84" i="1"/>
  <c r="R84" i="1"/>
  <c r="Z84" i="1"/>
  <c r="AG84" i="1"/>
  <c r="F84" i="1"/>
  <c r="U84" i="1"/>
  <c r="AH84" i="1"/>
  <c r="M84" i="1"/>
  <c r="AB84" i="1"/>
  <c r="Q84" i="1"/>
  <c r="J84" i="1"/>
  <c r="AF84" i="1"/>
  <c r="X84" i="1"/>
  <c r="G52" i="1"/>
  <c r="O52" i="1"/>
  <c r="W52" i="1"/>
  <c r="AE52" i="1"/>
  <c r="L52" i="1"/>
  <c r="V52" i="1"/>
  <c r="AG52" i="1"/>
  <c r="U52" i="1"/>
  <c r="J52" i="1"/>
  <c r="Y52" i="1"/>
  <c r="M52" i="1"/>
  <c r="E52" i="1"/>
  <c r="AH52" i="1"/>
  <c r="P52" i="1"/>
  <c r="Y43" i="1"/>
  <c r="AC43" i="1"/>
  <c r="K77" i="1"/>
  <c r="S77" i="1"/>
  <c r="AA77" i="1"/>
  <c r="F77" i="1"/>
  <c r="Q77" i="1"/>
  <c r="AB77" i="1"/>
  <c r="E77" i="1"/>
  <c r="T77" i="1"/>
  <c r="AH77" i="1"/>
  <c r="X77" i="1"/>
  <c r="J77" i="1"/>
  <c r="R77" i="1"/>
  <c r="AC77" i="1"/>
  <c r="N77" i="1"/>
  <c r="R70" i="1"/>
  <c r="G81" i="1"/>
  <c r="O81" i="1"/>
  <c r="W81" i="1"/>
  <c r="AE81" i="1"/>
  <c r="L81" i="1"/>
  <c r="V81" i="1"/>
  <c r="AG81" i="1"/>
  <c r="R81" i="1"/>
  <c r="AF81" i="1"/>
  <c r="U81" i="1"/>
  <c r="X81" i="1"/>
  <c r="AD81" i="1"/>
  <c r="M81" i="1"/>
  <c r="AH81" i="1"/>
  <c r="K64" i="1"/>
  <c r="U64" i="1"/>
  <c r="K72" i="1"/>
  <c r="S72" i="1"/>
  <c r="AA72" i="1"/>
  <c r="F72" i="1"/>
  <c r="Q72" i="1"/>
  <c r="AB72" i="1"/>
  <c r="P72" i="1"/>
  <c r="AD72" i="1"/>
  <c r="M72" i="1"/>
  <c r="Z72" i="1"/>
  <c r="U72" i="1"/>
  <c r="AC72" i="1"/>
  <c r="Y72" i="1"/>
  <c r="J72" i="1"/>
  <c r="AA54" i="1"/>
  <c r="F54" i="1"/>
  <c r="G78" i="1"/>
  <c r="O78" i="1"/>
  <c r="W78" i="1"/>
  <c r="AE78" i="1"/>
  <c r="L78" i="1"/>
  <c r="V78" i="1"/>
  <c r="AG78" i="1"/>
  <c r="U78" i="1"/>
  <c r="J78" i="1"/>
  <c r="Y78" i="1"/>
  <c r="E78" i="1"/>
  <c r="AH78" i="1"/>
  <c r="Z78" i="1"/>
  <c r="AD78" i="1"/>
  <c r="Y49" i="1"/>
  <c r="V49" i="1"/>
  <c r="G40" i="1"/>
  <c r="E40" i="1"/>
  <c r="F40" i="1"/>
  <c r="K40" i="1"/>
  <c r="O40" i="1"/>
  <c r="S40" i="1"/>
  <c r="W40" i="1"/>
  <c r="AA40" i="1"/>
  <c r="AE40" i="1"/>
  <c r="L40" i="1"/>
  <c r="Q40" i="1"/>
  <c r="V40" i="1"/>
  <c r="AB40" i="1"/>
  <c r="AG40" i="1"/>
  <c r="M40" i="1"/>
  <c r="T40" i="1"/>
  <c r="Z40" i="1"/>
  <c r="AH40" i="1"/>
  <c r="P40" i="1"/>
  <c r="X40" i="1"/>
  <c r="AD40" i="1"/>
  <c r="R40" i="1"/>
  <c r="AF40" i="1"/>
  <c r="J40" i="1"/>
  <c r="Y40" i="1"/>
  <c r="AC40" i="1"/>
  <c r="U40" i="1"/>
  <c r="N40" i="1"/>
  <c r="G36" i="1"/>
  <c r="K36" i="1"/>
  <c r="O36" i="1"/>
  <c r="S36" i="1"/>
  <c r="W36" i="1"/>
  <c r="AA36" i="1"/>
  <c r="AE36" i="1"/>
  <c r="E36" i="1"/>
  <c r="M36" i="1"/>
  <c r="Q36" i="1"/>
  <c r="U36" i="1"/>
  <c r="Y36" i="1"/>
  <c r="AC36" i="1"/>
  <c r="AG36" i="1"/>
  <c r="F36" i="1"/>
  <c r="N36" i="1"/>
  <c r="V36" i="1"/>
  <c r="AD36" i="1"/>
  <c r="R36" i="1"/>
  <c r="AB36" i="1"/>
  <c r="J36" i="1"/>
  <c r="X36" i="1"/>
  <c r="P36" i="1"/>
  <c r="AF36" i="1"/>
  <c r="AH36" i="1"/>
  <c r="T36" i="1"/>
  <c r="Z36" i="1"/>
  <c r="L36" i="1"/>
  <c r="G32" i="1"/>
  <c r="K32" i="1"/>
  <c r="O32" i="1"/>
  <c r="S32" i="1"/>
  <c r="W32" i="1"/>
  <c r="AA32" i="1"/>
  <c r="AE32" i="1"/>
  <c r="E32" i="1"/>
  <c r="M32" i="1"/>
  <c r="Q32" i="1"/>
  <c r="U32" i="1"/>
  <c r="Y32" i="1"/>
  <c r="AC32" i="1"/>
  <c r="AG32" i="1"/>
  <c r="F32" i="1"/>
  <c r="N32" i="1"/>
  <c r="V32" i="1"/>
  <c r="AD32" i="1"/>
  <c r="J32" i="1"/>
  <c r="T32" i="1"/>
  <c r="AF32" i="1"/>
  <c r="P32" i="1"/>
  <c r="AB32" i="1"/>
  <c r="X32" i="1"/>
  <c r="L32" i="1"/>
  <c r="Z32" i="1"/>
  <c r="AH32" i="1"/>
  <c r="R32" i="1"/>
  <c r="G28" i="1"/>
  <c r="K28" i="1"/>
  <c r="O28" i="1"/>
  <c r="S28" i="1"/>
  <c r="W28" i="1"/>
  <c r="AA28" i="1"/>
  <c r="AE28" i="1"/>
  <c r="E28" i="1"/>
  <c r="M28" i="1"/>
  <c r="Q28" i="1"/>
  <c r="U28" i="1"/>
  <c r="Y28" i="1"/>
  <c r="AC28" i="1"/>
  <c r="AG28" i="1"/>
  <c r="F28" i="1"/>
  <c r="N28" i="1"/>
  <c r="V28" i="1"/>
  <c r="AD28" i="1"/>
  <c r="L28" i="1"/>
  <c r="X28" i="1"/>
  <c r="AH28" i="1"/>
  <c r="T28" i="1"/>
  <c r="P28" i="1"/>
  <c r="AB28" i="1"/>
  <c r="R28" i="1"/>
  <c r="AF28" i="1"/>
  <c r="J28" i="1"/>
  <c r="Z28" i="1"/>
  <c r="G24" i="1"/>
  <c r="K24" i="1"/>
  <c r="O24" i="1"/>
  <c r="S24" i="1"/>
  <c r="W24" i="1"/>
  <c r="AA24" i="1"/>
  <c r="AE24" i="1"/>
  <c r="E24" i="1"/>
  <c r="M24" i="1"/>
  <c r="Q24" i="1"/>
  <c r="U24" i="1"/>
  <c r="Y24" i="1"/>
  <c r="AC24" i="1"/>
  <c r="AG24" i="1"/>
  <c r="F24" i="1"/>
  <c r="N24" i="1"/>
  <c r="V24" i="1"/>
  <c r="AD24" i="1"/>
  <c r="P24" i="1"/>
  <c r="Z24" i="1"/>
  <c r="L24" i="1"/>
  <c r="AB24" i="1"/>
  <c r="T24" i="1"/>
  <c r="AH24" i="1"/>
  <c r="X24" i="1"/>
  <c r="J24" i="1"/>
  <c r="R24" i="1"/>
  <c r="AF24" i="1"/>
  <c r="G20" i="1"/>
  <c r="K20" i="1"/>
  <c r="O20" i="1"/>
  <c r="S20" i="1"/>
  <c r="W20" i="1"/>
  <c r="AA20" i="1"/>
  <c r="AE20" i="1"/>
  <c r="E20" i="1"/>
  <c r="M20" i="1"/>
  <c r="Q20" i="1"/>
  <c r="U20" i="1"/>
  <c r="Y20" i="1"/>
  <c r="AC20" i="1"/>
  <c r="AG20" i="1"/>
  <c r="F20" i="1"/>
  <c r="N20" i="1"/>
  <c r="V20" i="1"/>
  <c r="AD20" i="1"/>
  <c r="R20" i="1"/>
  <c r="AB20" i="1"/>
  <c r="T20" i="1"/>
  <c r="AH20" i="1"/>
  <c r="L20" i="1"/>
  <c r="Z20" i="1"/>
  <c r="AF20" i="1"/>
  <c r="P20" i="1"/>
  <c r="X20" i="1"/>
  <c r="J20" i="1"/>
  <c r="G16" i="1"/>
  <c r="K16" i="1"/>
  <c r="O16" i="1"/>
  <c r="S16" i="1"/>
  <c r="W16" i="1"/>
  <c r="AA16" i="1"/>
  <c r="AE16" i="1"/>
  <c r="E16" i="1"/>
  <c r="M16" i="1"/>
  <c r="Q16" i="1"/>
  <c r="U16" i="1"/>
  <c r="Y16" i="1"/>
  <c r="AC16" i="1"/>
  <c r="AG16" i="1"/>
  <c r="F16" i="1"/>
  <c r="N16" i="1"/>
  <c r="V16" i="1"/>
  <c r="AD16" i="1"/>
  <c r="J16" i="1"/>
  <c r="T16" i="1"/>
  <c r="AF16" i="1"/>
  <c r="L16" i="1"/>
  <c r="Z16" i="1"/>
  <c r="R16" i="1"/>
  <c r="AH16" i="1"/>
  <c r="X16" i="1"/>
  <c r="AB16" i="1"/>
  <c r="P16" i="1"/>
  <c r="G12" i="1"/>
  <c r="K12" i="1"/>
  <c r="O12" i="1"/>
  <c r="S12" i="1"/>
  <c r="W12" i="1"/>
  <c r="AA12" i="1"/>
  <c r="AE12" i="1"/>
  <c r="E12" i="1"/>
  <c r="M12" i="1"/>
  <c r="Q12" i="1"/>
  <c r="U12" i="1"/>
  <c r="Y12" i="1"/>
  <c r="AC12" i="1"/>
  <c r="AG12" i="1"/>
  <c r="F12" i="1"/>
  <c r="N12" i="1"/>
  <c r="V12" i="1"/>
  <c r="AD12" i="1"/>
  <c r="L12" i="1"/>
  <c r="X12" i="1"/>
  <c r="AH12" i="1"/>
  <c r="R12" i="1"/>
  <c r="AF12" i="1"/>
  <c r="J12" i="1"/>
  <c r="Z12" i="1"/>
  <c r="P12" i="1"/>
  <c r="AB12" i="1"/>
  <c r="T12" i="1"/>
  <c r="G8" i="1"/>
  <c r="K8" i="1"/>
  <c r="O8" i="1"/>
  <c r="S8" i="1"/>
  <c r="W8" i="1"/>
  <c r="AA8" i="1"/>
  <c r="AE8" i="1"/>
  <c r="E8" i="1"/>
  <c r="M8" i="1"/>
  <c r="Q8" i="1"/>
  <c r="U8" i="1"/>
  <c r="Y8" i="1"/>
  <c r="AC8" i="1"/>
  <c r="AG8" i="1"/>
  <c r="F8" i="1"/>
  <c r="N8" i="1"/>
  <c r="V8" i="1"/>
  <c r="AD8" i="1"/>
  <c r="P8" i="1"/>
  <c r="Z8" i="1"/>
  <c r="J8" i="1"/>
  <c r="X8" i="1"/>
  <c r="R8" i="1"/>
  <c r="AF8" i="1"/>
  <c r="T8" i="1"/>
  <c r="AH8" i="1"/>
  <c r="AB8" i="1"/>
  <c r="L8" i="1"/>
  <c r="E241" i="1"/>
  <c r="J241" i="1"/>
  <c r="N241" i="1"/>
  <c r="G237" i="1"/>
  <c r="L237" i="1"/>
  <c r="P237" i="1"/>
  <c r="T237" i="1"/>
  <c r="X237" i="1"/>
  <c r="AB237" i="1"/>
  <c r="AF237" i="1"/>
  <c r="E233" i="1"/>
  <c r="J233" i="1"/>
  <c r="N233" i="1"/>
  <c r="R233" i="1"/>
  <c r="V233" i="1"/>
  <c r="Z233" i="1"/>
  <c r="AD233" i="1"/>
  <c r="AH233" i="1"/>
  <c r="G225" i="1"/>
  <c r="L225" i="1"/>
  <c r="P225" i="1"/>
  <c r="T225" i="1"/>
  <c r="X225" i="1"/>
  <c r="AB225" i="1"/>
  <c r="AF225" i="1"/>
  <c r="E225" i="1"/>
  <c r="J225" i="1"/>
  <c r="N225" i="1"/>
  <c r="R225" i="1"/>
  <c r="V225" i="1"/>
  <c r="Z225" i="1"/>
  <c r="AD225" i="1"/>
  <c r="AH225" i="1"/>
  <c r="O221" i="1"/>
  <c r="AE221" i="1"/>
  <c r="U221" i="1"/>
  <c r="G213" i="1"/>
  <c r="K213" i="1"/>
  <c r="O213" i="1"/>
  <c r="S213" i="1"/>
  <c r="W213" i="1"/>
  <c r="AA213" i="1"/>
  <c r="AE213" i="1"/>
  <c r="E213" i="1"/>
  <c r="M213" i="1"/>
  <c r="Q213" i="1"/>
  <c r="U213" i="1"/>
  <c r="Y213" i="1"/>
  <c r="AC213" i="1"/>
  <c r="AG213" i="1"/>
  <c r="G209" i="1"/>
  <c r="K209" i="1"/>
  <c r="O209" i="1"/>
  <c r="S209" i="1"/>
  <c r="W209" i="1"/>
  <c r="AA209" i="1"/>
  <c r="AE209" i="1"/>
  <c r="E209" i="1"/>
  <c r="M209" i="1"/>
  <c r="Q209" i="1"/>
  <c r="U209" i="1"/>
  <c r="Y209" i="1"/>
  <c r="AC209" i="1"/>
  <c r="AG209" i="1"/>
  <c r="G205" i="1"/>
  <c r="K205" i="1"/>
  <c r="O205" i="1"/>
  <c r="S205" i="1"/>
  <c r="W205" i="1"/>
  <c r="AA205" i="1"/>
  <c r="AE205" i="1"/>
  <c r="E205" i="1"/>
  <c r="M205" i="1"/>
  <c r="Q205" i="1"/>
  <c r="U205" i="1"/>
  <c r="Y205" i="1"/>
  <c r="AC205" i="1"/>
  <c r="AG205" i="1"/>
  <c r="G201" i="1"/>
  <c r="K201" i="1"/>
  <c r="O201" i="1"/>
  <c r="S201" i="1"/>
  <c r="W201" i="1"/>
  <c r="AA201" i="1"/>
  <c r="AE201" i="1"/>
  <c r="E201" i="1"/>
  <c r="M201" i="1"/>
  <c r="Q201" i="1"/>
  <c r="U201" i="1"/>
  <c r="Y201" i="1"/>
  <c r="AC201" i="1"/>
  <c r="AG201" i="1"/>
  <c r="G197" i="1"/>
  <c r="K197" i="1"/>
  <c r="O197" i="1"/>
  <c r="S197" i="1"/>
  <c r="W197" i="1"/>
  <c r="AA197" i="1"/>
  <c r="AE197" i="1"/>
  <c r="E197" i="1"/>
  <c r="M197" i="1"/>
  <c r="Q197" i="1"/>
  <c r="U197" i="1"/>
  <c r="Y197" i="1"/>
  <c r="AC197" i="1"/>
  <c r="AG197" i="1"/>
  <c r="G193" i="1"/>
  <c r="K193" i="1"/>
  <c r="O193" i="1"/>
  <c r="S193" i="1"/>
  <c r="W193" i="1"/>
  <c r="AA193" i="1"/>
  <c r="AE193" i="1"/>
  <c r="E193" i="1"/>
  <c r="M193" i="1"/>
  <c r="Q193" i="1"/>
  <c r="U193" i="1"/>
  <c r="Y193" i="1"/>
  <c r="AC193" i="1"/>
  <c r="AG193" i="1"/>
  <c r="G185" i="1"/>
  <c r="G181" i="1"/>
  <c r="K181" i="1"/>
  <c r="O181" i="1"/>
  <c r="S181" i="1"/>
  <c r="W181" i="1"/>
  <c r="AA181" i="1"/>
  <c r="AE181" i="1"/>
  <c r="E181" i="1"/>
  <c r="M181" i="1"/>
  <c r="Q181" i="1"/>
  <c r="U181" i="1"/>
  <c r="Y181" i="1"/>
  <c r="AC181" i="1"/>
  <c r="AG181" i="1"/>
  <c r="G177" i="1"/>
  <c r="K177" i="1"/>
  <c r="O177" i="1"/>
  <c r="S177" i="1"/>
  <c r="W177" i="1"/>
  <c r="AA177" i="1"/>
  <c r="AE177" i="1"/>
  <c r="E177" i="1"/>
  <c r="M177" i="1"/>
  <c r="Q177" i="1"/>
  <c r="U177" i="1"/>
  <c r="Y177" i="1"/>
  <c r="AC177" i="1"/>
  <c r="AG177" i="1"/>
  <c r="E173" i="1"/>
  <c r="M173" i="1"/>
  <c r="Q173" i="1"/>
  <c r="U173" i="1"/>
  <c r="Y173" i="1"/>
  <c r="AC173" i="1"/>
  <c r="AG173" i="1"/>
  <c r="N173" i="1"/>
  <c r="S173" i="1"/>
  <c r="X173" i="1"/>
  <c r="AD173" i="1"/>
  <c r="F173" i="1"/>
  <c r="K173" i="1"/>
  <c r="P173" i="1"/>
  <c r="V173" i="1"/>
  <c r="AA173" i="1"/>
  <c r="AF173" i="1"/>
  <c r="E169" i="1"/>
  <c r="M169" i="1"/>
  <c r="Q169" i="1"/>
  <c r="U169" i="1"/>
  <c r="Y169" i="1"/>
  <c r="AC169" i="1"/>
  <c r="AG169" i="1"/>
  <c r="F169" i="1"/>
  <c r="K169" i="1"/>
  <c r="P169" i="1"/>
  <c r="V169" i="1"/>
  <c r="AA169" i="1"/>
  <c r="AF169" i="1"/>
  <c r="N169" i="1"/>
  <c r="S169" i="1"/>
  <c r="X169" i="1"/>
  <c r="AD169" i="1"/>
  <c r="E165" i="1"/>
  <c r="M165" i="1"/>
  <c r="Q165" i="1"/>
  <c r="U165" i="1"/>
  <c r="Y165" i="1"/>
  <c r="AC165" i="1"/>
  <c r="AG165" i="1"/>
  <c r="N165" i="1"/>
  <c r="S165" i="1"/>
  <c r="X165" i="1"/>
  <c r="AD165" i="1"/>
  <c r="F165" i="1"/>
  <c r="K165" i="1"/>
  <c r="P165" i="1"/>
  <c r="V165" i="1"/>
  <c r="AA165" i="1"/>
  <c r="AF165" i="1"/>
  <c r="E161" i="1"/>
  <c r="M161" i="1"/>
  <c r="Q161" i="1"/>
  <c r="U161" i="1"/>
  <c r="Y161" i="1"/>
  <c r="AC161" i="1"/>
  <c r="AG161" i="1"/>
  <c r="F161" i="1"/>
  <c r="K161" i="1"/>
  <c r="P161" i="1"/>
  <c r="V161" i="1"/>
  <c r="AA161" i="1"/>
  <c r="AF161" i="1"/>
  <c r="N161" i="1"/>
  <c r="S161" i="1"/>
  <c r="X161" i="1"/>
  <c r="AD161" i="1"/>
  <c r="Q153" i="1"/>
  <c r="M149" i="1"/>
  <c r="E145" i="1"/>
  <c r="M145" i="1"/>
  <c r="Q145" i="1"/>
  <c r="U145" i="1"/>
  <c r="Y145" i="1"/>
  <c r="AC145" i="1"/>
  <c r="AG145" i="1"/>
  <c r="F145" i="1"/>
  <c r="K145" i="1"/>
  <c r="P145" i="1"/>
  <c r="V145" i="1"/>
  <c r="AA145" i="1"/>
  <c r="AF145" i="1"/>
  <c r="N145" i="1"/>
  <c r="S145" i="1"/>
  <c r="X145" i="1"/>
  <c r="AD145" i="1"/>
  <c r="E141" i="1"/>
  <c r="M141" i="1"/>
  <c r="Q141" i="1"/>
  <c r="U141" i="1"/>
  <c r="Y141" i="1"/>
  <c r="AC141" i="1"/>
  <c r="AG141" i="1"/>
  <c r="N141" i="1"/>
  <c r="S141" i="1"/>
  <c r="X141" i="1"/>
  <c r="AD141" i="1"/>
  <c r="F141" i="1"/>
  <c r="K141" i="1"/>
  <c r="P141" i="1"/>
  <c r="V141" i="1"/>
  <c r="AA141" i="1"/>
  <c r="AF141" i="1"/>
  <c r="E137" i="1"/>
  <c r="M137" i="1"/>
  <c r="Q137" i="1"/>
  <c r="U137" i="1"/>
  <c r="Y137" i="1"/>
  <c r="AC137" i="1"/>
  <c r="AG137" i="1"/>
  <c r="F137" i="1"/>
  <c r="K137" i="1"/>
  <c r="P137" i="1"/>
  <c r="V137" i="1"/>
  <c r="AA137" i="1"/>
  <c r="AF137" i="1"/>
  <c r="N137" i="1"/>
  <c r="S137" i="1"/>
  <c r="X137" i="1"/>
  <c r="AD137" i="1"/>
  <c r="AC133" i="1"/>
  <c r="E129" i="1"/>
  <c r="M129" i="1"/>
  <c r="Q129" i="1"/>
  <c r="U129" i="1"/>
  <c r="Y129" i="1"/>
  <c r="AC129" i="1"/>
  <c r="AG129" i="1"/>
  <c r="F129" i="1"/>
  <c r="K129" i="1"/>
  <c r="P129" i="1"/>
  <c r="V129" i="1"/>
  <c r="AA129" i="1"/>
  <c r="AF129" i="1"/>
  <c r="G129" i="1"/>
  <c r="N129" i="1"/>
  <c r="T129" i="1"/>
  <c r="AB129" i="1"/>
  <c r="J129" i="1"/>
  <c r="R129" i="1"/>
  <c r="X129" i="1"/>
  <c r="AE129" i="1"/>
  <c r="X125" i="1"/>
  <c r="S121" i="1"/>
  <c r="E117" i="1"/>
  <c r="M117" i="1"/>
  <c r="Q117" i="1"/>
  <c r="U117" i="1"/>
  <c r="Y117" i="1"/>
  <c r="AC117" i="1"/>
  <c r="AG117" i="1"/>
  <c r="N117" i="1"/>
  <c r="S117" i="1"/>
  <c r="X117" i="1"/>
  <c r="AD117" i="1"/>
  <c r="K117" i="1"/>
  <c r="R117" i="1"/>
  <c r="Z117" i="1"/>
  <c r="AF117" i="1"/>
  <c r="G117" i="1"/>
  <c r="O117" i="1"/>
  <c r="V117" i="1"/>
  <c r="AB117" i="1"/>
  <c r="E113" i="1"/>
  <c r="M113" i="1"/>
  <c r="Q113" i="1"/>
  <c r="U113" i="1"/>
  <c r="Y113" i="1"/>
  <c r="AC113" i="1"/>
  <c r="AG113" i="1"/>
  <c r="F113" i="1"/>
  <c r="K113" i="1"/>
  <c r="P113" i="1"/>
  <c r="V113" i="1"/>
  <c r="AA113" i="1"/>
  <c r="AF113" i="1"/>
  <c r="J113" i="1"/>
  <c r="R113" i="1"/>
  <c r="X113" i="1"/>
  <c r="AE113" i="1"/>
  <c r="G113" i="1"/>
  <c r="N113" i="1"/>
  <c r="T113" i="1"/>
  <c r="AB113" i="1"/>
  <c r="V109" i="1"/>
  <c r="E105" i="1"/>
  <c r="M105" i="1"/>
  <c r="Q105" i="1"/>
  <c r="U105" i="1"/>
  <c r="Y105" i="1"/>
  <c r="AC105" i="1"/>
  <c r="AG105" i="1"/>
  <c r="N105" i="1"/>
  <c r="S105" i="1"/>
  <c r="X105" i="1"/>
  <c r="AD105" i="1"/>
  <c r="F105" i="1"/>
  <c r="K105" i="1"/>
  <c r="P105" i="1"/>
  <c r="V105" i="1"/>
  <c r="AA105" i="1"/>
  <c r="AF105" i="1"/>
  <c r="G105" i="1"/>
  <c r="R105" i="1"/>
  <c r="AB105" i="1"/>
  <c r="L105" i="1"/>
  <c r="W105" i="1"/>
  <c r="AH105" i="1"/>
  <c r="E101" i="1"/>
  <c r="M101" i="1"/>
  <c r="Q101" i="1"/>
  <c r="U101" i="1"/>
  <c r="Y101" i="1"/>
  <c r="AC101" i="1"/>
  <c r="AG101" i="1"/>
  <c r="F101" i="1"/>
  <c r="K101" i="1"/>
  <c r="P101" i="1"/>
  <c r="V101" i="1"/>
  <c r="AA101" i="1"/>
  <c r="AF101" i="1"/>
  <c r="N101" i="1"/>
  <c r="S101" i="1"/>
  <c r="X101" i="1"/>
  <c r="AD101" i="1"/>
  <c r="J101" i="1"/>
  <c r="T101" i="1"/>
  <c r="AE101" i="1"/>
  <c r="O101" i="1"/>
  <c r="Z101" i="1"/>
  <c r="E97" i="1"/>
  <c r="M97" i="1"/>
  <c r="Q97" i="1"/>
  <c r="U97" i="1"/>
  <c r="Y97" i="1"/>
  <c r="AC97" i="1"/>
  <c r="AG97" i="1"/>
  <c r="N97" i="1"/>
  <c r="S97" i="1"/>
  <c r="X97" i="1"/>
  <c r="AD97" i="1"/>
  <c r="F97" i="1"/>
  <c r="K97" i="1"/>
  <c r="P97" i="1"/>
  <c r="V97" i="1"/>
  <c r="AA97" i="1"/>
  <c r="AF97" i="1"/>
  <c r="L97" i="1"/>
  <c r="W97" i="1"/>
  <c r="AH97" i="1"/>
  <c r="G97" i="1"/>
  <c r="R97" i="1"/>
  <c r="AB97" i="1"/>
  <c r="E93" i="1"/>
  <c r="Y93" i="1"/>
  <c r="K93" i="1"/>
  <c r="AF93" i="1"/>
  <c r="AD93" i="1"/>
  <c r="T93" i="1"/>
  <c r="AB89" i="1"/>
  <c r="E85" i="1"/>
  <c r="M85" i="1"/>
  <c r="Q85" i="1"/>
  <c r="U85" i="1"/>
  <c r="Y85" i="1"/>
  <c r="AC85" i="1"/>
  <c r="AG85" i="1"/>
  <c r="F85" i="1"/>
  <c r="K85" i="1"/>
  <c r="P85" i="1"/>
  <c r="V85" i="1"/>
  <c r="AA85" i="1"/>
  <c r="AF85" i="1"/>
  <c r="G85" i="1"/>
  <c r="N85" i="1"/>
  <c r="T85" i="1"/>
  <c r="AB85" i="1"/>
  <c r="J85" i="1"/>
  <c r="R85" i="1"/>
  <c r="X85" i="1"/>
  <c r="AE85" i="1"/>
  <c r="S85" i="1"/>
  <c r="AH85" i="1"/>
  <c r="L85" i="1"/>
  <c r="Z85" i="1"/>
  <c r="E82" i="1"/>
  <c r="Q82" i="1"/>
  <c r="Y82" i="1"/>
  <c r="AG82" i="1"/>
  <c r="S82" i="1"/>
  <c r="AD82" i="1"/>
  <c r="L82" i="1"/>
  <c r="AA82" i="1"/>
  <c r="J82" i="1"/>
  <c r="W82" i="1"/>
  <c r="K82" i="1"/>
  <c r="R82" i="1"/>
  <c r="E53" i="1"/>
  <c r="M53" i="1"/>
  <c r="Q53" i="1"/>
  <c r="U53" i="1"/>
  <c r="Y53" i="1"/>
  <c r="AC53" i="1"/>
  <c r="AG53" i="1"/>
  <c r="F53" i="1"/>
  <c r="K53" i="1"/>
  <c r="P53" i="1"/>
  <c r="V53" i="1"/>
  <c r="AA53" i="1"/>
  <c r="AF53" i="1"/>
  <c r="L53" i="1"/>
  <c r="S53" i="1"/>
  <c r="Z53" i="1"/>
  <c r="AH53" i="1"/>
  <c r="O53" i="1"/>
  <c r="W53" i="1"/>
  <c r="AD53" i="1"/>
  <c r="R53" i="1"/>
  <c r="AE53" i="1"/>
  <c r="J53" i="1"/>
  <c r="X53" i="1"/>
  <c r="E63" i="1"/>
  <c r="M63" i="1"/>
  <c r="U63" i="1"/>
  <c r="Y63" i="1"/>
  <c r="AC63" i="1"/>
  <c r="F63" i="1"/>
  <c r="K63" i="1"/>
  <c r="P63" i="1"/>
  <c r="AA63" i="1"/>
  <c r="AF63" i="1"/>
  <c r="J63" i="1"/>
  <c r="X63" i="1"/>
  <c r="AE63" i="1"/>
  <c r="G63" i="1"/>
  <c r="T63" i="1"/>
  <c r="AB63" i="1"/>
  <c r="O63" i="1"/>
  <c r="W63" i="1"/>
  <c r="Q67" i="1"/>
  <c r="X67" i="1"/>
  <c r="AE67" i="1"/>
  <c r="AA67" i="1"/>
  <c r="E47" i="1"/>
  <c r="M47" i="1"/>
  <c r="U47" i="1"/>
  <c r="Y47" i="1"/>
  <c r="AC47" i="1"/>
  <c r="N47" i="1"/>
  <c r="S47" i="1"/>
  <c r="X47" i="1"/>
  <c r="G47" i="1"/>
  <c r="O47" i="1"/>
  <c r="V47" i="1"/>
  <c r="K47" i="1"/>
  <c r="R47" i="1"/>
  <c r="Z47" i="1"/>
  <c r="F47" i="1"/>
  <c r="T47" i="1"/>
  <c r="AH47" i="1"/>
  <c r="AA47" i="1"/>
  <c r="E41" i="1"/>
  <c r="M41" i="1"/>
  <c r="Q41" i="1"/>
  <c r="U41" i="1"/>
  <c r="Y41" i="1"/>
  <c r="AC41" i="1"/>
  <c r="AG41" i="1"/>
  <c r="F41" i="1"/>
  <c r="K41" i="1"/>
  <c r="P41" i="1"/>
  <c r="V41" i="1"/>
  <c r="AA41" i="1"/>
  <c r="AF41" i="1"/>
  <c r="G41" i="1"/>
  <c r="N41" i="1"/>
  <c r="T41" i="1"/>
  <c r="AB41" i="1"/>
  <c r="J41" i="1"/>
  <c r="R41" i="1"/>
  <c r="X41" i="1"/>
  <c r="AE41" i="1"/>
  <c r="L41" i="1"/>
  <c r="Z41" i="1"/>
  <c r="S41" i="1"/>
  <c r="AH41" i="1"/>
  <c r="M71" i="1"/>
  <c r="U71" i="1"/>
  <c r="AC71" i="1"/>
  <c r="N71" i="1"/>
  <c r="X71" i="1"/>
  <c r="F71" i="1"/>
  <c r="T71" i="1"/>
  <c r="AH71" i="1"/>
  <c r="P71" i="1"/>
  <c r="AE71" i="1"/>
  <c r="AF71" i="1"/>
  <c r="Z71" i="1"/>
  <c r="Y55" i="1"/>
  <c r="AF55" i="1"/>
  <c r="J55" i="1"/>
  <c r="M73" i="1"/>
  <c r="S73" i="1"/>
  <c r="R73" i="1"/>
  <c r="V73" i="1"/>
  <c r="E37" i="1"/>
  <c r="M37" i="1"/>
  <c r="Q37" i="1"/>
  <c r="U37" i="1"/>
  <c r="Y37" i="1"/>
  <c r="AC37" i="1"/>
  <c r="AG37" i="1"/>
  <c r="G37" i="1"/>
  <c r="K37" i="1"/>
  <c r="O37" i="1"/>
  <c r="S37" i="1"/>
  <c r="W37" i="1"/>
  <c r="AA37" i="1"/>
  <c r="AE37" i="1"/>
  <c r="P37" i="1"/>
  <c r="X37" i="1"/>
  <c r="AF37" i="1"/>
  <c r="J37" i="1"/>
  <c r="T37" i="1"/>
  <c r="AD37" i="1"/>
  <c r="F37" i="1"/>
  <c r="V37" i="1"/>
  <c r="N37" i="1"/>
  <c r="AB37" i="1"/>
  <c r="AH37" i="1"/>
  <c r="R37" i="1"/>
  <c r="E33" i="1"/>
  <c r="M33" i="1"/>
  <c r="Q33" i="1"/>
  <c r="U33" i="1"/>
  <c r="Y33" i="1"/>
  <c r="AC33" i="1"/>
  <c r="AG33" i="1"/>
  <c r="G33" i="1"/>
  <c r="K33" i="1"/>
  <c r="O33" i="1"/>
  <c r="S33" i="1"/>
  <c r="W33" i="1"/>
  <c r="AA33" i="1"/>
  <c r="AE33" i="1"/>
  <c r="P33" i="1"/>
  <c r="X33" i="1"/>
  <c r="AF33" i="1"/>
  <c r="L33" i="1"/>
  <c r="V33" i="1"/>
  <c r="AH33" i="1"/>
  <c r="N33" i="1"/>
  <c r="AB33" i="1"/>
  <c r="F33" i="1"/>
  <c r="T33" i="1"/>
  <c r="J33" i="1"/>
  <c r="Z33" i="1"/>
  <c r="E25" i="1"/>
  <c r="M25" i="1"/>
  <c r="Q25" i="1"/>
  <c r="U25" i="1"/>
  <c r="Y25" i="1"/>
  <c r="AC25" i="1"/>
  <c r="AG25" i="1"/>
  <c r="G25" i="1"/>
  <c r="K25" i="1"/>
  <c r="O25" i="1"/>
  <c r="S25" i="1"/>
  <c r="W25" i="1"/>
  <c r="AA25" i="1"/>
  <c r="AE25" i="1"/>
  <c r="P25" i="1"/>
  <c r="X25" i="1"/>
  <c r="AF25" i="1"/>
  <c r="F25" i="1"/>
  <c r="R25" i="1"/>
  <c r="AB25" i="1"/>
  <c r="L25" i="1"/>
  <c r="Z25" i="1"/>
  <c r="T25" i="1"/>
  <c r="AH25" i="1"/>
  <c r="V25" i="1"/>
  <c r="J25" i="1"/>
  <c r="E21" i="1"/>
  <c r="M21" i="1"/>
  <c r="Q21" i="1"/>
  <c r="U21" i="1"/>
  <c r="Y21" i="1"/>
  <c r="AC21" i="1"/>
  <c r="AG21" i="1"/>
  <c r="G21" i="1"/>
  <c r="K21" i="1"/>
  <c r="O21" i="1"/>
  <c r="S21" i="1"/>
  <c r="W21" i="1"/>
  <c r="AA21" i="1"/>
  <c r="AE21" i="1"/>
  <c r="P21" i="1"/>
  <c r="X21" i="1"/>
  <c r="AF21" i="1"/>
  <c r="J21" i="1"/>
  <c r="T21" i="1"/>
  <c r="AD21" i="1"/>
  <c r="R21" i="1"/>
  <c r="AH21" i="1"/>
  <c r="L21" i="1"/>
  <c r="Z21" i="1"/>
  <c r="AB21" i="1"/>
  <c r="N21" i="1"/>
  <c r="E17" i="1"/>
  <c r="M17" i="1"/>
  <c r="Q17" i="1"/>
  <c r="U17" i="1"/>
  <c r="Y17" i="1"/>
  <c r="AC17" i="1"/>
  <c r="AG17" i="1"/>
  <c r="G17" i="1"/>
  <c r="K17" i="1"/>
  <c r="O17" i="1"/>
  <c r="S17" i="1"/>
  <c r="W17" i="1"/>
  <c r="AA17" i="1"/>
  <c r="AE17" i="1"/>
  <c r="P17" i="1"/>
  <c r="X17" i="1"/>
  <c r="AF17" i="1"/>
  <c r="L17" i="1"/>
  <c r="V17" i="1"/>
  <c r="AH17" i="1"/>
  <c r="J17" i="1"/>
  <c r="Z17" i="1"/>
  <c r="R17" i="1"/>
  <c r="AD17" i="1"/>
  <c r="F17" i="1"/>
  <c r="T17" i="1"/>
  <c r="S13" i="1"/>
  <c r="E9" i="1"/>
  <c r="M9" i="1"/>
  <c r="Q9" i="1"/>
  <c r="U9" i="1"/>
  <c r="Y9" i="1"/>
  <c r="AC9" i="1"/>
  <c r="AG9" i="1"/>
  <c r="G9" i="1"/>
  <c r="K9" i="1"/>
  <c r="O9" i="1"/>
  <c r="S9" i="1"/>
  <c r="W9" i="1"/>
  <c r="AA9" i="1"/>
  <c r="AE9" i="1"/>
  <c r="P9" i="1"/>
  <c r="X9" i="1"/>
  <c r="AF9" i="1"/>
  <c r="F9" i="1"/>
  <c r="R9" i="1"/>
  <c r="AB9" i="1"/>
  <c r="J9" i="1"/>
  <c r="V9" i="1"/>
  <c r="N9" i="1"/>
  <c r="AD9" i="1"/>
  <c r="T9" i="1"/>
  <c r="AH9" i="1"/>
  <c r="AC259" i="1"/>
  <c r="U259" i="1"/>
  <c r="M259" i="1"/>
  <c r="AH255" i="1"/>
  <c r="AD255" i="1"/>
  <c r="Z255" i="1"/>
  <c r="V255" i="1"/>
  <c r="R255" i="1"/>
  <c r="N255" i="1"/>
  <c r="J255" i="1"/>
  <c r="F255" i="1"/>
  <c r="AC253" i="1"/>
  <c r="AF251" i="1"/>
  <c r="AE249" i="1"/>
  <c r="AA249" i="1"/>
  <c r="W249" i="1"/>
  <c r="S249" i="1"/>
  <c r="O249" i="1"/>
  <c r="K249" i="1"/>
  <c r="G249" i="1"/>
  <c r="AH245" i="1"/>
  <c r="AD245" i="1"/>
  <c r="Z245" i="1"/>
  <c r="V245" i="1"/>
  <c r="R245" i="1"/>
  <c r="N245" i="1"/>
  <c r="J245" i="1"/>
  <c r="E245" i="1"/>
  <c r="AG243" i="1"/>
  <c r="AC243" i="1"/>
  <c r="Y243" i="1"/>
  <c r="U243" i="1"/>
  <c r="Q243" i="1"/>
  <c r="M243" i="1"/>
  <c r="AF241" i="1"/>
  <c r="AB241" i="1"/>
  <c r="X241" i="1"/>
  <c r="T241" i="1"/>
  <c r="P241" i="1"/>
  <c r="K241" i="1"/>
  <c r="P239" i="1"/>
  <c r="AG237" i="1"/>
  <c r="AA237" i="1"/>
  <c r="V237" i="1"/>
  <c r="Q237" i="1"/>
  <c r="K237" i="1"/>
  <c r="E237" i="1"/>
  <c r="AG235" i="1"/>
  <c r="AB235" i="1"/>
  <c r="V235" i="1"/>
  <c r="Q235" i="1"/>
  <c r="L235" i="1"/>
  <c r="E235" i="1"/>
  <c r="AG233" i="1"/>
  <c r="AB233" i="1"/>
  <c r="W233" i="1"/>
  <c r="Q233" i="1"/>
  <c r="L233" i="1"/>
  <c r="F233" i="1"/>
  <c r="R231" i="1"/>
  <c r="AG225" i="1"/>
  <c r="Y225" i="1"/>
  <c r="Q225" i="1"/>
  <c r="AB223" i="1"/>
  <c r="T223" i="1"/>
  <c r="L223" i="1"/>
  <c r="AB219" i="1"/>
  <c r="T219" i="1"/>
  <c r="L219" i="1"/>
  <c r="P217" i="1"/>
  <c r="L215" i="1"/>
  <c r="AF213" i="1"/>
  <c r="X213" i="1"/>
  <c r="P213" i="1"/>
  <c r="AF209" i="1"/>
  <c r="X209" i="1"/>
  <c r="P209" i="1"/>
  <c r="AF205" i="1"/>
  <c r="X205" i="1"/>
  <c r="P205" i="1"/>
  <c r="AB203" i="1"/>
  <c r="T203" i="1"/>
  <c r="L203" i="1"/>
  <c r="AF201" i="1"/>
  <c r="X201" i="1"/>
  <c r="P201" i="1"/>
  <c r="AB199" i="1"/>
  <c r="T199" i="1"/>
  <c r="L199" i="1"/>
  <c r="AF197" i="1"/>
  <c r="X197" i="1"/>
  <c r="P197" i="1"/>
  <c r="AB195" i="1"/>
  <c r="T195" i="1"/>
  <c r="AF193" i="1"/>
  <c r="X193" i="1"/>
  <c r="P193" i="1"/>
  <c r="AB191" i="1"/>
  <c r="T191" i="1"/>
  <c r="L191" i="1"/>
  <c r="AF181" i="1"/>
  <c r="X181" i="1"/>
  <c r="P181" i="1"/>
  <c r="AB179" i="1"/>
  <c r="T179" i="1"/>
  <c r="L179" i="1"/>
  <c r="AF177" i="1"/>
  <c r="X177" i="1"/>
  <c r="P177" i="1"/>
  <c r="Z173" i="1"/>
  <c r="O173" i="1"/>
  <c r="AF171" i="1"/>
  <c r="V171" i="1"/>
  <c r="K171" i="1"/>
  <c r="AB169" i="1"/>
  <c r="R169" i="1"/>
  <c r="G169" i="1"/>
  <c r="AE165" i="1"/>
  <c r="T165" i="1"/>
  <c r="J165" i="1"/>
  <c r="AH161" i="1"/>
  <c r="W161" i="1"/>
  <c r="L161" i="1"/>
  <c r="AD159" i="1"/>
  <c r="S159" i="1"/>
  <c r="AF155" i="1"/>
  <c r="V155" i="1"/>
  <c r="K155" i="1"/>
  <c r="G153" i="1"/>
  <c r="AH145" i="1"/>
  <c r="W145" i="1"/>
  <c r="L145" i="1"/>
  <c r="Z141" i="1"/>
  <c r="O141" i="1"/>
  <c r="AF139" i="1"/>
  <c r="V139" i="1"/>
  <c r="K139" i="1"/>
  <c r="AB137" i="1"/>
  <c r="R137" i="1"/>
  <c r="G137" i="1"/>
  <c r="X135" i="1"/>
  <c r="N135" i="1"/>
  <c r="AA131" i="1"/>
  <c r="P131" i="1"/>
  <c r="F131" i="1"/>
  <c r="W129" i="1"/>
  <c r="Z127" i="1"/>
  <c r="K127" i="1"/>
  <c r="AA117" i="1"/>
  <c r="L117" i="1"/>
  <c r="AD115" i="1"/>
  <c r="P115" i="1"/>
  <c r="AH113" i="1"/>
  <c r="S113" i="1"/>
  <c r="V111" i="1"/>
  <c r="X107" i="1"/>
  <c r="T105" i="1"/>
  <c r="AH101" i="1"/>
  <c r="L101" i="1"/>
  <c r="Z97" i="1"/>
  <c r="V95" i="1"/>
  <c r="N91" i="1"/>
  <c r="W85" i="1"/>
  <c r="Z83" i="1"/>
  <c r="AB82" i="1"/>
  <c r="G53" i="1"/>
  <c r="J44" i="1"/>
  <c r="S63" i="1"/>
  <c r="V75" i="1"/>
  <c r="Z67" i="1"/>
  <c r="AB76" i="1"/>
  <c r="F48" i="1"/>
  <c r="O41" i="1"/>
  <c r="V71" i="1"/>
  <c r="AB55" i="1"/>
  <c r="AE58" i="1"/>
  <c r="F21" i="1"/>
  <c r="J19" i="1"/>
  <c r="N17" i="1"/>
  <c r="T13" i="1"/>
  <c r="Z9" i="1"/>
  <c r="C258" i="1"/>
  <c r="H258" i="1" s="1"/>
  <c r="C254" i="1"/>
  <c r="H254" i="1" s="1"/>
  <c r="C250" i="1"/>
  <c r="H250" i="1" s="1"/>
  <c r="C246" i="1"/>
  <c r="H246" i="1" s="1"/>
  <c r="C242" i="1"/>
  <c r="H242" i="1" s="1"/>
  <c r="C238" i="1"/>
  <c r="H238" i="1" s="1"/>
  <c r="C234" i="1"/>
  <c r="H234" i="1" s="1"/>
  <c r="C230" i="1"/>
  <c r="H230" i="1" s="1"/>
  <c r="C226" i="1"/>
  <c r="H226" i="1" s="1"/>
  <c r="C222" i="1"/>
  <c r="H222" i="1" s="1"/>
  <c r="C218" i="1"/>
  <c r="H218" i="1" s="1"/>
  <c r="C214" i="1"/>
  <c r="H214" i="1" s="1"/>
  <c r="C210" i="1"/>
  <c r="H210" i="1" s="1"/>
  <c r="C206" i="1"/>
  <c r="H206" i="1" s="1"/>
  <c r="C202" i="1"/>
  <c r="H202" i="1" s="1"/>
  <c r="C198" i="1"/>
  <c r="H198" i="1" s="1"/>
  <c r="C194" i="1"/>
  <c r="H194" i="1" s="1"/>
  <c r="C190" i="1"/>
  <c r="H190" i="1" s="1"/>
  <c r="C186" i="1"/>
  <c r="H186" i="1" s="1"/>
  <c r="C182" i="1"/>
  <c r="H182" i="1" s="1"/>
  <c r="C178" i="1"/>
  <c r="H178" i="1" s="1"/>
  <c r="C174" i="1"/>
  <c r="H174" i="1" s="1"/>
  <c r="C170" i="1"/>
  <c r="H170" i="1" s="1"/>
  <c r="C166" i="1"/>
  <c r="H166" i="1" s="1"/>
  <c r="C162" i="1"/>
  <c r="H162" i="1" s="1"/>
  <c r="C158" i="1"/>
  <c r="H158" i="1" s="1"/>
  <c r="C154" i="1"/>
  <c r="H154" i="1" s="1"/>
  <c r="C150" i="1"/>
  <c r="H150" i="1" s="1"/>
  <c r="C146" i="1"/>
  <c r="H146" i="1" s="1"/>
  <c r="C142" i="1"/>
  <c r="H142" i="1" s="1"/>
  <c r="C138" i="1"/>
  <c r="H138" i="1" s="1"/>
  <c r="C134" i="1"/>
  <c r="H134" i="1" s="1"/>
  <c r="C130" i="1"/>
  <c r="H130" i="1" s="1"/>
  <c r="C126" i="1"/>
  <c r="H126" i="1" s="1"/>
  <c r="C122" i="1"/>
  <c r="H122" i="1" s="1"/>
  <c r="C118" i="1"/>
  <c r="H118" i="1" s="1"/>
  <c r="C114" i="1"/>
  <c r="H114" i="1" s="1"/>
  <c r="C110" i="1"/>
  <c r="H110" i="1" s="1"/>
  <c r="C106" i="1"/>
  <c r="H106" i="1" s="1"/>
  <c r="C102" i="1"/>
  <c r="H102" i="1" s="1"/>
  <c r="C98" i="1"/>
  <c r="H98" i="1" s="1"/>
  <c r="C94" i="1"/>
  <c r="H94" i="1" s="1"/>
  <c r="C90" i="1"/>
  <c r="H90" i="1" s="1"/>
  <c r="C86" i="1"/>
  <c r="H86" i="1" s="1"/>
  <c r="C65" i="1"/>
  <c r="H65" i="1" s="1"/>
  <c r="C42" i="1"/>
  <c r="H42" i="1" s="1"/>
  <c r="C74" i="1"/>
  <c r="H74" i="1" s="1"/>
  <c r="C46" i="1"/>
  <c r="H46" i="1" s="1"/>
  <c r="C68" i="1"/>
  <c r="H68" i="1" s="1"/>
  <c r="C50" i="1"/>
  <c r="H50" i="1" s="1"/>
  <c r="C56" i="1"/>
  <c r="H56" i="1" s="1"/>
  <c r="C61" i="1"/>
  <c r="H61" i="1" s="1"/>
  <c r="C62" i="1"/>
  <c r="H62" i="1" s="1"/>
  <c r="C69" i="1"/>
  <c r="H69" i="1" s="1"/>
  <c r="C59" i="1"/>
  <c r="H59" i="1" s="1"/>
  <c r="C38" i="1"/>
  <c r="H38" i="1" s="1"/>
  <c r="C34" i="1"/>
  <c r="H34" i="1" s="1"/>
  <c r="C30" i="1"/>
  <c r="H30" i="1" s="1"/>
  <c r="C26" i="1"/>
  <c r="H26" i="1" s="1"/>
  <c r="C22" i="1"/>
  <c r="H22" i="1" s="1"/>
  <c r="C18" i="1"/>
  <c r="H18" i="1" s="1"/>
  <c r="AH259" i="1"/>
  <c r="AD259" i="1"/>
  <c r="Z259" i="1"/>
  <c r="V259" i="1"/>
  <c r="R259" i="1"/>
  <c r="N259" i="1"/>
  <c r="J259" i="1"/>
  <c r="E259" i="1"/>
  <c r="L257" i="1"/>
  <c r="AE255" i="1"/>
  <c r="AA255" i="1"/>
  <c r="W255" i="1"/>
  <c r="S255" i="1"/>
  <c r="O255" i="1"/>
  <c r="K255" i="1"/>
  <c r="G255" i="1"/>
  <c r="AG251" i="1"/>
  <c r="AF249" i="1"/>
  <c r="AB249" i="1"/>
  <c r="X249" i="1"/>
  <c r="T249" i="1"/>
  <c r="P249" i="1"/>
  <c r="L249" i="1"/>
  <c r="AE245" i="1"/>
  <c r="AA245" i="1"/>
  <c r="W245" i="1"/>
  <c r="S245" i="1"/>
  <c r="O245" i="1"/>
  <c r="K245" i="1"/>
  <c r="F245" i="1"/>
  <c r="AH243" i="1"/>
  <c r="AD243" i="1"/>
  <c r="Z243" i="1"/>
  <c r="V243" i="1"/>
  <c r="R243" i="1"/>
  <c r="N243" i="1"/>
  <c r="J243" i="1"/>
  <c r="E243" i="1"/>
  <c r="AG241" i="1"/>
  <c r="AC241" i="1"/>
  <c r="Y241" i="1"/>
  <c r="U241" i="1"/>
  <c r="Q241" i="1"/>
  <c r="L241" i="1"/>
  <c r="F241" i="1"/>
  <c r="AH239" i="1"/>
  <c r="AB239" i="1"/>
  <c r="W239" i="1"/>
  <c r="R239" i="1"/>
  <c r="L239" i="1"/>
  <c r="AH237" i="1"/>
  <c r="AC237" i="1"/>
  <c r="W237" i="1"/>
  <c r="R237" i="1"/>
  <c r="M237" i="1"/>
  <c r="F237" i="1"/>
  <c r="AH235" i="1"/>
  <c r="AC235" i="1"/>
  <c r="X235" i="1"/>
  <c r="R235" i="1"/>
  <c r="M235" i="1"/>
  <c r="AC233" i="1"/>
  <c r="X233" i="1"/>
  <c r="S233" i="1"/>
  <c r="M233" i="1"/>
  <c r="G233" i="1"/>
  <c r="Y229" i="1"/>
  <c r="AA225" i="1"/>
  <c r="S225" i="1"/>
  <c r="K225" i="1"/>
  <c r="AD223" i="1"/>
  <c r="V223" i="1"/>
  <c r="N223" i="1"/>
  <c r="AH221" i="1"/>
  <c r="Z221" i="1"/>
  <c r="R221" i="1"/>
  <c r="J221" i="1"/>
  <c r="AD219" i="1"/>
  <c r="V219" i="1"/>
  <c r="N219" i="1"/>
  <c r="AH213" i="1"/>
  <c r="Z213" i="1"/>
  <c r="R213" i="1"/>
  <c r="J213" i="1"/>
  <c r="AH209" i="1"/>
  <c r="Z209" i="1"/>
  <c r="R209" i="1"/>
  <c r="J209" i="1"/>
  <c r="AH205" i="1"/>
  <c r="Z205" i="1"/>
  <c r="R205" i="1"/>
  <c r="J205" i="1"/>
  <c r="AD203" i="1"/>
  <c r="V203" i="1"/>
  <c r="N203" i="1"/>
  <c r="AH201" i="1"/>
  <c r="Z201" i="1"/>
  <c r="R201" i="1"/>
  <c r="J201" i="1"/>
  <c r="AD199" i="1"/>
  <c r="V199" i="1"/>
  <c r="N199" i="1"/>
  <c r="AH197" i="1"/>
  <c r="Z197" i="1"/>
  <c r="R197" i="1"/>
  <c r="J197" i="1"/>
  <c r="AD195" i="1"/>
  <c r="V195" i="1"/>
  <c r="N195" i="1"/>
  <c r="AH193" i="1"/>
  <c r="Z193" i="1"/>
  <c r="R193" i="1"/>
  <c r="J193" i="1"/>
  <c r="AD191" i="1"/>
  <c r="V191" i="1"/>
  <c r="N191" i="1"/>
  <c r="V187" i="1"/>
  <c r="AH181" i="1"/>
  <c r="Z181" i="1"/>
  <c r="R181" i="1"/>
  <c r="J181" i="1"/>
  <c r="AD179" i="1"/>
  <c r="V179" i="1"/>
  <c r="N179" i="1"/>
  <c r="AH177" i="1"/>
  <c r="Z177" i="1"/>
  <c r="R177" i="1"/>
  <c r="J177" i="1"/>
  <c r="AB173" i="1"/>
  <c r="R173" i="1"/>
  <c r="G173" i="1"/>
  <c r="X171" i="1"/>
  <c r="AE169" i="1"/>
  <c r="T169" i="1"/>
  <c r="J169" i="1"/>
  <c r="AA167" i="1"/>
  <c r="AH165" i="1"/>
  <c r="W165" i="1"/>
  <c r="L165" i="1"/>
  <c r="Z161" i="1"/>
  <c r="O161" i="1"/>
  <c r="AF159" i="1"/>
  <c r="V159" i="1"/>
  <c r="X155" i="1"/>
  <c r="Z145" i="1"/>
  <c r="O145" i="1"/>
  <c r="AB141" i="1"/>
  <c r="R141" i="1"/>
  <c r="G141" i="1"/>
  <c r="X139" i="1"/>
  <c r="AE137" i="1"/>
  <c r="T137" i="1"/>
  <c r="J137" i="1"/>
  <c r="AA135" i="1"/>
  <c r="P135" i="1"/>
  <c r="AD131" i="1"/>
  <c r="Z129" i="1"/>
  <c r="L129" i="1"/>
  <c r="AD127" i="1"/>
  <c r="AE117" i="1"/>
  <c r="P117" i="1"/>
  <c r="AH115" i="1"/>
  <c r="S115" i="1"/>
  <c r="W113" i="1"/>
  <c r="Z111" i="1"/>
  <c r="Z105" i="1"/>
  <c r="R101" i="1"/>
  <c r="AE97" i="1"/>
  <c r="J97" i="1"/>
  <c r="AA95" i="1"/>
  <c r="W93" i="1"/>
  <c r="AD85" i="1"/>
  <c r="G82" i="1"/>
  <c r="N53" i="1"/>
  <c r="Z63" i="1"/>
  <c r="P47" i="1"/>
  <c r="W41" i="1"/>
  <c r="AB71" i="1"/>
  <c r="N25" i="1"/>
  <c r="V21" i="1"/>
  <c r="AB17" i="1"/>
  <c r="M239" i="1"/>
  <c r="Q239" i="1"/>
  <c r="U239" i="1"/>
  <c r="Y239" i="1"/>
  <c r="AC239" i="1"/>
  <c r="AG239" i="1"/>
  <c r="F235" i="1"/>
  <c r="K235" i="1"/>
  <c r="O235" i="1"/>
  <c r="S235" i="1"/>
  <c r="W235" i="1"/>
  <c r="AA235" i="1"/>
  <c r="AE235" i="1"/>
  <c r="G223" i="1"/>
  <c r="K223" i="1"/>
  <c r="O223" i="1"/>
  <c r="S223" i="1"/>
  <c r="W223" i="1"/>
  <c r="AA223" i="1"/>
  <c r="AE223" i="1"/>
  <c r="E223" i="1"/>
  <c r="M223" i="1"/>
  <c r="Q223" i="1"/>
  <c r="U223" i="1"/>
  <c r="Y223" i="1"/>
  <c r="AC223" i="1"/>
  <c r="AG223" i="1"/>
  <c r="G219" i="1"/>
  <c r="K219" i="1"/>
  <c r="O219" i="1"/>
  <c r="S219" i="1"/>
  <c r="W219" i="1"/>
  <c r="AA219" i="1"/>
  <c r="AE219" i="1"/>
  <c r="E219" i="1"/>
  <c r="M219" i="1"/>
  <c r="Q219" i="1"/>
  <c r="U219" i="1"/>
  <c r="Y219" i="1"/>
  <c r="AC219" i="1"/>
  <c r="AG219" i="1"/>
  <c r="K215" i="1"/>
  <c r="AA215" i="1"/>
  <c r="AG215" i="1"/>
  <c r="G203" i="1"/>
  <c r="K203" i="1"/>
  <c r="O203" i="1"/>
  <c r="S203" i="1"/>
  <c r="W203" i="1"/>
  <c r="AA203" i="1"/>
  <c r="AE203" i="1"/>
  <c r="E203" i="1"/>
  <c r="M203" i="1"/>
  <c r="Q203" i="1"/>
  <c r="U203" i="1"/>
  <c r="Y203" i="1"/>
  <c r="AC203" i="1"/>
  <c r="AG203" i="1"/>
  <c r="G199" i="1"/>
  <c r="K199" i="1"/>
  <c r="O199" i="1"/>
  <c r="S199" i="1"/>
  <c r="W199" i="1"/>
  <c r="AA199" i="1"/>
  <c r="AE199" i="1"/>
  <c r="E199" i="1"/>
  <c r="M199" i="1"/>
  <c r="Q199" i="1"/>
  <c r="U199" i="1"/>
  <c r="Y199" i="1"/>
  <c r="AC199" i="1"/>
  <c r="AG199" i="1"/>
  <c r="G195" i="1"/>
  <c r="K195" i="1"/>
  <c r="O195" i="1"/>
  <c r="S195" i="1"/>
  <c r="W195" i="1"/>
  <c r="AA195" i="1"/>
  <c r="AE195" i="1"/>
  <c r="E195" i="1"/>
  <c r="M195" i="1"/>
  <c r="Q195" i="1"/>
  <c r="U195" i="1"/>
  <c r="Y195" i="1"/>
  <c r="AC195" i="1"/>
  <c r="AG195" i="1"/>
  <c r="G191" i="1"/>
  <c r="K191" i="1"/>
  <c r="O191" i="1"/>
  <c r="S191" i="1"/>
  <c r="W191" i="1"/>
  <c r="AA191" i="1"/>
  <c r="AE191" i="1"/>
  <c r="E191" i="1"/>
  <c r="M191" i="1"/>
  <c r="Q191" i="1"/>
  <c r="U191" i="1"/>
  <c r="Y191" i="1"/>
  <c r="AC191" i="1"/>
  <c r="AG191" i="1"/>
  <c r="G187" i="1"/>
  <c r="G179" i="1"/>
  <c r="K179" i="1"/>
  <c r="O179" i="1"/>
  <c r="S179" i="1"/>
  <c r="W179" i="1"/>
  <c r="AA179" i="1"/>
  <c r="AE179" i="1"/>
  <c r="E179" i="1"/>
  <c r="M179" i="1"/>
  <c r="Q179" i="1"/>
  <c r="U179" i="1"/>
  <c r="Y179" i="1"/>
  <c r="AC179" i="1"/>
  <c r="AG179" i="1"/>
  <c r="E171" i="1"/>
  <c r="M171" i="1"/>
  <c r="Q171" i="1"/>
  <c r="U171" i="1"/>
  <c r="Y171" i="1"/>
  <c r="AC171" i="1"/>
  <c r="AG171" i="1"/>
  <c r="J171" i="1"/>
  <c r="O171" i="1"/>
  <c r="T171" i="1"/>
  <c r="Z171" i="1"/>
  <c r="AE171" i="1"/>
  <c r="G171" i="1"/>
  <c r="L171" i="1"/>
  <c r="R171" i="1"/>
  <c r="W171" i="1"/>
  <c r="AB171" i="1"/>
  <c r="AH171" i="1"/>
  <c r="Q167" i="1"/>
  <c r="L163" i="1"/>
  <c r="E159" i="1"/>
  <c r="M159" i="1"/>
  <c r="Q159" i="1"/>
  <c r="U159" i="1"/>
  <c r="Y159" i="1"/>
  <c r="AC159" i="1"/>
  <c r="AG159" i="1"/>
  <c r="G159" i="1"/>
  <c r="L159" i="1"/>
  <c r="R159" i="1"/>
  <c r="W159" i="1"/>
  <c r="AB159" i="1"/>
  <c r="AH159" i="1"/>
  <c r="J159" i="1"/>
  <c r="O159" i="1"/>
  <c r="T159" i="1"/>
  <c r="Z159" i="1"/>
  <c r="AE159" i="1"/>
  <c r="E155" i="1"/>
  <c r="M155" i="1"/>
  <c r="Q155" i="1"/>
  <c r="U155" i="1"/>
  <c r="Y155" i="1"/>
  <c r="AC155" i="1"/>
  <c r="AG155" i="1"/>
  <c r="J155" i="1"/>
  <c r="O155" i="1"/>
  <c r="T155" i="1"/>
  <c r="Z155" i="1"/>
  <c r="AE155" i="1"/>
  <c r="G155" i="1"/>
  <c r="L155" i="1"/>
  <c r="R155" i="1"/>
  <c r="W155" i="1"/>
  <c r="AB155" i="1"/>
  <c r="AH155" i="1"/>
  <c r="U151" i="1"/>
  <c r="G151" i="1"/>
  <c r="T151" i="1"/>
  <c r="E147" i="1"/>
  <c r="O147" i="1"/>
  <c r="AB147" i="1"/>
  <c r="E139" i="1"/>
  <c r="M139" i="1"/>
  <c r="Q139" i="1"/>
  <c r="U139" i="1"/>
  <c r="Y139" i="1"/>
  <c r="AC139" i="1"/>
  <c r="AG139" i="1"/>
  <c r="J139" i="1"/>
  <c r="O139" i="1"/>
  <c r="T139" i="1"/>
  <c r="Z139" i="1"/>
  <c r="AE139" i="1"/>
  <c r="G139" i="1"/>
  <c r="L139" i="1"/>
  <c r="R139" i="1"/>
  <c r="W139" i="1"/>
  <c r="AB139" i="1"/>
  <c r="AH139" i="1"/>
  <c r="E135" i="1"/>
  <c r="M135" i="1"/>
  <c r="Q135" i="1"/>
  <c r="U135" i="1"/>
  <c r="Y135" i="1"/>
  <c r="AC135" i="1"/>
  <c r="AG135" i="1"/>
  <c r="G135" i="1"/>
  <c r="L135" i="1"/>
  <c r="R135" i="1"/>
  <c r="W135" i="1"/>
  <c r="AB135" i="1"/>
  <c r="AH135" i="1"/>
  <c r="J135" i="1"/>
  <c r="O135" i="1"/>
  <c r="T135" i="1"/>
  <c r="Z135" i="1"/>
  <c r="AE135" i="1"/>
  <c r="E131" i="1"/>
  <c r="M131" i="1"/>
  <c r="Q131" i="1"/>
  <c r="U131" i="1"/>
  <c r="Y131" i="1"/>
  <c r="AC131" i="1"/>
  <c r="AG131" i="1"/>
  <c r="J131" i="1"/>
  <c r="O131" i="1"/>
  <c r="T131" i="1"/>
  <c r="Z131" i="1"/>
  <c r="AE131" i="1"/>
  <c r="G131" i="1"/>
  <c r="L131" i="1"/>
  <c r="R131" i="1"/>
  <c r="W131" i="1"/>
  <c r="AB131" i="1"/>
  <c r="AH131" i="1"/>
  <c r="E127" i="1"/>
  <c r="M127" i="1"/>
  <c r="Q127" i="1"/>
  <c r="U127" i="1"/>
  <c r="Y127" i="1"/>
  <c r="AC127" i="1"/>
  <c r="AG127" i="1"/>
  <c r="G127" i="1"/>
  <c r="L127" i="1"/>
  <c r="R127" i="1"/>
  <c r="W127" i="1"/>
  <c r="AB127" i="1"/>
  <c r="AH127" i="1"/>
  <c r="J127" i="1"/>
  <c r="P127" i="1"/>
  <c r="X127" i="1"/>
  <c r="AE127" i="1"/>
  <c r="F127" i="1"/>
  <c r="N127" i="1"/>
  <c r="T127" i="1"/>
  <c r="AA127" i="1"/>
  <c r="Q123" i="1"/>
  <c r="J123" i="1"/>
  <c r="P123" i="1"/>
  <c r="AA123" i="1"/>
  <c r="E115" i="1"/>
  <c r="M115" i="1"/>
  <c r="Q115" i="1"/>
  <c r="U115" i="1"/>
  <c r="Y115" i="1"/>
  <c r="AC115" i="1"/>
  <c r="AG115" i="1"/>
  <c r="J115" i="1"/>
  <c r="O115" i="1"/>
  <c r="T115" i="1"/>
  <c r="Z115" i="1"/>
  <c r="AE115" i="1"/>
  <c r="G115" i="1"/>
  <c r="N115" i="1"/>
  <c r="V115" i="1"/>
  <c r="AB115" i="1"/>
  <c r="K115" i="1"/>
  <c r="R115" i="1"/>
  <c r="X115" i="1"/>
  <c r="AF115" i="1"/>
  <c r="E111" i="1"/>
  <c r="M111" i="1"/>
  <c r="Q111" i="1"/>
  <c r="U111" i="1"/>
  <c r="Y111" i="1"/>
  <c r="AC111" i="1"/>
  <c r="AG111" i="1"/>
  <c r="G111" i="1"/>
  <c r="L111" i="1"/>
  <c r="R111" i="1"/>
  <c r="W111" i="1"/>
  <c r="AB111" i="1"/>
  <c r="AH111" i="1"/>
  <c r="F111" i="1"/>
  <c r="N111" i="1"/>
  <c r="T111" i="1"/>
  <c r="AA111" i="1"/>
  <c r="J111" i="1"/>
  <c r="P111" i="1"/>
  <c r="X111" i="1"/>
  <c r="AE111" i="1"/>
  <c r="E107" i="1"/>
  <c r="M107" i="1"/>
  <c r="Q107" i="1"/>
  <c r="U107" i="1"/>
  <c r="Y107" i="1"/>
  <c r="AC107" i="1"/>
  <c r="AG107" i="1"/>
  <c r="G107" i="1"/>
  <c r="L107" i="1"/>
  <c r="R107" i="1"/>
  <c r="W107" i="1"/>
  <c r="AB107" i="1"/>
  <c r="AH107" i="1"/>
  <c r="J107" i="1"/>
  <c r="O107" i="1"/>
  <c r="T107" i="1"/>
  <c r="Z107" i="1"/>
  <c r="AE107" i="1"/>
  <c r="K107" i="1"/>
  <c r="V107" i="1"/>
  <c r="AF107" i="1"/>
  <c r="F107" i="1"/>
  <c r="P107" i="1"/>
  <c r="AA107" i="1"/>
  <c r="Q103" i="1"/>
  <c r="J103" i="1"/>
  <c r="L103" i="1"/>
  <c r="N103" i="1"/>
  <c r="AB99" i="1"/>
  <c r="E95" i="1"/>
  <c r="M95" i="1"/>
  <c r="Q95" i="1"/>
  <c r="U95" i="1"/>
  <c r="Y95" i="1"/>
  <c r="AC95" i="1"/>
  <c r="AG95" i="1"/>
  <c r="J95" i="1"/>
  <c r="O95" i="1"/>
  <c r="T95" i="1"/>
  <c r="Z95" i="1"/>
  <c r="AE95" i="1"/>
  <c r="G95" i="1"/>
  <c r="L95" i="1"/>
  <c r="R95" i="1"/>
  <c r="W95" i="1"/>
  <c r="AB95" i="1"/>
  <c r="AH95" i="1"/>
  <c r="S95" i="1"/>
  <c r="AD95" i="1"/>
  <c r="N95" i="1"/>
  <c r="X95" i="1"/>
  <c r="E91" i="1"/>
  <c r="M91" i="1"/>
  <c r="G91" i="1"/>
  <c r="L91" i="1"/>
  <c r="Q91" i="1"/>
  <c r="U91" i="1"/>
  <c r="Y91" i="1"/>
  <c r="AC91" i="1"/>
  <c r="AG91" i="1"/>
  <c r="K91" i="1"/>
  <c r="R91" i="1"/>
  <c r="W91" i="1"/>
  <c r="AB91" i="1"/>
  <c r="AH91" i="1"/>
  <c r="O91" i="1"/>
  <c r="T91" i="1"/>
  <c r="Z91" i="1"/>
  <c r="AE91" i="1"/>
  <c r="J91" i="1"/>
  <c r="V91" i="1"/>
  <c r="AF91" i="1"/>
  <c r="P91" i="1"/>
  <c r="AA91" i="1"/>
  <c r="E87" i="1"/>
  <c r="Y87" i="1"/>
  <c r="K87" i="1"/>
  <c r="G87" i="1"/>
  <c r="P87" i="1"/>
  <c r="Q83" i="1"/>
  <c r="L83" i="1"/>
  <c r="J83" i="1"/>
  <c r="N83" i="1"/>
  <c r="E44" i="1"/>
  <c r="M44" i="1"/>
  <c r="Q44" i="1"/>
  <c r="U44" i="1"/>
  <c r="Y44" i="1"/>
  <c r="AC44" i="1"/>
  <c r="AG44" i="1"/>
  <c r="G44" i="1"/>
  <c r="L44" i="1"/>
  <c r="R44" i="1"/>
  <c r="W44" i="1"/>
  <c r="AB44" i="1"/>
  <c r="AH44" i="1"/>
  <c r="O44" i="1"/>
  <c r="V44" i="1"/>
  <c r="AD44" i="1"/>
  <c r="K44" i="1"/>
  <c r="S44" i="1"/>
  <c r="Z44" i="1"/>
  <c r="AF44" i="1"/>
  <c r="F44" i="1"/>
  <c r="T44" i="1"/>
  <c r="N44" i="1"/>
  <c r="AA44" i="1"/>
  <c r="V80" i="1"/>
  <c r="M75" i="1"/>
  <c r="AC75" i="1"/>
  <c r="R75" i="1"/>
  <c r="F75" i="1"/>
  <c r="J75" i="1"/>
  <c r="S75" i="1"/>
  <c r="E76" i="1"/>
  <c r="M76" i="1"/>
  <c r="Q76" i="1"/>
  <c r="U76" i="1"/>
  <c r="Y76" i="1"/>
  <c r="AC76" i="1"/>
  <c r="AG76" i="1"/>
  <c r="J76" i="1"/>
  <c r="O76" i="1"/>
  <c r="T76" i="1"/>
  <c r="Z76" i="1"/>
  <c r="AE76" i="1"/>
  <c r="F76" i="1"/>
  <c r="L76" i="1"/>
  <c r="S76" i="1"/>
  <c r="AA76" i="1"/>
  <c r="AH76" i="1"/>
  <c r="P76" i="1"/>
  <c r="W76" i="1"/>
  <c r="AD76" i="1"/>
  <c r="K76" i="1"/>
  <c r="X76" i="1"/>
  <c r="R76" i="1"/>
  <c r="AF76" i="1"/>
  <c r="M48" i="1"/>
  <c r="Q48" i="1"/>
  <c r="U48" i="1"/>
  <c r="AC48" i="1"/>
  <c r="AG48" i="1"/>
  <c r="G48" i="1"/>
  <c r="R48" i="1"/>
  <c r="W48" i="1"/>
  <c r="AB48" i="1"/>
  <c r="K48" i="1"/>
  <c r="S48" i="1"/>
  <c r="Z48" i="1"/>
  <c r="O48" i="1"/>
  <c r="V48" i="1"/>
  <c r="AD48" i="1"/>
  <c r="AE48" i="1"/>
  <c r="J48" i="1"/>
  <c r="X48" i="1"/>
  <c r="E58" i="1"/>
  <c r="M58" i="1"/>
  <c r="Q58" i="1"/>
  <c r="U58" i="1"/>
  <c r="Y58" i="1"/>
  <c r="AC58" i="1"/>
  <c r="AG58" i="1"/>
  <c r="G58" i="1"/>
  <c r="L58" i="1"/>
  <c r="R58" i="1"/>
  <c r="W58" i="1"/>
  <c r="AB58" i="1"/>
  <c r="AH58" i="1"/>
  <c r="O58" i="1"/>
  <c r="V58" i="1"/>
  <c r="AD58" i="1"/>
  <c r="K58" i="1"/>
  <c r="S58" i="1"/>
  <c r="Z58" i="1"/>
  <c r="AF58" i="1"/>
  <c r="N58" i="1"/>
  <c r="AA58" i="1"/>
  <c r="F58" i="1"/>
  <c r="T58" i="1"/>
  <c r="E39" i="1"/>
  <c r="M39" i="1"/>
  <c r="Q39" i="1"/>
  <c r="U39" i="1"/>
  <c r="Y39" i="1"/>
  <c r="AC39" i="1"/>
  <c r="AG39" i="1"/>
  <c r="G39" i="1"/>
  <c r="K39" i="1"/>
  <c r="O39" i="1"/>
  <c r="S39" i="1"/>
  <c r="W39" i="1"/>
  <c r="AA39" i="1"/>
  <c r="AE39" i="1"/>
  <c r="L39" i="1"/>
  <c r="T39" i="1"/>
  <c r="AB39" i="1"/>
  <c r="N39" i="1"/>
  <c r="X39" i="1"/>
  <c r="AH39" i="1"/>
  <c r="F39" i="1"/>
  <c r="R39" i="1"/>
  <c r="AF39" i="1"/>
  <c r="J39" i="1"/>
  <c r="Z39" i="1"/>
  <c r="AD39" i="1"/>
  <c r="P39" i="1"/>
  <c r="U35" i="1"/>
  <c r="Z35" i="1"/>
  <c r="E31" i="1"/>
  <c r="M31" i="1"/>
  <c r="Q31" i="1"/>
  <c r="U31" i="1"/>
  <c r="Y31" i="1"/>
  <c r="AC31" i="1"/>
  <c r="AG31" i="1"/>
  <c r="G31" i="1"/>
  <c r="K31" i="1"/>
  <c r="O31" i="1"/>
  <c r="S31" i="1"/>
  <c r="W31" i="1"/>
  <c r="AA31" i="1"/>
  <c r="AE31" i="1"/>
  <c r="L31" i="1"/>
  <c r="T31" i="1"/>
  <c r="AB31" i="1"/>
  <c r="R31" i="1"/>
  <c r="AD31" i="1"/>
  <c r="P31" i="1"/>
  <c r="AF31" i="1"/>
  <c r="J31" i="1"/>
  <c r="X31" i="1"/>
  <c r="N31" i="1"/>
  <c r="Z31" i="1"/>
  <c r="E27" i="1"/>
  <c r="AC27" i="1"/>
  <c r="S27" i="1"/>
  <c r="AB27" i="1"/>
  <c r="P27" i="1"/>
  <c r="M23" i="1"/>
  <c r="AG23" i="1"/>
  <c r="O23" i="1"/>
  <c r="AA23" i="1"/>
  <c r="N23" i="1"/>
  <c r="P23" i="1"/>
  <c r="V23" i="1"/>
  <c r="E19" i="1"/>
  <c r="M19" i="1"/>
  <c r="Q19" i="1"/>
  <c r="U19" i="1"/>
  <c r="Y19" i="1"/>
  <c r="AC19" i="1"/>
  <c r="AG19" i="1"/>
  <c r="G19" i="1"/>
  <c r="K19" i="1"/>
  <c r="O19" i="1"/>
  <c r="S19" i="1"/>
  <c r="W19" i="1"/>
  <c r="AA19" i="1"/>
  <c r="AE19" i="1"/>
  <c r="L19" i="1"/>
  <c r="T19" i="1"/>
  <c r="AB19" i="1"/>
  <c r="F19" i="1"/>
  <c r="P19" i="1"/>
  <c r="Z19" i="1"/>
  <c r="V19" i="1"/>
  <c r="AH19" i="1"/>
  <c r="N19" i="1"/>
  <c r="AD19" i="1"/>
  <c r="AF19" i="1"/>
  <c r="R19" i="1"/>
  <c r="AC15" i="1"/>
  <c r="S15" i="1"/>
  <c r="T15" i="1"/>
  <c r="F15" i="1"/>
  <c r="E11" i="1"/>
  <c r="M11" i="1"/>
  <c r="Q11" i="1"/>
  <c r="U11" i="1"/>
  <c r="Y11" i="1"/>
  <c r="AC11" i="1"/>
  <c r="AG11" i="1"/>
  <c r="G11" i="1"/>
  <c r="K11" i="1"/>
  <c r="O11" i="1"/>
  <c r="S11" i="1"/>
  <c r="W11" i="1"/>
  <c r="AA11" i="1"/>
  <c r="AE11" i="1"/>
  <c r="L11" i="1"/>
  <c r="T11" i="1"/>
  <c r="AB11" i="1"/>
  <c r="J11" i="1"/>
  <c r="V11" i="1"/>
  <c r="AF11" i="1"/>
  <c r="F11" i="1"/>
  <c r="R11" i="1"/>
  <c r="AH11" i="1"/>
  <c r="N11" i="1"/>
  <c r="Z11" i="1"/>
  <c r="P11" i="1"/>
  <c r="AD11" i="1"/>
  <c r="E7" i="1"/>
  <c r="M7" i="1"/>
  <c r="Q7" i="1"/>
  <c r="U7" i="1"/>
  <c r="Y7" i="1"/>
  <c r="AC7" i="1"/>
  <c r="AG7" i="1"/>
  <c r="G7" i="1"/>
  <c r="K7" i="1"/>
  <c r="O7" i="1"/>
  <c r="S7" i="1"/>
  <c r="W7" i="1"/>
  <c r="AA7" i="1"/>
  <c r="AE7" i="1"/>
  <c r="L7" i="1"/>
  <c r="T7" i="1"/>
  <c r="AB7" i="1"/>
  <c r="N7" i="1"/>
  <c r="X7" i="1"/>
  <c r="AH7" i="1"/>
  <c r="J7" i="1"/>
  <c r="Z7" i="1"/>
  <c r="F7" i="1"/>
  <c r="R7" i="1"/>
  <c r="AF7" i="1"/>
  <c r="V7" i="1"/>
  <c r="AE259" i="1"/>
  <c r="AA259" i="1"/>
  <c r="W259" i="1"/>
  <c r="S259" i="1"/>
  <c r="O259" i="1"/>
  <c r="K259" i="1"/>
  <c r="F259" i="1"/>
  <c r="AG257" i="1"/>
  <c r="M257" i="1"/>
  <c r="AF255" i="1"/>
  <c r="AB255" i="1"/>
  <c r="X255" i="1"/>
  <c r="T255" i="1"/>
  <c r="P255" i="1"/>
  <c r="L255" i="1"/>
  <c r="Z251" i="1"/>
  <c r="E251" i="1"/>
  <c r="AG249" i="1"/>
  <c r="AC249" i="1"/>
  <c r="Y249" i="1"/>
  <c r="U249" i="1"/>
  <c r="Q249" i="1"/>
  <c r="M249" i="1"/>
  <c r="E249" i="1"/>
  <c r="AF245" i="1"/>
  <c r="AB245" i="1"/>
  <c r="X245" i="1"/>
  <c r="T245" i="1"/>
  <c r="P245" i="1"/>
  <c r="L245" i="1"/>
  <c r="G245" i="1"/>
  <c r="AE243" i="1"/>
  <c r="AA243" i="1"/>
  <c r="W243" i="1"/>
  <c r="S243" i="1"/>
  <c r="O243" i="1"/>
  <c r="K243" i="1"/>
  <c r="F243" i="1"/>
  <c r="AH241" i="1"/>
  <c r="AD241" i="1"/>
  <c r="Z241" i="1"/>
  <c r="V241" i="1"/>
  <c r="R241" i="1"/>
  <c r="M241" i="1"/>
  <c r="G241" i="1"/>
  <c r="AD239" i="1"/>
  <c r="X239" i="1"/>
  <c r="S239" i="1"/>
  <c r="N239" i="1"/>
  <c r="G239" i="1"/>
  <c r="AD237" i="1"/>
  <c r="Y237" i="1"/>
  <c r="S237" i="1"/>
  <c r="N237" i="1"/>
  <c r="AD235" i="1"/>
  <c r="Y235" i="1"/>
  <c r="T235" i="1"/>
  <c r="N235" i="1"/>
  <c r="AE233" i="1"/>
  <c r="Y233" i="1"/>
  <c r="T233" i="1"/>
  <c r="O233" i="1"/>
  <c r="O231" i="1"/>
  <c r="J229" i="1"/>
  <c r="AC225" i="1"/>
  <c r="U225" i="1"/>
  <c r="M225" i="1"/>
  <c r="AF223" i="1"/>
  <c r="X223" i="1"/>
  <c r="P223" i="1"/>
  <c r="AB221" i="1"/>
  <c r="T221" i="1"/>
  <c r="L221" i="1"/>
  <c r="AF219" i="1"/>
  <c r="X219" i="1"/>
  <c r="P219" i="1"/>
  <c r="AF215" i="1"/>
  <c r="AB213" i="1"/>
  <c r="T213" i="1"/>
  <c r="L213" i="1"/>
  <c r="X211" i="1"/>
  <c r="AB209" i="1"/>
  <c r="T209" i="1"/>
  <c r="L209" i="1"/>
  <c r="AB205" i="1"/>
  <c r="T205" i="1"/>
  <c r="L205" i="1"/>
  <c r="AF203" i="1"/>
  <c r="X203" i="1"/>
  <c r="P203" i="1"/>
  <c r="AB201" i="1"/>
  <c r="T201" i="1"/>
  <c r="L201" i="1"/>
  <c r="AF199" i="1"/>
  <c r="X199" i="1"/>
  <c r="P199" i="1"/>
  <c r="AB197" i="1"/>
  <c r="T197" i="1"/>
  <c r="L197" i="1"/>
  <c r="AF195" i="1"/>
  <c r="X195" i="1"/>
  <c r="P195" i="1"/>
  <c r="AB193" i="1"/>
  <c r="T193" i="1"/>
  <c r="L193" i="1"/>
  <c r="AF191" i="1"/>
  <c r="X191" i="1"/>
  <c r="P191" i="1"/>
  <c r="T185" i="1"/>
  <c r="AB181" i="1"/>
  <c r="T181" i="1"/>
  <c r="L181" i="1"/>
  <c r="AF179" i="1"/>
  <c r="X179" i="1"/>
  <c r="P179" i="1"/>
  <c r="AB177" i="1"/>
  <c r="T177" i="1"/>
  <c r="L177" i="1"/>
  <c r="AE173" i="1"/>
  <c r="T173" i="1"/>
  <c r="J173" i="1"/>
  <c r="AA171" i="1"/>
  <c r="P171" i="1"/>
  <c r="F171" i="1"/>
  <c r="AH169" i="1"/>
  <c r="W169" i="1"/>
  <c r="L169" i="1"/>
  <c r="Z165" i="1"/>
  <c r="O165" i="1"/>
  <c r="AB161" i="1"/>
  <c r="R161" i="1"/>
  <c r="G161" i="1"/>
  <c r="X159" i="1"/>
  <c r="N159" i="1"/>
  <c r="AA155" i="1"/>
  <c r="P155" i="1"/>
  <c r="F155" i="1"/>
  <c r="S151" i="1"/>
  <c r="K147" i="1"/>
  <c r="AB145" i="1"/>
  <c r="R145" i="1"/>
  <c r="G145" i="1"/>
  <c r="AE141" i="1"/>
  <c r="T141" i="1"/>
  <c r="J141" i="1"/>
  <c r="AA139" i="1"/>
  <c r="P139" i="1"/>
  <c r="F139" i="1"/>
  <c r="AH137" i="1"/>
  <c r="W137" i="1"/>
  <c r="L137" i="1"/>
  <c r="AD135" i="1"/>
  <c r="S135" i="1"/>
  <c r="O133" i="1"/>
  <c r="AF131" i="1"/>
  <c r="V131" i="1"/>
  <c r="K131" i="1"/>
  <c r="AD129" i="1"/>
  <c r="O129" i="1"/>
  <c r="AF127" i="1"/>
  <c r="S127" i="1"/>
  <c r="X123" i="1"/>
  <c r="AH117" i="1"/>
  <c r="T117" i="1"/>
  <c r="F117" i="1"/>
  <c r="W115" i="1"/>
  <c r="Z113" i="1"/>
  <c r="L113" i="1"/>
  <c r="AD111" i="1"/>
  <c r="O111" i="1"/>
  <c r="N107" i="1"/>
  <c r="AE105" i="1"/>
  <c r="J105" i="1"/>
  <c r="W101" i="1"/>
  <c r="O97" i="1"/>
  <c r="AF95" i="1"/>
  <c r="K95" i="1"/>
  <c r="AB93" i="1"/>
  <c r="G93" i="1"/>
  <c r="X91" i="1"/>
  <c r="O82" i="1"/>
  <c r="T53" i="1"/>
  <c r="X44" i="1"/>
  <c r="AH63" i="1"/>
  <c r="N76" i="1"/>
  <c r="T48" i="1"/>
  <c r="AD41" i="1"/>
  <c r="G71" i="1"/>
  <c r="P58" i="1"/>
  <c r="L37" i="1"/>
  <c r="R33" i="1"/>
  <c r="V31" i="1"/>
  <c r="Z27" i="1"/>
  <c r="AD25" i="1"/>
  <c r="AF259" i="1"/>
  <c r="AB259" i="1"/>
  <c r="X259" i="1"/>
  <c r="T259" i="1"/>
  <c r="P259" i="1"/>
  <c r="L259" i="1"/>
  <c r="AH257" i="1"/>
  <c r="N257" i="1"/>
  <c r="AG255" i="1"/>
  <c r="AC255" i="1"/>
  <c r="Y255" i="1"/>
  <c r="U255" i="1"/>
  <c r="Q255" i="1"/>
  <c r="M255" i="1"/>
  <c r="W251" i="1"/>
  <c r="AH249" i="1"/>
  <c r="AD249" i="1"/>
  <c r="Z249" i="1"/>
  <c r="V249" i="1"/>
  <c r="R249" i="1"/>
  <c r="N249" i="1"/>
  <c r="J249" i="1"/>
  <c r="AG245" i="1"/>
  <c r="AC245" i="1"/>
  <c r="Y245" i="1"/>
  <c r="U245" i="1"/>
  <c r="Q245" i="1"/>
  <c r="AF243" i="1"/>
  <c r="AB243" i="1"/>
  <c r="X243" i="1"/>
  <c r="T243" i="1"/>
  <c r="P243" i="1"/>
  <c r="L243" i="1"/>
  <c r="AE241" i="1"/>
  <c r="AA241" i="1"/>
  <c r="W241" i="1"/>
  <c r="S241" i="1"/>
  <c r="O241" i="1"/>
  <c r="AE239" i="1"/>
  <c r="Z239" i="1"/>
  <c r="T239" i="1"/>
  <c r="O239" i="1"/>
  <c r="J239" i="1"/>
  <c r="AE237" i="1"/>
  <c r="Z237" i="1"/>
  <c r="U237" i="1"/>
  <c r="O237" i="1"/>
  <c r="J237" i="1"/>
  <c r="AF235" i="1"/>
  <c r="Z235" i="1"/>
  <c r="U235" i="1"/>
  <c r="P235" i="1"/>
  <c r="J235" i="1"/>
  <c r="AF233" i="1"/>
  <c r="AA233" i="1"/>
  <c r="U233" i="1"/>
  <c r="P233" i="1"/>
  <c r="K233" i="1"/>
  <c r="P231" i="1"/>
  <c r="Q229" i="1"/>
  <c r="AE225" i="1"/>
  <c r="W225" i="1"/>
  <c r="O225" i="1"/>
  <c r="F225" i="1"/>
  <c r="AH223" i="1"/>
  <c r="Z223" i="1"/>
  <c r="R223" i="1"/>
  <c r="J223" i="1"/>
  <c r="AD221" i="1"/>
  <c r="V221" i="1"/>
  <c r="N221" i="1"/>
  <c r="F221" i="1"/>
  <c r="AH219" i="1"/>
  <c r="Z219" i="1"/>
  <c r="R219" i="1"/>
  <c r="J219" i="1"/>
  <c r="N217" i="1"/>
  <c r="AH215" i="1"/>
  <c r="R215" i="1"/>
  <c r="AD213" i="1"/>
  <c r="V213" i="1"/>
  <c r="N213" i="1"/>
  <c r="F213" i="1"/>
  <c r="AH211" i="1"/>
  <c r="AD209" i="1"/>
  <c r="V209" i="1"/>
  <c r="N209" i="1"/>
  <c r="F209" i="1"/>
  <c r="AD205" i="1"/>
  <c r="V205" i="1"/>
  <c r="N205" i="1"/>
  <c r="F205" i="1"/>
  <c r="AH203" i="1"/>
  <c r="Z203" i="1"/>
  <c r="R203" i="1"/>
  <c r="J203" i="1"/>
  <c r="AD201" i="1"/>
  <c r="V201" i="1"/>
  <c r="N201" i="1"/>
  <c r="F201" i="1"/>
  <c r="AH199" i="1"/>
  <c r="Z199" i="1"/>
  <c r="R199" i="1"/>
  <c r="J199" i="1"/>
  <c r="AD197" i="1"/>
  <c r="V197" i="1"/>
  <c r="N197" i="1"/>
  <c r="F197" i="1"/>
  <c r="AH195" i="1"/>
  <c r="Z195" i="1"/>
  <c r="R195" i="1"/>
  <c r="J195" i="1"/>
  <c r="AD193" i="1"/>
  <c r="V193" i="1"/>
  <c r="N193" i="1"/>
  <c r="F193" i="1"/>
  <c r="AH191" i="1"/>
  <c r="Z191" i="1"/>
  <c r="R191" i="1"/>
  <c r="J191" i="1"/>
  <c r="Z187" i="1"/>
  <c r="F185" i="1"/>
  <c r="AD181" i="1"/>
  <c r="V181" i="1"/>
  <c r="N181" i="1"/>
  <c r="F181" i="1"/>
  <c r="AH179" i="1"/>
  <c r="Z179" i="1"/>
  <c r="R179" i="1"/>
  <c r="J179" i="1"/>
  <c r="AD177" i="1"/>
  <c r="V177" i="1"/>
  <c r="N177" i="1"/>
  <c r="F177" i="1"/>
  <c r="AH173" i="1"/>
  <c r="W173" i="1"/>
  <c r="L173" i="1"/>
  <c r="AD171" i="1"/>
  <c r="S171" i="1"/>
  <c r="Z169" i="1"/>
  <c r="O169" i="1"/>
  <c r="AF167" i="1"/>
  <c r="AB165" i="1"/>
  <c r="R165" i="1"/>
  <c r="G165" i="1"/>
  <c r="AE161" i="1"/>
  <c r="T161" i="1"/>
  <c r="J161" i="1"/>
  <c r="AA159" i="1"/>
  <c r="P159" i="1"/>
  <c r="F159" i="1"/>
  <c r="AD155" i="1"/>
  <c r="S155" i="1"/>
  <c r="V151" i="1"/>
  <c r="AB149" i="1"/>
  <c r="AE145" i="1"/>
  <c r="T145" i="1"/>
  <c r="J145" i="1"/>
  <c r="AH141" i="1"/>
  <c r="W141" i="1"/>
  <c r="L141" i="1"/>
  <c r="AD139" i="1"/>
  <c r="S139" i="1"/>
  <c r="Z137" i="1"/>
  <c r="O137" i="1"/>
  <c r="AF135" i="1"/>
  <c r="V135" i="1"/>
  <c r="K135" i="1"/>
  <c r="X131" i="1"/>
  <c r="N131" i="1"/>
  <c r="AH129" i="1"/>
  <c r="S129" i="1"/>
  <c r="V127" i="1"/>
  <c r="N123" i="1"/>
  <c r="W117" i="1"/>
  <c r="J117" i="1"/>
  <c r="AA115" i="1"/>
  <c r="L115" i="1"/>
  <c r="AD113" i="1"/>
  <c r="O113" i="1"/>
  <c r="AF111" i="1"/>
  <c r="S111" i="1"/>
  <c r="S107" i="1"/>
  <c r="O105" i="1"/>
  <c r="AB101" i="1"/>
  <c r="G101" i="1"/>
  <c r="T97" i="1"/>
  <c r="P95" i="1"/>
  <c r="AH93" i="1"/>
  <c r="L93" i="1"/>
  <c r="AD91" i="1"/>
  <c r="F91" i="1"/>
  <c r="O85" i="1"/>
  <c r="S83" i="1"/>
  <c r="V82" i="1"/>
  <c r="AB53" i="1"/>
  <c r="AE44" i="1"/>
  <c r="L63" i="1"/>
  <c r="V76" i="1"/>
  <c r="AE47" i="1"/>
  <c r="O71" i="1"/>
  <c r="T55" i="1"/>
  <c r="X58" i="1"/>
  <c r="V39" i="1"/>
  <c r="Z37" i="1"/>
  <c r="AD33" i="1"/>
  <c r="AH31" i="1"/>
  <c r="L9" i="1"/>
  <c r="P7" i="1"/>
  <c r="J5" i="1"/>
  <c r="N5" i="1"/>
  <c r="R5" i="1"/>
  <c r="V5" i="1"/>
  <c r="Z5" i="1"/>
  <c r="AD5" i="1"/>
  <c r="AH5" i="1"/>
  <c r="F5" i="1"/>
  <c r="K5" i="1"/>
  <c r="O5" i="1"/>
  <c r="S5" i="1"/>
  <c r="W5" i="1"/>
  <c r="AA5" i="1"/>
  <c r="E5" i="1"/>
  <c r="H133" i="1" l="1"/>
  <c r="E133" i="1"/>
  <c r="Y133" i="1"/>
  <c r="S133" i="1"/>
  <c r="K133" i="1"/>
  <c r="AF133" i="1"/>
  <c r="I133" i="1"/>
  <c r="U133" i="1"/>
  <c r="N133" i="1"/>
  <c r="F133" i="1"/>
  <c r="AA133" i="1"/>
  <c r="J133" i="1"/>
  <c r="L133" i="1"/>
  <c r="AB133" i="1"/>
  <c r="Q133" i="1"/>
  <c r="AG133" i="1"/>
  <c r="AD133" i="1"/>
  <c r="V133" i="1"/>
  <c r="W133" i="1"/>
  <c r="T133" i="1"/>
  <c r="N27" i="1"/>
  <c r="H27" i="1"/>
  <c r="U27" i="1"/>
  <c r="G27" i="1"/>
  <c r="W27" i="1"/>
  <c r="T27" i="1"/>
  <c r="AF27" i="1"/>
  <c r="R27" i="1"/>
  <c r="H123" i="1"/>
  <c r="V123" i="1"/>
  <c r="R123" i="1"/>
  <c r="M123" i="1"/>
  <c r="AC123" i="1"/>
  <c r="T123" i="1"/>
  <c r="W123" i="1"/>
  <c r="S123" i="1"/>
  <c r="K123" i="1"/>
  <c r="AB123" i="1"/>
  <c r="AF123" i="1"/>
  <c r="E123" i="1"/>
  <c r="G123" i="1"/>
  <c r="H187" i="1"/>
  <c r="I187" i="1"/>
  <c r="F187" i="1"/>
  <c r="T187" i="1"/>
  <c r="AD187" i="1"/>
  <c r="S187" i="1"/>
  <c r="E187" i="1"/>
  <c r="Y187" i="1"/>
  <c r="AB187" i="1"/>
  <c r="O187" i="1"/>
  <c r="AE187" i="1"/>
  <c r="U187" i="1"/>
  <c r="X187" i="1"/>
  <c r="R187" i="1"/>
  <c r="K187" i="1"/>
  <c r="AA187" i="1"/>
  <c r="Q187" i="1"/>
  <c r="AG187" i="1"/>
  <c r="N187" i="1"/>
  <c r="H121" i="1"/>
  <c r="M121" i="1"/>
  <c r="AC121" i="1"/>
  <c r="P121" i="1"/>
  <c r="L121" i="1"/>
  <c r="O121" i="1"/>
  <c r="T121" i="1"/>
  <c r="E121" i="1"/>
  <c r="Y121" i="1"/>
  <c r="K121" i="1"/>
  <c r="AF121" i="1"/>
  <c r="AH121" i="1"/>
  <c r="U121" i="1"/>
  <c r="F121" i="1"/>
  <c r="AA121" i="1"/>
  <c r="Z121" i="1"/>
  <c r="AD121" i="1"/>
  <c r="J121" i="1"/>
  <c r="H217" i="1"/>
  <c r="K217" i="1"/>
  <c r="AA217" i="1"/>
  <c r="Q217" i="1"/>
  <c r="AG217" i="1"/>
  <c r="X217" i="1"/>
  <c r="J217" i="1"/>
  <c r="G217" i="1"/>
  <c r="W217" i="1"/>
  <c r="M217" i="1"/>
  <c r="AC217" i="1"/>
  <c r="AF217" i="1"/>
  <c r="R217" i="1"/>
  <c r="L217" i="1"/>
  <c r="AD217" i="1"/>
  <c r="S217" i="1"/>
  <c r="E217" i="1"/>
  <c r="Y217" i="1"/>
  <c r="I217" i="1"/>
  <c r="Z217" i="1"/>
  <c r="AE121" i="1"/>
  <c r="R133" i="1"/>
  <c r="V167" i="1"/>
  <c r="P211" i="1"/>
  <c r="V251" i="1"/>
  <c r="AH123" i="1"/>
  <c r="O123" i="1"/>
  <c r="AE147" i="1"/>
  <c r="W187" i="1"/>
  <c r="O211" i="1"/>
  <c r="AF89" i="1"/>
  <c r="W121" i="1"/>
  <c r="X133" i="1"/>
  <c r="O217" i="1"/>
  <c r="H57" i="1"/>
  <c r="R57" i="1"/>
  <c r="H109" i="1"/>
  <c r="M109" i="1"/>
  <c r="AC109" i="1"/>
  <c r="P109" i="1"/>
  <c r="N109" i="1"/>
  <c r="O109" i="1"/>
  <c r="AE109" i="1"/>
  <c r="E109" i="1"/>
  <c r="Y109" i="1"/>
  <c r="K109" i="1"/>
  <c r="AF109" i="1"/>
  <c r="AD109" i="1"/>
  <c r="T109" i="1"/>
  <c r="W109" i="1"/>
  <c r="U109" i="1"/>
  <c r="F109" i="1"/>
  <c r="AA109" i="1"/>
  <c r="X109" i="1"/>
  <c r="J109" i="1"/>
  <c r="G109" i="1"/>
  <c r="L109" i="1"/>
  <c r="I109" i="1"/>
  <c r="H149" i="1"/>
  <c r="E149" i="1"/>
  <c r="Y149" i="1"/>
  <c r="S149" i="1"/>
  <c r="K149" i="1"/>
  <c r="AF149" i="1"/>
  <c r="J149" i="1"/>
  <c r="L149" i="1"/>
  <c r="I149" i="1"/>
  <c r="U149" i="1"/>
  <c r="N149" i="1"/>
  <c r="F149" i="1"/>
  <c r="AA149" i="1"/>
  <c r="T149" i="1"/>
  <c r="W149" i="1"/>
  <c r="O149" i="1"/>
  <c r="G149" i="1"/>
  <c r="Q149" i="1"/>
  <c r="AG149" i="1"/>
  <c r="AD149" i="1"/>
  <c r="V149" i="1"/>
  <c r="AH149" i="1"/>
  <c r="AE149" i="1"/>
  <c r="H13" i="1"/>
  <c r="I13" i="1"/>
  <c r="M13" i="1"/>
  <c r="AC13" i="1"/>
  <c r="O13" i="1"/>
  <c r="AE13" i="1"/>
  <c r="N13" i="1"/>
  <c r="J13" i="1"/>
  <c r="AH13" i="1"/>
  <c r="E13" i="1"/>
  <c r="Y13" i="1"/>
  <c r="K13" i="1"/>
  <c r="AA13" i="1"/>
  <c r="AF13" i="1"/>
  <c r="AD13" i="1"/>
  <c r="AB13" i="1"/>
  <c r="U13" i="1"/>
  <c r="G13" i="1"/>
  <c r="W13" i="1"/>
  <c r="X13" i="1"/>
  <c r="R13" i="1"/>
  <c r="L13" i="1"/>
  <c r="H229" i="1"/>
  <c r="I229" i="1"/>
  <c r="P229" i="1"/>
  <c r="AF229" i="1"/>
  <c r="AH229" i="1"/>
  <c r="M229" i="1"/>
  <c r="AD229" i="1"/>
  <c r="L229" i="1"/>
  <c r="AB229" i="1"/>
  <c r="R229" i="1"/>
  <c r="N229" i="1"/>
  <c r="O229" i="1"/>
  <c r="V229" i="1"/>
  <c r="G229" i="1"/>
  <c r="X229" i="1"/>
  <c r="W229" i="1"/>
  <c r="S229" i="1"/>
  <c r="AF83" i="1"/>
  <c r="I83" i="1"/>
  <c r="U83" i="1"/>
  <c r="G83" i="1"/>
  <c r="AB83" i="1"/>
  <c r="X83" i="1"/>
  <c r="T83" i="1"/>
  <c r="AD83" i="1"/>
  <c r="H83" i="1"/>
  <c r="S147" i="1"/>
  <c r="H147" i="1"/>
  <c r="F147" i="1"/>
  <c r="Q147" i="1"/>
  <c r="AG147" i="1"/>
  <c r="Z147" i="1"/>
  <c r="R147" i="1"/>
  <c r="M147" i="1"/>
  <c r="AC147" i="1"/>
  <c r="T147" i="1"/>
  <c r="L147" i="1"/>
  <c r="AH147" i="1"/>
  <c r="I147" i="1"/>
  <c r="P147" i="1"/>
  <c r="H167" i="1"/>
  <c r="F167" i="1"/>
  <c r="M167" i="1"/>
  <c r="AC167" i="1"/>
  <c r="R167" i="1"/>
  <c r="J167" i="1"/>
  <c r="AE167" i="1"/>
  <c r="N167" i="1"/>
  <c r="E167" i="1"/>
  <c r="Y167" i="1"/>
  <c r="L167" i="1"/>
  <c r="AH167" i="1"/>
  <c r="Z167" i="1"/>
  <c r="S167" i="1"/>
  <c r="P167" i="1"/>
  <c r="U167" i="1"/>
  <c r="G167" i="1"/>
  <c r="AB167" i="1"/>
  <c r="T167" i="1"/>
  <c r="X167" i="1"/>
  <c r="H231" i="1"/>
  <c r="G231" i="1"/>
  <c r="W231" i="1"/>
  <c r="AD231" i="1"/>
  <c r="U231" i="1"/>
  <c r="I231" i="1"/>
  <c r="AB231" i="1"/>
  <c r="F231" i="1"/>
  <c r="N231" i="1"/>
  <c r="Q231" i="1"/>
  <c r="AG231" i="1"/>
  <c r="AE231" i="1"/>
  <c r="J231" i="1"/>
  <c r="AF231" i="1"/>
  <c r="K231" i="1"/>
  <c r="AH231" i="1"/>
  <c r="L231" i="1"/>
  <c r="S231" i="1"/>
  <c r="M231" i="1"/>
  <c r="AC231" i="1"/>
  <c r="H251" i="1"/>
  <c r="F251" i="1"/>
  <c r="T251" i="1"/>
  <c r="U251" i="1"/>
  <c r="X251" i="1"/>
  <c r="G251" i="1"/>
  <c r="Y251" i="1"/>
  <c r="AD251" i="1"/>
  <c r="N251" i="1"/>
  <c r="AA251" i="1"/>
  <c r="K251" i="1"/>
  <c r="AB251" i="1"/>
  <c r="L251" i="1"/>
  <c r="I251" i="1"/>
  <c r="AC251" i="1"/>
  <c r="M251" i="1"/>
  <c r="H153" i="1"/>
  <c r="I153" i="1"/>
  <c r="M153" i="1"/>
  <c r="AC153" i="1"/>
  <c r="P153" i="1"/>
  <c r="N153" i="1"/>
  <c r="R153" i="1"/>
  <c r="T153" i="1"/>
  <c r="E153" i="1"/>
  <c r="Y153" i="1"/>
  <c r="K153" i="1"/>
  <c r="AF153" i="1"/>
  <c r="AD153" i="1"/>
  <c r="AB153" i="1"/>
  <c r="AE153" i="1"/>
  <c r="W153" i="1"/>
  <c r="O153" i="1"/>
  <c r="U153" i="1"/>
  <c r="F153" i="1"/>
  <c r="AA153" i="1"/>
  <c r="X153" i="1"/>
  <c r="H185" i="1"/>
  <c r="S185" i="1"/>
  <c r="E185" i="1"/>
  <c r="Y185" i="1"/>
  <c r="P185" i="1"/>
  <c r="Z185" i="1"/>
  <c r="I185" i="1"/>
  <c r="O185" i="1"/>
  <c r="AE185" i="1"/>
  <c r="U185" i="1"/>
  <c r="X185" i="1"/>
  <c r="AH185" i="1"/>
  <c r="L185" i="1"/>
  <c r="N185" i="1"/>
  <c r="AF185" i="1"/>
  <c r="K185" i="1"/>
  <c r="AA185" i="1"/>
  <c r="Q185" i="1"/>
  <c r="AG185" i="1"/>
  <c r="J185" i="1"/>
  <c r="F217" i="1"/>
  <c r="K229" i="1"/>
  <c r="E231" i="1"/>
  <c r="S251" i="1"/>
  <c r="AB121" i="1"/>
  <c r="Z149" i="1"/>
  <c r="AF187" i="1"/>
  <c r="AB217" i="1"/>
  <c r="V15" i="1"/>
  <c r="R15" i="1"/>
  <c r="W15" i="1"/>
  <c r="AG15" i="1"/>
  <c r="M15" i="1"/>
  <c r="AD27" i="1"/>
  <c r="J27" i="1"/>
  <c r="AA27" i="1"/>
  <c r="AG27" i="1"/>
  <c r="M27" i="1"/>
  <c r="AH79" i="1"/>
  <c r="AA83" i="1"/>
  <c r="P83" i="1"/>
  <c r="R83" i="1"/>
  <c r="Y83" i="1"/>
  <c r="X103" i="1"/>
  <c r="R103" i="1"/>
  <c r="T103" i="1"/>
  <c r="U103" i="1"/>
  <c r="P103" i="1"/>
  <c r="AC229" i="1"/>
  <c r="P251" i="1"/>
  <c r="AE257" i="1"/>
  <c r="F13" i="1"/>
  <c r="J89" i="1"/>
  <c r="R121" i="1"/>
  <c r="G133" i="1"/>
  <c r="X147" i="1"/>
  <c r="Z153" i="1"/>
  <c r="K167" i="1"/>
  <c r="AD185" i="1"/>
  <c r="J211" i="1"/>
  <c r="E229" i="1"/>
  <c r="AG229" i="1"/>
  <c r="AA231" i="1"/>
  <c r="O251" i="1"/>
  <c r="V257" i="1"/>
  <c r="N121" i="1"/>
  <c r="AF147" i="1"/>
  <c r="AH153" i="1"/>
  <c r="P187" i="1"/>
  <c r="T217" i="1"/>
  <c r="Z229" i="1"/>
  <c r="Z231" i="1"/>
  <c r="R251" i="1"/>
  <c r="U257" i="1"/>
  <c r="AH15" i="1"/>
  <c r="AD15" i="1"/>
  <c r="AE15" i="1"/>
  <c r="G15" i="1"/>
  <c r="F27" i="1"/>
  <c r="V27" i="1"/>
  <c r="AE27" i="1"/>
  <c r="K27" i="1"/>
  <c r="Q27" i="1"/>
  <c r="V83" i="1"/>
  <c r="AE83" i="1"/>
  <c r="W83" i="1"/>
  <c r="AC83" i="1"/>
  <c r="E83" i="1"/>
  <c r="AD103" i="1"/>
  <c r="W103" i="1"/>
  <c r="Z103" i="1"/>
  <c r="F123" i="1"/>
  <c r="Z123" i="1"/>
  <c r="Y123" i="1"/>
  <c r="G147" i="1"/>
  <c r="Y147" i="1"/>
  <c r="W167" i="1"/>
  <c r="M187" i="1"/>
  <c r="AH109" i="1"/>
  <c r="AH133" i="1"/>
  <c r="AD147" i="1"/>
  <c r="AH217" i="1"/>
  <c r="AB109" i="1"/>
  <c r="G121" i="1"/>
  <c r="F229" i="1"/>
  <c r="Z13" i="1"/>
  <c r="Q13" i="1"/>
  <c r="T89" i="1"/>
  <c r="Z109" i="1"/>
  <c r="Q109" i="1"/>
  <c r="AG121" i="1"/>
  <c r="P133" i="1"/>
  <c r="X149" i="1"/>
  <c r="V153" i="1"/>
  <c r="M185" i="1"/>
  <c r="AE217" i="1"/>
  <c r="T229" i="1"/>
  <c r="I123" i="1"/>
  <c r="P15" i="1"/>
  <c r="I15" i="1"/>
  <c r="E15" i="1"/>
  <c r="Y15" i="1"/>
  <c r="K15" i="1"/>
  <c r="AA15" i="1"/>
  <c r="AB15" i="1"/>
  <c r="Z15" i="1"/>
  <c r="J15" i="1"/>
  <c r="AF15" i="1"/>
  <c r="H15" i="1"/>
  <c r="V103" i="1"/>
  <c r="H103" i="1"/>
  <c r="E103" i="1"/>
  <c r="Y103" i="1"/>
  <c r="O103" i="1"/>
  <c r="G103" i="1"/>
  <c r="AB103" i="1"/>
  <c r="S103" i="1"/>
  <c r="F103" i="1"/>
  <c r="K103" i="1"/>
  <c r="I103" i="1"/>
  <c r="H211" i="1"/>
  <c r="I211" i="1"/>
  <c r="L211" i="1"/>
  <c r="K211" i="1"/>
  <c r="AA211" i="1"/>
  <c r="Q211" i="1"/>
  <c r="AG211" i="1"/>
  <c r="T211" i="1"/>
  <c r="N211" i="1"/>
  <c r="G211" i="1"/>
  <c r="W211" i="1"/>
  <c r="M211" i="1"/>
  <c r="AC211" i="1"/>
  <c r="R211" i="1"/>
  <c r="V211" i="1"/>
  <c r="S211" i="1"/>
  <c r="E211" i="1"/>
  <c r="Y211" i="1"/>
  <c r="F211" i="1"/>
  <c r="AB211" i="1"/>
  <c r="H89" i="1"/>
  <c r="M89" i="1"/>
  <c r="AC89" i="1"/>
  <c r="X89" i="1"/>
  <c r="V89" i="1"/>
  <c r="Z89" i="1"/>
  <c r="F89" i="1"/>
  <c r="E89" i="1"/>
  <c r="Y89" i="1"/>
  <c r="S89" i="1"/>
  <c r="O89" i="1"/>
  <c r="R89" i="1"/>
  <c r="AA89" i="1"/>
  <c r="P89" i="1"/>
  <c r="AE89" i="1"/>
  <c r="U89" i="1"/>
  <c r="N89" i="1"/>
  <c r="G89" i="1"/>
  <c r="K89" i="1"/>
  <c r="L89" i="1"/>
  <c r="AH89" i="1"/>
  <c r="I89" i="1"/>
  <c r="H257" i="1"/>
  <c r="S257" i="1"/>
  <c r="AF257" i="1"/>
  <c r="P257" i="1"/>
  <c r="F257" i="1"/>
  <c r="W257" i="1"/>
  <c r="G257" i="1"/>
  <c r="T257" i="1"/>
  <c r="Y257" i="1"/>
  <c r="E257" i="1"/>
  <c r="Z257" i="1"/>
  <c r="J257" i="1"/>
  <c r="X257" i="1"/>
  <c r="I257" i="1"/>
  <c r="AA257" i="1"/>
  <c r="K257" i="1"/>
  <c r="AF103" i="1"/>
  <c r="J187" i="1"/>
  <c r="Z211" i="1"/>
  <c r="AD257" i="1"/>
  <c r="AC257" i="1"/>
  <c r="AD123" i="1"/>
  <c r="U123" i="1"/>
  <c r="U147" i="1"/>
  <c r="AG167" i="1"/>
  <c r="W89" i="1"/>
  <c r="J153" i="1"/>
  <c r="R185" i="1"/>
  <c r="P13" i="1"/>
  <c r="Q89" i="1"/>
  <c r="S109" i="1"/>
  <c r="Q121" i="1"/>
  <c r="AC149" i="1"/>
  <c r="W185" i="1"/>
  <c r="N147" i="1"/>
  <c r="V185" i="1"/>
  <c r="AH187" i="1"/>
  <c r="V217" i="1"/>
  <c r="AA229" i="1"/>
  <c r="V231" i="1"/>
  <c r="AE251" i="1"/>
  <c r="R257" i="1"/>
  <c r="K83" i="1"/>
  <c r="AA103" i="1"/>
  <c r="R109" i="1"/>
  <c r="Z133" i="1"/>
  <c r="V147" i="1"/>
  <c r="L153" i="1"/>
  <c r="AD167" i="1"/>
  <c r="AB185" i="1"/>
  <c r="AF211" i="1"/>
  <c r="U229" i="1"/>
  <c r="T231" i="1"/>
  <c r="J251" i="1"/>
  <c r="AH251" i="1"/>
  <c r="Q257" i="1"/>
  <c r="X15" i="1"/>
  <c r="N15" i="1"/>
  <c r="L15" i="1"/>
  <c r="O15" i="1"/>
  <c r="U15" i="1"/>
  <c r="AH27" i="1"/>
  <c r="X27" i="1"/>
  <c r="L27" i="1"/>
  <c r="O27" i="1"/>
  <c r="Y27" i="1"/>
  <c r="O83" i="1"/>
  <c r="F83" i="1"/>
  <c r="AH83" i="1"/>
  <c r="AG83" i="1"/>
  <c r="M83" i="1"/>
  <c r="AH103" i="1"/>
  <c r="AE103" i="1"/>
  <c r="AG103" i="1"/>
  <c r="M103" i="1"/>
  <c r="L123" i="1"/>
  <c r="AE123" i="1"/>
  <c r="AG123" i="1"/>
  <c r="W147" i="1"/>
  <c r="J147" i="1"/>
  <c r="O167" i="1"/>
  <c r="AC187" i="1"/>
  <c r="U211" i="1"/>
  <c r="X121" i="1"/>
  <c r="AD211" i="1"/>
  <c r="X231" i="1"/>
  <c r="AB257" i="1"/>
  <c r="AE133" i="1"/>
  <c r="L187" i="1"/>
  <c r="V13" i="1"/>
  <c r="AG13" i="1"/>
  <c r="AD89" i="1"/>
  <c r="AG109" i="1"/>
  <c r="V121" i="1"/>
  <c r="M133" i="1"/>
  <c r="P149" i="1"/>
  <c r="S153" i="1"/>
  <c r="AC185" i="1"/>
  <c r="U217" i="1"/>
  <c r="I14" i="1"/>
  <c r="I248" i="1"/>
  <c r="I232" i="1"/>
  <c r="I216" i="1"/>
  <c r="I200" i="1"/>
  <c r="I184" i="1"/>
  <c r="AI184" i="1" s="1"/>
  <c r="I168" i="1"/>
  <c r="I152" i="1"/>
  <c r="I136" i="1"/>
  <c r="I120" i="1"/>
  <c r="I104" i="1"/>
  <c r="I88" i="1"/>
  <c r="I49" i="1"/>
  <c r="I225" i="1"/>
  <c r="AI225" i="1" s="1"/>
  <c r="I97" i="1"/>
  <c r="G5" i="1"/>
  <c r="L5" i="1"/>
  <c r="M5" i="1"/>
  <c r="I6" i="1"/>
  <c r="I32" i="1"/>
  <c r="I16" i="1"/>
  <c r="I193" i="1"/>
  <c r="I101" i="1"/>
  <c r="Q5" i="1"/>
  <c r="T5" i="1"/>
  <c r="U5" i="1"/>
  <c r="P5" i="1"/>
  <c r="I63" i="1"/>
  <c r="I47" i="1"/>
  <c r="T35" i="1"/>
  <c r="L195" i="1"/>
  <c r="V239" i="1"/>
  <c r="Q259" i="1"/>
  <c r="AG259" i="1"/>
  <c r="O73" i="1"/>
  <c r="Y73" i="1"/>
  <c r="AH55" i="1"/>
  <c r="E55" i="1"/>
  <c r="R71" i="1"/>
  <c r="J71" i="1"/>
  <c r="L71" i="1"/>
  <c r="S71" i="1"/>
  <c r="Y71" i="1"/>
  <c r="E71" i="1"/>
  <c r="O67" i="1"/>
  <c r="AD67" i="1"/>
  <c r="M67" i="1"/>
  <c r="AF82" i="1"/>
  <c r="AE82" i="1"/>
  <c r="AH82" i="1"/>
  <c r="F82" i="1"/>
  <c r="N82" i="1"/>
  <c r="U82" i="1"/>
  <c r="X93" i="1"/>
  <c r="F93" i="1"/>
  <c r="Q221" i="1"/>
  <c r="K221" i="1"/>
  <c r="AB49" i="1"/>
  <c r="X78" i="1"/>
  <c r="M78" i="1"/>
  <c r="AF78" i="1"/>
  <c r="AC78" i="1"/>
  <c r="AB78" i="1"/>
  <c r="F78" i="1"/>
  <c r="S78" i="1"/>
  <c r="X54" i="1"/>
  <c r="AD54" i="1"/>
  <c r="R72" i="1"/>
  <c r="N72" i="1"/>
  <c r="T72" i="1"/>
  <c r="X72" i="1"/>
  <c r="V72" i="1"/>
  <c r="AE72" i="1"/>
  <c r="O72" i="1"/>
  <c r="V64" i="1"/>
  <c r="AE64" i="1"/>
  <c r="E81" i="1"/>
  <c r="P81" i="1"/>
  <c r="N81" i="1"/>
  <c r="J81" i="1"/>
  <c r="Q81" i="1"/>
  <c r="AA81" i="1"/>
  <c r="K81" i="1"/>
  <c r="AC70" i="1"/>
  <c r="O70" i="1"/>
  <c r="AF77" i="1"/>
  <c r="AD77" i="1"/>
  <c r="Z77" i="1"/>
  <c r="AG77" i="1"/>
  <c r="L77" i="1"/>
  <c r="W77" i="1"/>
  <c r="G77" i="1"/>
  <c r="AB43" i="1"/>
  <c r="AD52" i="1"/>
  <c r="T52" i="1"/>
  <c r="AF52" i="1"/>
  <c r="AC52" i="1"/>
  <c r="AB52" i="1"/>
  <c r="F52" i="1"/>
  <c r="S52" i="1"/>
  <c r="I52" i="1"/>
  <c r="I78" i="1"/>
  <c r="I82" i="1"/>
  <c r="Y64" i="1"/>
  <c r="J70" i="1"/>
  <c r="AA70" i="1"/>
  <c r="Q49" i="1"/>
  <c r="K49" i="1"/>
  <c r="AC54" i="1"/>
  <c r="L64" i="1"/>
  <c r="Q43" i="1"/>
  <c r="K43" i="1"/>
  <c r="E227" i="1"/>
  <c r="L73" i="1"/>
  <c r="AB157" i="1"/>
  <c r="P221" i="1"/>
  <c r="Y259" i="1"/>
  <c r="AE73" i="1"/>
  <c r="X73" i="1"/>
  <c r="E73" i="1"/>
  <c r="K55" i="1"/>
  <c r="K71" i="1"/>
  <c r="W71" i="1"/>
  <c r="AA71" i="1"/>
  <c r="AD71" i="1"/>
  <c r="AG71" i="1"/>
  <c r="Q71" i="1"/>
  <c r="T67" i="1"/>
  <c r="AG67" i="1"/>
  <c r="Z82" i="1"/>
  <c r="P82" i="1"/>
  <c r="T82" i="1"/>
  <c r="X82" i="1"/>
  <c r="AC82" i="1"/>
  <c r="M82" i="1"/>
  <c r="J93" i="1"/>
  <c r="AA93" i="1"/>
  <c r="U93" i="1"/>
  <c r="AG221" i="1"/>
  <c r="AA221" i="1"/>
  <c r="E49" i="1"/>
  <c r="AE49" i="1"/>
  <c r="P78" i="1"/>
  <c r="T78" i="1"/>
  <c r="R78" i="1"/>
  <c r="N78" i="1"/>
  <c r="Q78" i="1"/>
  <c r="AA78" i="1"/>
  <c r="K78" i="1"/>
  <c r="AG54" i="1"/>
  <c r="O54" i="1"/>
  <c r="AF72" i="1"/>
  <c r="AH72" i="1"/>
  <c r="E72" i="1"/>
  <c r="AG72" i="1"/>
  <c r="L72" i="1"/>
  <c r="W72" i="1"/>
  <c r="G72" i="1"/>
  <c r="AF64" i="1"/>
  <c r="Z81" i="1"/>
  <c r="T81" i="1"/>
  <c r="AC81" i="1"/>
  <c r="Y81" i="1"/>
  <c r="AB81" i="1"/>
  <c r="F81" i="1"/>
  <c r="S81" i="1"/>
  <c r="AB70" i="1"/>
  <c r="AD70" i="1"/>
  <c r="U77" i="1"/>
  <c r="Y77" i="1"/>
  <c r="P77" i="1"/>
  <c r="M77" i="1"/>
  <c r="V77" i="1"/>
  <c r="AE77" i="1"/>
  <c r="O77" i="1"/>
  <c r="AG43" i="1"/>
  <c r="AE43" i="1"/>
  <c r="X52" i="1"/>
  <c r="Z52" i="1"/>
  <c r="R52" i="1"/>
  <c r="N52" i="1"/>
  <c r="Q52" i="1"/>
  <c r="AA52" i="1"/>
  <c r="K52" i="1"/>
  <c r="F239" i="1"/>
  <c r="F195" i="1"/>
  <c r="G259" i="1"/>
  <c r="I195" i="1"/>
  <c r="I131" i="1"/>
  <c r="I81" i="1"/>
  <c r="P49" i="1"/>
  <c r="X49" i="1"/>
  <c r="AD49" i="1"/>
  <c r="O49" i="1"/>
  <c r="U54" i="1"/>
  <c r="E54" i="1"/>
  <c r="AE54" i="1"/>
  <c r="E64" i="1"/>
  <c r="AB64" i="1"/>
  <c r="AD64" i="1"/>
  <c r="O64" i="1"/>
  <c r="X70" i="1"/>
  <c r="Z70" i="1"/>
  <c r="AE70" i="1"/>
  <c r="V43" i="1"/>
  <c r="X43" i="1"/>
  <c r="AD43" i="1"/>
  <c r="O43" i="1"/>
  <c r="I43" i="1"/>
  <c r="I73" i="1"/>
  <c r="AA48" i="1"/>
  <c r="P143" i="1"/>
  <c r="W47" i="1"/>
  <c r="F87" i="1"/>
  <c r="P215" i="1"/>
  <c r="L23" i="1"/>
  <c r="Y23" i="1"/>
  <c r="L79" i="1"/>
  <c r="P48" i="1"/>
  <c r="AF48" i="1"/>
  <c r="AH48" i="1"/>
  <c r="L48" i="1"/>
  <c r="Y48" i="1"/>
  <c r="E48" i="1"/>
  <c r="Z80" i="1"/>
  <c r="O87" i="1"/>
  <c r="T99" i="1"/>
  <c r="AB143" i="1"/>
  <c r="AB151" i="1"/>
  <c r="T163" i="1"/>
  <c r="Q215" i="1"/>
  <c r="V215" i="1"/>
  <c r="J47" i="1"/>
  <c r="J73" i="1"/>
  <c r="Z73" i="1"/>
  <c r="AC73" i="1"/>
  <c r="L47" i="1"/>
  <c r="AF47" i="1"/>
  <c r="AB47" i="1"/>
  <c r="AD47" i="1"/>
  <c r="AG47" i="1"/>
  <c r="Q47" i="1"/>
  <c r="V67" i="1"/>
  <c r="W67" i="1"/>
  <c r="AC67" i="1"/>
  <c r="AD63" i="1"/>
  <c r="N63" i="1"/>
  <c r="R63" i="1"/>
  <c r="V63" i="1"/>
  <c r="AG63" i="1"/>
  <c r="Q63" i="1"/>
  <c r="Z49" i="1"/>
  <c r="U49" i="1"/>
  <c r="AA49" i="1"/>
  <c r="AF54" i="1"/>
  <c r="Z54" i="1"/>
  <c r="Y54" i="1"/>
  <c r="K54" i="1"/>
  <c r="AC64" i="1"/>
  <c r="X64" i="1"/>
  <c r="AA64" i="1"/>
  <c r="AH70" i="1"/>
  <c r="V70" i="1"/>
  <c r="Y70" i="1"/>
  <c r="K70" i="1"/>
  <c r="R43" i="1"/>
  <c r="U43" i="1"/>
  <c r="AA43" i="1"/>
  <c r="I48" i="1"/>
  <c r="I64" i="1"/>
  <c r="I57" i="1"/>
  <c r="H48" i="1"/>
  <c r="X80" i="1"/>
  <c r="O57" i="1"/>
  <c r="E57" i="1"/>
  <c r="AE79" i="1"/>
  <c r="E79" i="1"/>
  <c r="Q80" i="1"/>
  <c r="AD80" i="1"/>
  <c r="AA79" i="1"/>
  <c r="Y79" i="1"/>
  <c r="F80" i="1"/>
  <c r="AG80" i="1"/>
  <c r="W57" i="1"/>
  <c r="Y57" i="1"/>
  <c r="S57" i="1"/>
  <c r="H80" i="1"/>
  <c r="N55" i="1"/>
  <c r="P75" i="1"/>
  <c r="W75" i="1"/>
  <c r="Q75" i="1"/>
  <c r="AB80" i="1"/>
  <c r="L57" i="1"/>
  <c r="AA73" i="1"/>
  <c r="K79" i="1"/>
  <c r="R67" i="1"/>
  <c r="AH57" i="1"/>
  <c r="K67" i="1"/>
  <c r="AD79" i="1"/>
  <c r="N79" i="1"/>
  <c r="P79" i="1"/>
  <c r="W79" i="1"/>
  <c r="AG79" i="1"/>
  <c r="Q79" i="1"/>
  <c r="K75" i="1"/>
  <c r="X75" i="1"/>
  <c r="T75" i="1"/>
  <c r="AB75" i="1"/>
  <c r="G75" i="1"/>
  <c r="U75" i="1"/>
  <c r="AH80" i="1"/>
  <c r="L80" i="1"/>
  <c r="K80" i="1"/>
  <c r="G80" i="1"/>
  <c r="O80" i="1"/>
  <c r="Y80" i="1"/>
  <c r="E80" i="1"/>
  <c r="AH73" i="1"/>
  <c r="S79" i="1"/>
  <c r="P80" i="1"/>
  <c r="W73" i="1"/>
  <c r="AB73" i="1"/>
  <c r="AF73" i="1"/>
  <c r="AD73" i="1"/>
  <c r="AG73" i="1"/>
  <c r="Q73" i="1"/>
  <c r="R55" i="1"/>
  <c r="W55" i="1"/>
  <c r="S55" i="1"/>
  <c r="V55" i="1"/>
  <c r="AG55" i="1"/>
  <c r="Q55" i="1"/>
  <c r="AB67" i="1"/>
  <c r="AH67" i="1"/>
  <c r="F67" i="1"/>
  <c r="J67" i="1"/>
  <c r="N67" i="1"/>
  <c r="U67" i="1"/>
  <c r="AE57" i="1"/>
  <c r="AB57" i="1"/>
  <c r="AF57" i="1"/>
  <c r="AD57" i="1"/>
  <c r="AG57" i="1"/>
  <c r="Q57" i="1"/>
  <c r="AC49" i="1"/>
  <c r="R49" i="1"/>
  <c r="AF49" i="1"/>
  <c r="AH49" i="1"/>
  <c r="F49" i="1"/>
  <c r="N49" i="1"/>
  <c r="S49" i="1"/>
  <c r="Q54" i="1"/>
  <c r="AH54" i="1"/>
  <c r="M54" i="1"/>
  <c r="L54" i="1"/>
  <c r="P54" i="1"/>
  <c r="N54" i="1"/>
  <c r="S54" i="1"/>
  <c r="AG64" i="1"/>
  <c r="Z64" i="1"/>
  <c r="AH64" i="1"/>
  <c r="F64" i="1"/>
  <c r="J64" i="1"/>
  <c r="N64" i="1"/>
  <c r="S64" i="1"/>
  <c r="U70" i="1"/>
  <c r="M70" i="1"/>
  <c r="Q70" i="1"/>
  <c r="AG70" i="1"/>
  <c r="E70" i="1"/>
  <c r="N70" i="1"/>
  <c r="S70" i="1"/>
  <c r="P43" i="1"/>
  <c r="L43" i="1"/>
  <c r="AF43" i="1"/>
  <c r="AH43" i="1"/>
  <c r="F43" i="1"/>
  <c r="N43" i="1"/>
  <c r="S43" i="1"/>
  <c r="I80" i="1"/>
  <c r="I79" i="1"/>
  <c r="I67" i="1"/>
  <c r="I55" i="1"/>
  <c r="H79" i="1"/>
  <c r="O75" i="1"/>
  <c r="O79" i="1"/>
  <c r="F79" i="1"/>
  <c r="J79" i="1"/>
  <c r="R79" i="1"/>
  <c r="AC79" i="1"/>
  <c r="M79" i="1"/>
  <c r="AF75" i="1"/>
  <c r="N75" i="1"/>
  <c r="AG75" i="1"/>
  <c r="S80" i="1"/>
  <c r="AF80" i="1"/>
  <c r="AE80" i="1"/>
  <c r="J80" i="1"/>
  <c r="U80" i="1"/>
  <c r="T57" i="1"/>
  <c r="X55" i="1"/>
  <c r="O55" i="1"/>
  <c r="L55" i="1"/>
  <c r="P55" i="1"/>
  <c r="AC55" i="1"/>
  <c r="M55" i="1"/>
  <c r="P57" i="1"/>
  <c r="V57" i="1"/>
  <c r="Z57" i="1"/>
  <c r="X57" i="1"/>
  <c r="AC57" i="1"/>
  <c r="M57" i="1"/>
  <c r="I75" i="1"/>
  <c r="F57" i="1"/>
  <c r="T73" i="1"/>
  <c r="AF79" i="1"/>
  <c r="AA57" i="1"/>
  <c r="V79" i="1"/>
  <c r="T79" i="1"/>
  <c r="X79" i="1"/>
  <c r="AB79" i="1"/>
  <c r="G79" i="1"/>
  <c r="U79" i="1"/>
  <c r="Z75" i="1"/>
  <c r="AE75" i="1"/>
  <c r="AA75" i="1"/>
  <c r="AH75" i="1"/>
  <c r="L75" i="1"/>
  <c r="Y75" i="1"/>
  <c r="E75" i="1"/>
  <c r="AA80" i="1"/>
  <c r="R80" i="1"/>
  <c r="N80" i="1"/>
  <c r="T80" i="1"/>
  <c r="AC80" i="1"/>
  <c r="M80" i="1"/>
  <c r="G55" i="1"/>
  <c r="AF67" i="1"/>
  <c r="F73" i="1"/>
  <c r="P73" i="1"/>
  <c r="G73" i="1"/>
  <c r="K73" i="1"/>
  <c r="N73" i="1"/>
  <c r="U73" i="1"/>
  <c r="AE55" i="1"/>
  <c r="AD55" i="1"/>
  <c r="Z55" i="1"/>
  <c r="AA55" i="1"/>
  <c r="F55" i="1"/>
  <c r="U55" i="1"/>
  <c r="G67" i="1"/>
  <c r="L67" i="1"/>
  <c r="P67" i="1"/>
  <c r="S67" i="1"/>
  <c r="Y67" i="1"/>
  <c r="E67" i="1"/>
  <c r="J57" i="1"/>
  <c r="G57" i="1"/>
  <c r="K57" i="1"/>
  <c r="N57" i="1"/>
  <c r="U57" i="1"/>
  <c r="AG49" i="1"/>
  <c r="L49" i="1"/>
  <c r="J49" i="1"/>
  <c r="M49" i="1"/>
  <c r="T49" i="1"/>
  <c r="W49" i="1"/>
  <c r="G49" i="1"/>
  <c r="J54" i="1"/>
  <c r="AB54" i="1"/>
  <c r="R54" i="1"/>
  <c r="V54" i="1"/>
  <c r="T54" i="1"/>
  <c r="W54" i="1"/>
  <c r="G54" i="1"/>
  <c r="R64" i="1"/>
  <c r="P64" i="1"/>
  <c r="M64" i="1"/>
  <c r="Q64" i="1"/>
  <c r="T64" i="1"/>
  <c r="W64" i="1"/>
  <c r="G64" i="1"/>
  <c r="F70" i="1"/>
  <c r="AF70" i="1"/>
  <c r="P70" i="1"/>
  <c r="L70" i="1"/>
  <c r="T70" i="1"/>
  <c r="W70" i="1"/>
  <c r="G70" i="1"/>
  <c r="Z43" i="1"/>
  <c r="E43" i="1"/>
  <c r="J43" i="1"/>
  <c r="M43" i="1"/>
  <c r="T43" i="1"/>
  <c r="W43" i="1"/>
  <c r="G43" i="1"/>
  <c r="I70" i="1"/>
  <c r="I54" i="1"/>
  <c r="L87" i="1"/>
  <c r="AF151" i="1"/>
  <c r="J215" i="1"/>
  <c r="X215" i="1"/>
  <c r="AE253" i="1"/>
  <c r="AD23" i="1"/>
  <c r="AB23" i="1"/>
  <c r="S23" i="1"/>
  <c r="AC23" i="1"/>
  <c r="E23" i="1"/>
  <c r="W87" i="1"/>
  <c r="X87" i="1"/>
  <c r="AG87" i="1"/>
  <c r="AE151" i="1"/>
  <c r="R151" i="1"/>
  <c r="M151" i="1"/>
  <c r="E215" i="1"/>
  <c r="K151" i="1"/>
  <c r="Z215" i="1"/>
  <c r="T253" i="1"/>
  <c r="AF23" i="1"/>
  <c r="AH87" i="1"/>
  <c r="AD151" i="1"/>
  <c r="J23" i="1"/>
  <c r="X23" i="1"/>
  <c r="AE23" i="1"/>
  <c r="K23" i="1"/>
  <c r="Q23" i="1"/>
  <c r="V87" i="1"/>
  <c r="Z87" i="1"/>
  <c r="Q87" i="1"/>
  <c r="J151" i="1"/>
  <c r="AC151" i="1"/>
  <c r="Y215" i="1"/>
  <c r="S215" i="1"/>
  <c r="AA151" i="1"/>
  <c r="V253" i="1"/>
  <c r="S87" i="1"/>
  <c r="L207" i="1"/>
  <c r="G253" i="1"/>
  <c r="X51" i="1"/>
  <c r="AD189" i="1"/>
  <c r="AF207" i="1"/>
  <c r="AC66" i="1"/>
  <c r="Q207" i="1"/>
  <c r="W66" i="1"/>
  <c r="Z51" i="1"/>
  <c r="H75" i="1"/>
  <c r="H131" i="1"/>
  <c r="AI131" i="1" s="1"/>
  <c r="AB66" i="1"/>
  <c r="Q51" i="1"/>
  <c r="E189" i="1"/>
  <c r="K207" i="1"/>
  <c r="V51" i="1"/>
  <c r="V189" i="1"/>
  <c r="Y207" i="1"/>
  <c r="S207" i="1"/>
  <c r="V207" i="1"/>
  <c r="X189" i="1"/>
  <c r="N51" i="1"/>
  <c r="AF51" i="1"/>
  <c r="Y51" i="1"/>
  <c r="Q189" i="1"/>
  <c r="K189" i="1"/>
  <c r="V66" i="1"/>
  <c r="F66" i="1"/>
  <c r="J66" i="1"/>
  <c r="N189" i="1"/>
  <c r="Z207" i="1"/>
  <c r="T189" i="1"/>
  <c r="S66" i="1"/>
  <c r="T66" i="1"/>
  <c r="M66" i="1"/>
  <c r="AG207" i="1"/>
  <c r="AA207" i="1"/>
  <c r="J51" i="1"/>
  <c r="AH189" i="1"/>
  <c r="G51" i="1"/>
  <c r="W51" i="1"/>
  <c r="AG51" i="1"/>
  <c r="Y189" i="1"/>
  <c r="S189" i="1"/>
  <c r="I207" i="1"/>
  <c r="I66" i="1"/>
  <c r="AH207" i="1"/>
  <c r="P207" i="1"/>
  <c r="X66" i="1"/>
  <c r="Z183" i="1"/>
  <c r="R207" i="1"/>
  <c r="AH66" i="1"/>
  <c r="AE66" i="1"/>
  <c r="U66" i="1"/>
  <c r="E207" i="1"/>
  <c r="R189" i="1"/>
  <c r="AF66" i="1"/>
  <c r="AB207" i="1"/>
  <c r="L51" i="1"/>
  <c r="K51" i="1"/>
  <c r="E51" i="1"/>
  <c r="AG189" i="1"/>
  <c r="AA189" i="1"/>
  <c r="I51" i="1"/>
  <c r="F189" i="1"/>
  <c r="J207" i="1"/>
  <c r="R51" i="1"/>
  <c r="R66" i="1"/>
  <c r="L189" i="1"/>
  <c r="X207" i="1"/>
  <c r="O253" i="1"/>
  <c r="Z23" i="1"/>
  <c r="AH23" i="1"/>
  <c r="T23" i="1"/>
  <c r="W23" i="1"/>
  <c r="G23" i="1"/>
  <c r="U23" i="1"/>
  <c r="G66" i="1"/>
  <c r="AA66" i="1"/>
  <c r="AD66" i="1"/>
  <c r="Z66" i="1"/>
  <c r="AG66" i="1"/>
  <c r="Q66" i="1"/>
  <c r="AD87" i="1"/>
  <c r="N87" i="1"/>
  <c r="R87" i="1"/>
  <c r="T87" i="1"/>
  <c r="AC87" i="1"/>
  <c r="M87" i="1"/>
  <c r="G143" i="1"/>
  <c r="Z151" i="1"/>
  <c r="AH151" i="1"/>
  <c r="L151" i="1"/>
  <c r="Y151" i="1"/>
  <c r="E151" i="1"/>
  <c r="AC207" i="1"/>
  <c r="M207" i="1"/>
  <c r="W207" i="1"/>
  <c r="G207" i="1"/>
  <c r="AC215" i="1"/>
  <c r="M215" i="1"/>
  <c r="W215" i="1"/>
  <c r="G215" i="1"/>
  <c r="P151" i="1"/>
  <c r="Z189" i="1"/>
  <c r="AD207" i="1"/>
  <c r="N215" i="1"/>
  <c r="AE51" i="1"/>
  <c r="X151" i="1"/>
  <c r="P189" i="1"/>
  <c r="T207" i="1"/>
  <c r="T215" i="1"/>
  <c r="M253" i="1"/>
  <c r="T51" i="1"/>
  <c r="AH51" i="1"/>
  <c r="AD51" i="1"/>
  <c r="AA51" i="1"/>
  <c r="F51" i="1"/>
  <c r="U51" i="1"/>
  <c r="AC189" i="1"/>
  <c r="M189" i="1"/>
  <c r="W189" i="1"/>
  <c r="G189" i="1"/>
  <c r="F151" i="1"/>
  <c r="I189" i="1"/>
  <c r="K66" i="1"/>
  <c r="AB189" i="1"/>
  <c r="N66" i="1"/>
  <c r="L66" i="1"/>
  <c r="P66" i="1"/>
  <c r="O66" i="1"/>
  <c r="Y66" i="1"/>
  <c r="E66" i="1"/>
  <c r="AB87" i="1"/>
  <c r="AF87" i="1"/>
  <c r="AE87" i="1"/>
  <c r="J87" i="1"/>
  <c r="U87" i="1"/>
  <c r="O151" i="1"/>
  <c r="W151" i="1"/>
  <c r="AG151" i="1"/>
  <c r="Q151" i="1"/>
  <c r="U207" i="1"/>
  <c r="AE207" i="1"/>
  <c r="O207" i="1"/>
  <c r="U215" i="1"/>
  <c r="AE215" i="1"/>
  <c r="O215" i="1"/>
  <c r="AD183" i="1"/>
  <c r="J189" i="1"/>
  <c r="N207" i="1"/>
  <c r="AD215" i="1"/>
  <c r="AF189" i="1"/>
  <c r="AB51" i="1"/>
  <c r="S51" i="1"/>
  <c r="O51" i="1"/>
  <c r="P51" i="1"/>
  <c r="AC51" i="1"/>
  <c r="M51" i="1"/>
  <c r="U189" i="1"/>
  <c r="AE189" i="1"/>
  <c r="O189" i="1"/>
  <c r="F207" i="1"/>
  <c r="AB119" i="1"/>
  <c r="V247" i="1"/>
  <c r="O60" i="1"/>
  <c r="J175" i="1"/>
  <c r="T157" i="1"/>
  <c r="M45" i="1"/>
  <c r="AA183" i="1"/>
  <c r="S247" i="1"/>
  <c r="U29" i="1"/>
  <c r="S45" i="1"/>
  <c r="F29" i="1"/>
  <c r="G29" i="1"/>
  <c r="AD157" i="1"/>
  <c r="R183" i="1"/>
  <c r="J247" i="1"/>
  <c r="J157" i="1"/>
  <c r="K60" i="1"/>
  <c r="AE175" i="1"/>
  <c r="M175" i="1"/>
  <c r="AF247" i="1"/>
  <c r="AB183" i="1"/>
  <c r="F60" i="1"/>
  <c r="Z125" i="1"/>
  <c r="P175" i="1"/>
  <c r="AB227" i="1"/>
  <c r="V29" i="1"/>
  <c r="V125" i="1"/>
  <c r="V163" i="1"/>
  <c r="AF227" i="1"/>
  <c r="AF35" i="1"/>
  <c r="G35" i="1"/>
  <c r="T45" i="1"/>
  <c r="G60" i="1"/>
  <c r="E60" i="1"/>
  <c r="P99" i="1"/>
  <c r="U99" i="1"/>
  <c r="AF119" i="1"/>
  <c r="U119" i="1"/>
  <c r="T143" i="1"/>
  <c r="AH163" i="1"/>
  <c r="M163" i="1"/>
  <c r="AC175" i="1"/>
  <c r="AG183" i="1"/>
  <c r="AE227" i="1"/>
  <c r="Y227" i="1"/>
  <c r="P247" i="1"/>
  <c r="Z157" i="1"/>
  <c r="W29" i="1"/>
  <c r="T125" i="1"/>
  <c r="Y247" i="1"/>
  <c r="V45" i="1"/>
  <c r="AC45" i="1"/>
  <c r="AD119" i="1"/>
  <c r="Q183" i="1"/>
  <c r="AB29" i="1"/>
  <c r="F119" i="1"/>
  <c r="AH157" i="1"/>
  <c r="F175" i="1"/>
  <c r="Z247" i="1"/>
  <c r="P119" i="1"/>
  <c r="P183" i="1"/>
  <c r="J227" i="1"/>
  <c r="W35" i="1"/>
  <c r="W45" i="1"/>
  <c r="W60" i="1"/>
  <c r="Y60" i="1"/>
  <c r="AF99" i="1"/>
  <c r="G99" i="1"/>
  <c r="G119" i="1"/>
  <c r="U143" i="1"/>
  <c r="AC163" i="1"/>
  <c r="R175" i="1"/>
  <c r="K183" i="1"/>
  <c r="AD175" i="1"/>
  <c r="X29" i="1"/>
  <c r="U247" i="1"/>
  <c r="P60" i="1"/>
  <c r="N60" i="1"/>
  <c r="R60" i="1"/>
  <c r="T60" i="1"/>
  <c r="AC60" i="1"/>
  <c r="M60" i="1"/>
  <c r="K119" i="1"/>
  <c r="AH119" i="1"/>
  <c r="L119" i="1"/>
  <c r="Y119" i="1"/>
  <c r="E119" i="1"/>
  <c r="O175" i="1"/>
  <c r="W175" i="1"/>
  <c r="AG175" i="1"/>
  <c r="Q175" i="1"/>
  <c r="U183" i="1"/>
  <c r="AE183" i="1"/>
  <c r="O183" i="1"/>
  <c r="R157" i="1"/>
  <c r="V183" i="1"/>
  <c r="L247" i="1"/>
  <c r="AB247" i="1"/>
  <c r="X45" i="1"/>
  <c r="L60" i="1"/>
  <c r="X119" i="1"/>
  <c r="O157" i="1"/>
  <c r="S175" i="1"/>
  <c r="T183" i="1"/>
  <c r="O247" i="1"/>
  <c r="AE247" i="1"/>
  <c r="R29" i="1"/>
  <c r="T29" i="1"/>
  <c r="AF29" i="1"/>
  <c r="AA29" i="1"/>
  <c r="K29" i="1"/>
  <c r="Y29" i="1"/>
  <c r="E29" i="1"/>
  <c r="V157" i="1"/>
  <c r="U157" i="1"/>
  <c r="W157" i="1"/>
  <c r="J183" i="1"/>
  <c r="R247" i="1"/>
  <c r="AH247" i="1"/>
  <c r="K45" i="1"/>
  <c r="AA60" i="1"/>
  <c r="X175" i="1"/>
  <c r="AF183" i="1"/>
  <c r="N45" i="1"/>
  <c r="AA45" i="1"/>
  <c r="AD45" i="1"/>
  <c r="Z45" i="1"/>
  <c r="AG45" i="1"/>
  <c r="Q45" i="1"/>
  <c r="R45" i="1"/>
  <c r="AH60" i="1"/>
  <c r="T119" i="1"/>
  <c r="L157" i="1"/>
  <c r="AA175" i="1"/>
  <c r="AH183" i="1"/>
  <c r="N247" i="1"/>
  <c r="AD247" i="1"/>
  <c r="AE119" i="1"/>
  <c r="AE157" i="1"/>
  <c r="N175" i="1"/>
  <c r="X183" i="1"/>
  <c r="Q247" i="1"/>
  <c r="AG247" i="1"/>
  <c r="AB45" i="1"/>
  <c r="AH45" i="1"/>
  <c r="F45" i="1"/>
  <c r="AE45" i="1"/>
  <c r="J45" i="1"/>
  <c r="U45" i="1"/>
  <c r="AD60" i="1"/>
  <c r="V60" i="1"/>
  <c r="X60" i="1"/>
  <c r="Z60" i="1"/>
  <c r="AG60" i="1"/>
  <c r="Q60" i="1"/>
  <c r="S119" i="1"/>
  <c r="O119" i="1"/>
  <c r="R119" i="1"/>
  <c r="AC119" i="1"/>
  <c r="M119" i="1"/>
  <c r="T175" i="1"/>
  <c r="AB175" i="1"/>
  <c r="G175" i="1"/>
  <c r="U175" i="1"/>
  <c r="Y183" i="1"/>
  <c r="E183" i="1"/>
  <c r="S183" i="1"/>
  <c r="J29" i="1"/>
  <c r="AA119" i="1"/>
  <c r="G157" i="1"/>
  <c r="AF175" i="1"/>
  <c r="N183" i="1"/>
  <c r="G247" i="1"/>
  <c r="X247" i="1"/>
  <c r="J119" i="1"/>
  <c r="L183" i="1"/>
  <c r="K247" i="1"/>
  <c r="AA247" i="1"/>
  <c r="AD29" i="1"/>
  <c r="AH29" i="1"/>
  <c r="N29" i="1"/>
  <c r="AE29" i="1"/>
  <c r="O29" i="1"/>
  <c r="AC29" i="1"/>
  <c r="M29" i="1"/>
  <c r="AA157" i="1"/>
  <c r="Y157" i="1"/>
  <c r="M247" i="1"/>
  <c r="AC247" i="1"/>
  <c r="G45" i="1"/>
  <c r="L45" i="1"/>
  <c r="P45" i="1"/>
  <c r="O45" i="1"/>
  <c r="Y45" i="1"/>
  <c r="E45" i="1"/>
  <c r="AB60" i="1"/>
  <c r="AF60" i="1"/>
  <c r="AE60" i="1"/>
  <c r="J60" i="1"/>
  <c r="U60" i="1"/>
  <c r="Z119" i="1"/>
  <c r="V119" i="1"/>
  <c r="W119" i="1"/>
  <c r="AG119" i="1"/>
  <c r="Q119" i="1"/>
  <c r="Z175" i="1"/>
  <c r="AH175" i="1"/>
  <c r="L175" i="1"/>
  <c r="Y175" i="1"/>
  <c r="E175" i="1"/>
  <c r="AC183" i="1"/>
  <c r="M183" i="1"/>
  <c r="W183" i="1"/>
  <c r="G183" i="1"/>
  <c r="V175" i="1"/>
  <c r="T247" i="1"/>
  <c r="F247" i="1"/>
  <c r="W247" i="1"/>
  <c r="L29" i="1"/>
  <c r="Z29" i="1"/>
  <c r="P29" i="1"/>
  <c r="S29" i="1"/>
  <c r="AG29" i="1"/>
  <c r="Q29" i="1"/>
  <c r="S157" i="1"/>
  <c r="O227" i="1"/>
  <c r="V143" i="1"/>
  <c r="E253" i="1"/>
  <c r="AD99" i="1"/>
  <c r="P125" i="1"/>
  <c r="M125" i="1"/>
  <c r="AF157" i="1"/>
  <c r="F157" i="1"/>
  <c r="AG157" i="1"/>
  <c r="E157" i="1"/>
  <c r="I157" i="1"/>
  <c r="F163" i="1"/>
  <c r="X227" i="1"/>
  <c r="AC125" i="1"/>
  <c r="K157" i="1"/>
  <c r="N157" i="1"/>
  <c r="Q157" i="1"/>
  <c r="I247" i="1"/>
  <c r="I175" i="1"/>
  <c r="I119" i="1"/>
  <c r="I45" i="1"/>
  <c r="K175" i="1"/>
  <c r="H60" i="1"/>
  <c r="F183" i="1"/>
  <c r="I29" i="1"/>
  <c r="P157" i="1"/>
  <c r="X157" i="1"/>
  <c r="AC157" i="1"/>
  <c r="M157" i="1"/>
  <c r="E247" i="1"/>
  <c r="I239" i="1"/>
  <c r="I183" i="1"/>
  <c r="I111" i="1"/>
  <c r="I60" i="1"/>
  <c r="H45" i="1"/>
  <c r="H87" i="1"/>
  <c r="H119" i="1"/>
  <c r="H227" i="1"/>
  <c r="AD35" i="1"/>
  <c r="K125" i="1"/>
  <c r="V227" i="1"/>
  <c r="K253" i="1"/>
  <c r="AA253" i="1"/>
  <c r="R163" i="1"/>
  <c r="Z163" i="1"/>
  <c r="AG163" i="1"/>
  <c r="Q163" i="1"/>
  <c r="S227" i="1"/>
  <c r="AF125" i="1"/>
  <c r="T227" i="1"/>
  <c r="R253" i="1"/>
  <c r="AH253" i="1"/>
  <c r="W125" i="1"/>
  <c r="AA125" i="1"/>
  <c r="AD125" i="1"/>
  <c r="AG125" i="1"/>
  <c r="Q125" i="1"/>
  <c r="I227" i="1"/>
  <c r="I163" i="1"/>
  <c r="I99" i="1"/>
  <c r="I35" i="1"/>
  <c r="F143" i="1"/>
  <c r="X163" i="1"/>
  <c r="P253" i="1"/>
  <c r="AF253" i="1"/>
  <c r="G125" i="1"/>
  <c r="K163" i="1"/>
  <c r="AH35" i="1"/>
  <c r="J35" i="1"/>
  <c r="AB35" i="1"/>
  <c r="AA35" i="1"/>
  <c r="K35" i="1"/>
  <c r="Y35" i="1"/>
  <c r="E35" i="1"/>
  <c r="AA99" i="1"/>
  <c r="Z99" i="1"/>
  <c r="AH99" i="1"/>
  <c r="L99" i="1"/>
  <c r="Y99" i="1"/>
  <c r="E99" i="1"/>
  <c r="Z143" i="1"/>
  <c r="AH143" i="1"/>
  <c r="L143" i="1"/>
  <c r="Y143" i="1"/>
  <c r="E143" i="1"/>
  <c r="AD143" i="1"/>
  <c r="R227" i="1"/>
  <c r="Y253" i="1"/>
  <c r="N163" i="1"/>
  <c r="Q227" i="1"/>
  <c r="L253" i="1"/>
  <c r="AB253" i="1"/>
  <c r="X143" i="1"/>
  <c r="U227" i="1"/>
  <c r="F253" i="1"/>
  <c r="W253" i="1"/>
  <c r="V35" i="1"/>
  <c r="X35" i="1"/>
  <c r="F35" i="1"/>
  <c r="AE35" i="1"/>
  <c r="O35" i="1"/>
  <c r="AC35" i="1"/>
  <c r="M35" i="1"/>
  <c r="K99" i="1"/>
  <c r="AE99" i="1"/>
  <c r="J99" i="1"/>
  <c r="R99" i="1"/>
  <c r="AC99" i="1"/>
  <c r="M99" i="1"/>
  <c r="AE143" i="1"/>
  <c r="J143" i="1"/>
  <c r="R143" i="1"/>
  <c r="AC143" i="1"/>
  <c r="M143" i="1"/>
  <c r="W163" i="1"/>
  <c r="AE163" i="1"/>
  <c r="J163" i="1"/>
  <c r="U163" i="1"/>
  <c r="W227" i="1"/>
  <c r="F227" i="1"/>
  <c r="R125" i="1"/>
  <c r="N253" i="1"/>
  <c r="AD253" i="1"/>
  <c r="AB125" i="1"/>
  <c r="S143" i="1"/>
  <c r="AA163" i="1"/>
  <c r="AF221" i="1"/>
  <c r="M227" i="1"/>
  <c r="AH227" i="1"/>
  <c r="K239" i="1"/>
  <c r="AF239" i="1"/>
  <c r="U253" i="1"/>
  <c r="AE93" i="1"/>
  <c r="O93" i="1"/>
  <c r="N93" i="1"/>
  <c r="P93" i="1"/>
  <c r="AC93" i="1"/>
  <c r="M93" i="1"/>
  <c r="AE125" i="1"/>
  <c r="AH125" i="1"/>
  <c r="F125" i="1"/>
  <c r="N125" i="1"/>
  <c r="U125" i="1"/>
  <c r="Y221" i="1"/>
  <c r="E221" i="1"/>
  <c r="S221" i="1"/>
  <c r="F215" i="1"/>
  <c r="I215" i="1"/>
  <c r="I151" i="1"/>
  <c r="I87" i="1"/>
  <c r="I23" i="1"/>
  <c r="K143" i="1"/>
  <c r="H163" i="1"/>
  <c r="Z227" i="1"/>
  <c r="X99" i="1"/>
  <c r="AA143" i="1"/>
  <c r="L227" i="1"/>
  <c r="AG227" i="1"/>
  <c r="X253" i="1"/>
  <c r="N35" i="1"/>
  <c r="S99" i="1"/>
  <c r="N143" i="1"/>
  <c r="AF163" i="1"/>
  <c r="P227" i="1"/>
  <c r="S253" i="1"/>
  <c r="R35" i="1"/>
  <c r="P35" i="1"/>
  <c r="L35" i="1"/>
  <c r="S35" i="1"/>
  <c r="AG35" i="1"/>
  <c r="Q35" i="1"/>
  <c r="V99" i="1"/>
  <c r="F99" i="1"/>
  <c r="O99" i="1"/>
  <c r="W99" i="1"/>
  <c r="AG99" i="1"/>
  <c r="Q99" i="1"/>
  <c r="O143" i="1"/>
  <c r="W143" i="1"/>
  <c r="AG143" i="1"/>
  <c r="Q143" i="1"/>
  <c r="AB163" i="1"/>
  <c r="G163" i="1"/>
  <c r="O163" i="1"/>
  <c r="Y163" i="1"/>
  <c r="E163" i="1"/>
  <c r="AA227" i="1"/>
  <c r="K227" i="1"/>
  <c r="AF143" i="1"/>
  <c r="AD163" i="1"/>
  <c r="AD227" i="1"/>
  <c r="J253" i="1"/>
  <c r="Z253" i="1"/>
  <c r="F23" i="1"/>
  <c r="R93" i="1"/>
  <c r="O125" i="1"/>
  <c r="N151" i="1"/>
  <c r="P163" i="1"/>
  <c r="AB215" i="1"/>
  <c r="X221" i="1"/>
  <c r="G227" i="1"/>
  <c r="AC227" i="1"/>
  <c r="E239" i="1"/>
  <c r="AA239" i="1"/>
  <c r="Q253" i="1"/>
  <c r="AG253" i="1"/>
  <c r="Z93" i="1"/>
  <c r="S93" i="1"/>
  <c r="V93" i="1"/>
  <c r="AG93" i="1"/>
  <c r="Q93" i="1"/>
  <c r="J125" i="1"/>
  <c r="L125" i="1"/>
  <c r="S125" i="1"/>
  <c r="Y125" i="1"/>
  <c r="E125" i="1"/>
  <c r="AC221" i="1"/>
  <c r="M221" i="1"/>
  <c r="W221" i="1"/>
  <c r="G221" i="1"/>
  <c r="I253" i="1"/>
  <c r="I221" i="1"/>
  <c r="I125" i="1"/>
  <c r="I93" i="1"/>
  <c r="K111" i="1"/>
  <c r="H23" i="1"/>
  <c r="H99" i="1"/>
  <c r="I218" i="1"/>
  <c r="I26" i="1"/>
  <c r="I90" i="1"/>
  <c r="I242" i="1"/>
  <c r="AI340" i="1"/>
  <c r="I62" i="1"/>
  <c r="I74" i="1"/>
  <c r="I202" i="1"/>
  <c r="I69" i="1"/>
  <c r="I174" i="1"/>
  <c r="AI350" i="1"/>
  <c r="I94" i="1"/>
  <c r="I222" i="1"/>
  <c r="AI293" i="1"/>
  <c r="AI373" i="1"/>
  <c r="AI318" i="1"/>
  <c r="I178" i="1"/>
  <c r="AI323" i="1"/>
  <c r="AJ323" i="1" s="1"/>
  <c r="I154" i="1"/>
  <c r="I30" i="1"/>
  <c r="I158" i="1"/>
  <c r="I114" i="1"/>
  <c r="I138" i="1"/>
  <c r="I110" i="1"/>
  <c r="I238" i="1"/>
  <c r="I61" i="1"/>
  <c r="I182" i="1"/>
  <c r="I34" i="1"/>
  <c r="I98" i="1"/>
  <c r="I162" i="1"/>
  <c r="I226" i="1"/>
  <c r="I150" i="1"/>
  <c r="I38" i="1"/>
  <c r="I166" i="1"/>
  <c r="I46" i="1"/>
  <c r="I198" i="1"/>
  <c r="I18" i="1"/>
  <c r="I65" i="1"/>
  <c r="I146" i="1"/>
  <c r="I210" i="1"/>
  <c r="I56" i="1"/>
  <c r="I122" i="1"/>
  <c r="I186" i="1"/>
  <c r="I250" i="1"/>
  <c r="I118" i="1"/>
  <c r="I246" i="1"/>
  <c r="I42" i="1"/>
  <c r="I142" i="1"/>
  <c r="I206" i="1"/>
  <c r="I22" i="1"/>
  <c r="I134" i="1"/>
  <c r="I68" i="1"/>
  <c r="I130" i="1"/>
  <c r="I194" i="1"/>
  <c r="I258" i="1"/>
  <c r="I59" i="1"/>
  <c r="I106" i="1"/>
  <c r="I170" i="1"/>
  <c r="I234" i="1"/>
  <c r="I86" i="1"/>
  <c r="I214" i="1"/>
  <c r="I50" i="1"/>
  <c r="I126" i="1"/>
  <c r="I190" i="1"/>
  <c r="I254" i="1"/>
  <c r="I102" i="1"/>
  <c r="I230" i="1"/>
  <c r="AI282" i="1"/>
  <c r="AI378" i="1"/>
  <c r="AI281" i="1"/>
  <c r="AI307" i="1"/>
  <c r="AJ307" i="1" s="1"/>
  <c r="AI314" i="1"/>
  <c r="AI329" i="1"/>
  <c r="AI377" i="1"/>
  <c r="AI265" i="1"/>
  <c r="AJ265" i="1" s="1"/>
  <c r="AI336" i="1"/>
  <c r="AI255" i="1"/>
  <c r="AI327" i="1"/>
  <c r="AJ327" i="1" s="1"/>
  <c r="AI309" i="1"/>
  <c r="AI324" i="1"/>
  <c r="AJ324" i="1" s="1"/>
  <c r="AI168" i="1"/>
  <c r="AI356" i="1"/>
  <c r="AJ356" i="1" s="1"/>
  <c r="AI326" i="1"/>
  <c r="AJ326" i="1" s="1"/>
  <c r="AI261" i="1"/>
  <c r="AJ261" i="1" s="1"/>
  <c r="AI337" i="1"/>
  <c r="AI287" i="1"/>
  <c r="AI347" i="1"/>
  <c r="AJ347" i="1" s="1"/>
  <c r="AI104" i="1"/>
  <c r="AJ104" i="1" s="1"/>
  <c r="AK104" i="1" s="1"/>
  <c r="AI288" i="1"/>
  <c r="AI372" i="1"/>
  <c r="AI267" i="1"/>
  <c r="AJ267" i="1" s="1"/>
  <c r="AI266" i="1"/>
  <c r="AJ266" i="1" s="1"/>
  <c r="AI374" i="1"/>
  <c r="AI297" i="1"/>
  <c r="AI363" i="1"/>
  <c r="AJ363" i="1" s="1"/>
  <c r="AI362" i="1"/>
  <c r="AJ362" i="1" s="1"/>
  <c r="AI136" i="1"/>
  <c r="AI292" i="1"/>
  <c r="AI380" i="1"/>
  <c r="AJ380" i="1" s="1"/>
  <c r="AI291" i="1"/>
  <c r="AJ291" i="1" s="1"/>
  <c r="AI245" i="1"/>
  <c r="AI289" i="1"/>
  <c r="AJ289" i="1" s="1"/>
  <c r="AI331" i="1"/>
  <c r="AJ331" i="1" s="1"/>
  <c r="AI290" i="1"/>
  <c r="AJ290" i="1" s="1"/>
  <c r="AI276" i="1"/>
  <c r="AI332" i="1"/>
  <c r="AI364" i="1"/>
  <c r="AJ364" i="1" s="1"/>
  <c r="AI359" i="1"/>
  <c r="AI360" i="1"/>
  <c r="AI191" i="1"/>
  <c r="AJ191" i="1" s="1"/>
  <c r="AK191" i="1" s="1"/>
  <c r="AI199" i="1"/>
  <c r="AI223" i="1"/>
  <c r="AJ223" i="1" s="1"/>
  <c r="AI233" i="1"/>
  <c r="AI17" i="1"/>
  <c r="AJ17" i="1" s="1"/>
  <c r="AI33" i="1"/>
  <c r="AJ33" i="1" s="1"/>
  <c r="AI84" i="1"/>
  <c r="AI92" i="1"/>
  <c r="AJ92" i="1" s="1"/>
  <c r="AK92" i="1" s="1"/>
  <c r="AI128" i="1"/>
  <c r="AI140" i="1"/>
  <c r="AI156" i="1"/>
  <c r="AI172" i="1"/>
  <c r="AJ172" i="1" s="1"/>
  <c r="AK172" i="1" s="1"/>
  <c r="AI176" i="1"/>
  <c r="AI165" i="1"/>
  <c r="AI273" i="1"/>
  <c r="AI357" i="1"/>
  <c r="AI315" i="1"/>
  <c r="AI308" i="1"/>
  <c r="AI367" i="1"/>
  <c r="AI310" i="1"/>
  <c r="AJ310" i="1" s="1"/>
  <c r="AI321" i="1"/>
  <c r="AJ321" i="1" s="1"/>
  <c r="AI353" i="1"/>
  <c r="AI339" i="1"/>
  <c r="AI274" i="1"/>
  <c r="AJ274" i="1" s="1"/>
  <c r="AI354" i="1"/>
  <c r="AI264" i="1"/>
  <c r="AI304" i="1"/>
  <c r="AI302" i="1"/>
  <c r="AI285" i="1"/>
  <c r="AJ285" i="1" s="1"/>
  <c r="AI345" i="1"/>
  <c r="AI295" i="1"/>
  <c r="AJ295" i="1" s="1"/>
  <c r="AI379" i="1"/>
  <c r="AI232" i="1"/>
  <c r="AI328" i="1"/>
  <c r="AJ328" i="1" s="1"/>
  <c r="AI376" i="1"/>
  <c r="AI343" i="1"/>
  <c r="AJ343" i="1" s="1"/>
  <c r="AI286" i="1"/>
  <c r="AI27" i="1"/>
  <c r="AJ27" i="1" s="1"/>
  <c r="AI237" i="1"/>
  <c r="AJ237" i="1" s="1"/>
  <c r="AI25" i="1"/>
  <c r="AJ25" i="1" s="1"/>
  <c r="AI105" i="1"/>
  <c r="AJ105" i="1" s="1"/>
  <c r="AK105" i="1" s="1"/>
  <c r="AI85" i="1"/>
  <c r="AI21" i="1"/>
  <c r="AJ21" i="1" s="1"/>
  <c r="AI179" i="1"/>
  <c r="AI341" i="1"/>
  <c r="AI361" i="1"/>
  <c r="AJ361" i="1" s="1"/>
  <c r="AI279" i="1"/>
  <c r="AJ279" i="1" s="1"/>
  <c r="AI120" i="1"/>
  <c r="AJ120" i="1" s="1"/>
  <c r="AI278" i="1"/>
  <c r="AI305" i="1"/>
  <c r="AI152" i="1"/>
  <c r="AJ152" i="1" s="1"/>
  <c r="AK152" i="1" s="1"/>
  <c r="AI248" i="1"/>
  <c r="AJ248" i="1" s="1"/>
  <c r="AK248" i="1" s="1"/>
  <c r="AI320" i="1"/>
  <c r="AI303" i="1"/>
  <c r="AI19" i="1"/>
  <c r="AJ19" i="1" s="1"/>
  <c r="AI107" i="1"/>
  <c r="AI139" i="1"/>
  <c r="AI171" i="1"/>
  <c r="AI177" i="1"/>
  <c r="AJ177" i="1" s="1"/>
  <c r="AK177" i="1" s="1"/>
  <c r="AI193" i="1"/>
  <c r="AI209" i="1"/>
  <c r="AJ209" i="1" s="1"/>
  <c r="AI100" i="1"/>
  <c r="AI116" i="1"/>
  <c r="AI132" i="1"/>
  <c r="AI148" i="1"/>
  <c r="AJ148" i="1" s="1"/>
  <c r="AI164" i="1"/>
  <c r="AI240" i="1"/>
  <c r="AI256" i="1"/>
  <c r="AI101" i="1"/>
  <c r="AJ101" i="1" s="1"/>
  <c r="AK101" i="1" s="1"/>
  <c r="AI213" i="1"/>
  <c r="AJ213" i="1" s="1"/>
  <c r="AI313" i="1"/>
  <c r="AJ313" i="1" s="1"/>
  <c r="AI83" i="1"/>
  <c r="AI346" i="1"/>
  <c r="AI40" i="1"/>
  <c r="AJ40" i="1" s="1"/>
  <c r="AI268" i="1"/>
  <c r="AI348" i="1"/>
  <c r="AI275" i="1"/>
  <c r="AJ275" i="1" s="1"/>
  <c r="AI335" i="1"/>
  <c r="AI375" i="1"/>
  <c r="AI342" i="1"/>
  <c r="AJ342" i="1" s="1"/>
  <c r="AI9" i="1"/>
  <c r="AJ9" i="1" s="1"/>
  <c r="AI338" i="1"/>
  <c r="AI370" i="1"/>
  <c r="AI299" i="1"/>
  <c r="AJ299" i="1" s="1"/>
  <c r="AI44" i="1"/>
  <c r="AI113" i="1"/>
  <c r="AJ113" i="1" s="1"/>
  <c r="AI205" i="1"/>
  <c r="AI144" i="1"/>
  <c r="AI260" i="1"/>
  <c r="AJ260" i="1" s="1"/>
  <c r="AK260" i="1" s="1"/>
  <c r="AI6" i="1"/>
  <c r="AJ6" i="1" s="1"/>
  <c r="AI14" i="1"/>
  <c r="AI41" i="1"/>
  <c r="AJ41" i="1" s="1"/>
  <c r="AK41" i="1" s="1"/>
  <c r="AI117" i="1"/>
  <c r="AI181" i="1"/>
  <c r="AJ181" i="1" s="1"/>
  <c r="AK181" i="1" s="1"/>
  <c r="AI369" i="1"/>
  <c r="AI15" i="1"/>
  <c r="AI263" i="1"/>
  <c r="AI270" i="1"/>
  <c r="AJ270" i="1" s="1"/>
  <c r="AI298" i="1"/>
  <c r="AI334" i="1"/>
  <c r="AI24" i="1"/>
  <c r="AJ24" i="1" s="1"/>
  <c r="AI88" i="1"/>
  <c r="AI216" i="1"/>
  <c r="AI284" i="1"/>
  <c r="AI300" i="1"/>
  <c r="AI316" i="1"/>
  <c r="AI243" i="1"/>
  <c r="AI319" i="1"/>
  <c r="AI351" i="1"/>
  <c r="AJ351" i="1" s="1"/>
  <c r="AI330" i="1"/>
  <c r="AI366" i="1"/>
  <c r="AI249" i="1"/>
  <c r="AI112" i="1"/>
  <c r="AI197" i="1"/>
  <c r="AI277" i="1"/>
  <c r="AI325" i="1"/>
  <c r="AI271" i="1"/>
  <c r="AI371" i="1"/>
  <c r="AI306" i="1"/>
  <c r="AI272" i="1"/>
  <c r="AI352" i="1"/>
  <c r="AI368" i="1"/>
  <c r="AI145" i="1"/>
  <c r="AI257" i="1"/>
  <c r="AJ257" i="1" s="1"/>
  <c r="AK257" i="1" s="1"/>
  <c r="AI95" i="1"/>
  <c r="AI127" i="1"/>
  <c r="AI135" i="1"/>
  <c r="AJ135" i="1" s="1"/>
  <c r="AI159" i="1"/>
  <c r="AJ159" i="1" s="1"/>
  <c r="AK159" i="1" s="1"/>
  <c r="AI97" i="1"/>
  <c r="AJ97" i="1" s="1"/>
  <c r="AK97" i="1" s="1"/>
  <c r="AI161" i="1"/>
  <c r="AI129" i="1"/>
  <c r="AI12" i="1"/>
  <c r="AI16" i="1"/>
  <c r="AJ16" i="1" s="1"/>
  <c r="AI20" i="1"/>
  <c r="AI28" i="1"/>
  <c r="AJ28" i="1" s="1"/>
  <c r="AI32" i="1"/>
  <c r="AI36" i="1"/>
  <c r="AJ36" i="1" s="1"/>
  <c r="AI124" i="1"/>
  <c r="AI160" i="1"/>
  <c r="AI10" i="1"/>
  <c r="AI37" i="1"/>
  <c r="AJ37" i="1" s="1"/>
  <c r="AI269" i="1"/>
  <c r="AI301" i="1"/>
  <c r="AJ301" i="1" s="1"/>
  <c r="AI317" i="1"/>
  <c r="AI333" i="1"/>
  <c r="AI349" i="1"/>
  <c r="AI365" i="1"/>
  <c r="AI381" i="1"/>
  <c r="AJ381" i="1" s="1"/>
  <c r="AI115" i="1"/>
  <c r="AI355" i="1"/>
  <c r="AI262" i="1"/>
  <c r="AJ262" i="1" s="1"/>
  <c r="AI322" i="1"/>
  <c r="AJ322" i="1" s="1"/>
  <c r="AI8" i="1"/>
  <c r="AI200" i="1"/>
  <c r="AI280" i="1"/>
  <c r="AJ280" i="1" s="1"/>
  <c r="AI296" i="1"/>
  <c r="AI312" i="1"/>
  <c r="AI344" i="1"/>
  <c r="AI283" i="1"/>
  <c r="AI311" i="1"/>
  <c r="AI294" i="1"/>
  <c r="AI358" i="1"/>
  <c r="G50" i="1"/>
  <c r="K50" i="1"/>
  <c r="O50" i="1"/>
  <c r="S50" i="1"/>
  <c r="W50" i="1"/>
  <c r="AA50" i="1"/>
  <c r="AE50" i="1"/>
  <c r="M50" i="1"/>
  <c r="R50" i="1"/>
  <c r="X50" i="1"/>
  <c r="AC50" i="1"/>
  <c r="AH50" i="1"/>
  <c r="F50" i="1"/>
  <c r="N50" i="1"/>
  <c r="U50" i="1"/>
  <c r="AB50" i="1"/>
  <c r="J50" i="1"/>
  <c r="Q50" i="1"/>
  <c r="Y50" i="1"/>
  <c r="AF50" i="1"/>
  <c r="L50" i="1"/>
  <c r="Z50" i="1"/>
  <c r="E50" i="1"/>
  <c r="T50" i="1"/>
  <c r="AG50" i="1"/>
  <c r="V50" i="1"/>
  <c r="P50" i="1"/>
  <c r="AD50" i="1"/>
  <c r="G174" i="1"/>
  <c r="K174" i="1"/>
  <c r="O174" i="1"/>
  <c r="S174" i="1"/>
  <c r="W174" i="1"/>
  <c r="AA174" i="1"/>
  <c r="AE174" i="1"/>
  <c r="E174" i="1"/>
  <c r="J174" i="1"/>
  <c r="P174" i="1"/>
  <c r="U174" i="1"/>
  <c r="Z174" i="1"/>
  <c r="AF174" i="1"/>
  <c r="M174" i="1"/>
  <c r="R174" i="1"/>
  <c r="X174" i="1"/>
  <c r="AC174" i="1"/>
  <c r="AH174" i="1"/>
  <c r="N174" i="1"/>
  <c r="Y174" i="1"/>
  <c r="L174" i="1"/>
  <c r="V174" i="1"/>
  <c r="AG174" i="1"/>
  <c r="T174" i="1"/>
  <c r="AD174" i="1"/>
  <c r="F174" i="1"/>
  <c r="Q174" i="1"/>
  <c r="AB174" i="1"/>
  <c r="G59" i="1"/>
  <c r="K59" i="1"/>
  <c r="O59" i="1"/>
  <c r="S59" i="1"/>
  <c r="W59" i="1"/>
  <c r="AA59" i="1"/>
  <c r="AE59" i="1"/>
  <c r="E59" i="1"/>
  <c r="J59" i="1"/>
  <c r="P59" i="1"/>
  <c r="U59" i="1"/>
  <c r="Z59" i="1"/>
  <c r="AF59" i="1"/>
  <c r="Q59" i="1"/>
  <c r="X59" i="1"/>
  <c r="AD59" i="1"/>
  <c r="F59" i="1"/>
  <c r="M59" i="1"/>
  <c r="T59" i="1"/>
  <c r="AB59" i="1"/>
  <c r="AH59" i="1"/>
  <c r="N59" i="1"/>
  <c r="AC59" i="1"/>
  <c r="V59" i="1"/>
  <c r="Y59" i="1"/>
  <c r="R59" i="1"/>
  <c r="L59" i="1"/>
  <c r="AG59" i="1"/>
  <c r="G90" i="1"/>
  <c r="K90" i="1"/>
  <c r="O90" i="1"/>
  <c r="S90" i="1"/>
  <c r="W90" i="1"/>
  <c r="AA90" i="1"/>
  <c r="AE90" i="1"/>
  <c r="E90" i="1"/>
  <c r="J90" i="1"/>
  <c r="P90" i="1"/>
  <c r="U90" i="1"/>
  <c r="Z90" i="1"/>
  <c r="AF90" i="1"/>
  <c r="F90" i="1"/>
  <c r="M90" i="1"/>
  <c r="T90" i="1"/>
  <c r="AB90" i="1"/>
  <c r="AH90" i="1"/>
  <c r="Q90" i="1"/>
  <c r="X90" i="1"/>
  <c r="AD90" i="1"/>
  <c r="L90" i="1"/>
  <c r="Y90" i="1"/>
  <c r="R90" i="1"/>
  <c r="AG90" i="1"/>
  <c r="AC90" i="1"/>
  <c r="V90" i="1"/>
  <c r="N90" i="1"/>
  <c r="G138" i="1"/>
  <c r="K138" i="1"/>
  <c r="O138" i="1"/>
  <c r="S138" i="1"/>
  <c r="W138" i="1"/>
  <c r="AA138" i="1"/>
  <c r="AE138" i="1"/>
  <c r="M138" i="1"/>
  <c r="R138" i="1"/>
  <c r="X138" i="1"/>
  <c r="AC138" i="1"/>
  <c r="AH138" i="1"/>
  <c r="E138" i="1"/>
  <c r="J138" i="1"/>
  <c r="P138" i="1"/>
  <c r="U138" i="1"/>
  <c r="Z138" i="1"/>
  <c r="AF138" i="1"/>
  <c r="F138" i="1"/>
  <c r="Q138" i="1"/>
  <c r="AB138" i="1"/>
  <c r="N138" i="1"/>
  <c r="Y138" i="1"/>
  <c r="L138" i="1"/>
  <c r="V138" i="1"/>
  <c r="AG138" i="1"/>
  <c r="T138" i="1"/>
  <c r="AD138" i="1"/>
  <c r="L234" i="1"/>
  <c r="P234" i="1"/>
  <c r="T234" i="1"/>
  <c r="X234" i="1"/>
  <c r="AB234" i="1"/>
  <c r="AF234" i="1"/>
  <c r="G234" i="1"/>
  <c r="M234" i="1"/>
  <c r="R234" i="1"/>
  <c r="W234" i="1"/>
  <c r="AC234" i="1"/>
  <c r="AH234" i="1"/>
  <c r="F234" i="1"/>
  <c r="K234" i="1"/>
  <c r="Q234" i="1"/>
  <c r="V234" i="1"/>
  <c r="AA234" i="1"/>
  <c r="AG234" i="1"/>
  <c r="E234" i="1"/>
  <c r="J234" i="1"/>
  <c r="O234" i="1"/>
  <c r="U234" i="1"/>
  <c r="Z234" i="1"/>
  <c r="AE234" i="1"/>
  <c r="N234" i="1"/>
  <c r="S234" i="1"/>
  <c r="Y234" i="1"/>
  <c r="AD234" i="1"/>
  <c r="AI180" i="1"/>
  <c r="AI228" i="1"/>
  <c r="AI235" i="1"/>
  <c r="G69" i="1"/>
  <c r="K69" i="1"/>
  <c r="O69" i="1"/>
  <c r="S69" i="1"/>
  <c r="W69" i="1"/>
  <c r="AA69" i="1"/>
  <c r="AE69" i="1"/>
  <c r="M69" i="1"/>
  <c r="R69" i="1"/>
  <c r="X69" i="1"/>
  <c r="AC69" i="1"/>
  <c r="AH69" i="1"/>
  <c r="J69" i="1"/>
  <c r="Q69" i="1"/>
  <c r="Y69" i="1"/>
  <c r="AF69" i="1"/>
  <c r="F69" i="1"/>
  <c r="N69" i="1"/>
  <c r="U69" i="1"/>
  <c r="AB69" i="1"/>
  <c r="V69" i="1"/>
  <c r="P69" i="1"/>
  <c r="AD69" i="1"/>
  <c r="T69" i="1"/>
  <c r="L69" i="1"/>
  <c r="E69" i="1"/>
  <c r="AG69" i="1"/>
  <c r="Z69" i="1"/>
  <c r="G42" i="1"/>
  <c r="K42" i="1"/>
  <c r="O42" i="1"/>
  <c r="S42" i="1"/>
  <c r="W42" i="1"/>
  <c r="AA42" i="1"/>
  <c r="AE42" i="1"/>
  <c r="M42" i="1"/>
  <c r="R42" i="1"/>
  <c r="X42" i="1"/>
  <c r="AC42" i="1"/>
  <c r="AH42" i="1"/>
  <c r="J42" i="1"/>
  <c r="Q42" i="1"/>
  <c r="Y42" i="1"/>
  <c r="AF42" i="1"/>
  <c r="F42" i="1"/>
  <c r="N42" i="1"/>
  <c r="U42" i="1"/>
  <c r="AB42" i="1"/>
  <c r="P42" i="1"/>
  <c r="AD42" i="1"/>
  <c r="V42" i="1"/>
  <c r="Z42" i="1"/>
  <c r="T42" i="1"/>
  <c r="L42" i="1"/>
  <c r="E42" i="1"/>
  <c r="AG42" i="1"/>
  <c r="G94" i="1"/>
  <c r="K94" i="1"/>
  <c r="O94" i="1"/>
  <c r="S94" i="1"/>
  <c r="W94" i="1"/>
  <c r="AA94" i="1"/>
  <c r="AE94" i="1"/>
  <c r="M94" i="1"/>
  <c r="R94" i="1"/>
  <c r="X94" i="1"/>
  <c r="AC94" i="1"/>
  <c r="AH94" i="1"/>
  <c r="E94" i="1"/>
  <c r="J94" i="1"/>
  <c r="P94" i="1"/>
  <c r="U94" i="1"/>
  <c r="Z94" i="1"/>
  <c r="AF94" i="1"/>
  <c r="F94" i="1"/>
  <c r="Q94" i="1"/>
  <c r="AB94" i="1"/>
  <c r="L94" i="1"/>
  <c r="V94" i="1"/>
  <c r="AG94" i="1"/>
  <c r="Y94" i="1"/>
  <c r="T94" i="1"/>
  <c r="N94" i="1"/>
  <c r="AD94" i="1"/>
  <c r="G110" i="1"/>
  <c r="K110" i="1"/>
  <c r="O110" i="1"/>
  <c r="S110" i="1"/>
  <c r="W110" i="1"/>
  <c r="AA110" i="1"/>
  <c r="AE110" i="1"/>
  <c r="M110" i="1"/>
  <c r="R110" i="1"/>
  <c r="X110" i="1"/>
  <c r="AC110" i="1"/>
  <c r="E110" i="1"/>
  <c r="J110" i="1"/>
  <c r="P110" i="1"/>
  <c r="U110" i="1"/>
  <c r="Z110" i="1"/>
  <c r="AF110" i="1"/>
  <c r="F110" i="1"/>
  <c r="Q110" i="1"/>
  <c r="AB110" i="1"/>
  <c r="L110" i="1"/>
  <c r="V110" i="1"/>
  <c r="AG110" i="1"/>
  <c r="N110" i="1"/>
  <c r="AH110" i="1"/>
  <c r="AD110" i="1"/>
  <c r="Y110" i="1"/>
  <c r="T110" i="1"/>
  <c r="G142" i="1"/>
  <c r="K142" i="1"/>
  <c r="O142" i="1"/>
  <c r="S142" i="1"/>
  <c r="W142" i="1"/>
  <c r="AA142" i="1"/>
  <c r="AE142" i="1"/>
  <c r="E142" i="1"/>
  <c r="J142" i="1"/>
  <c r="P142" i="1"/>
  <c r="U142" i="1"/>
  <c r="Z142" i="1"/>
  <c r="AF142" i="1"/>
  <c r="M142" i="1"/>
  <c r="R142" i="1"/>
  <c r="X142" i="1"/>
  <c r="AC142" i="1"/>
  <c r="AH142" i="1"/>
  <c r="N142" i="1"/>
  <c r="Y142" i="1"/>
  <c r="L142" i="1"/>
  <c r="V142" i="1"/>
  <c r="AG142" i="1"/>
  <c r="T142" i="1"/>
  <c r="AD142" i="1"/>
  <c r="F142" i="1"/>
  <c r="Q142" i="1"/>
  <c r="AB142" i="1"/>
  <c r="G158" i="1"/>
  <c r="K158" i="1"/>
  <c r="O158" i="1"/>
  <c r="S158" i="1"/>
  <c r="W158" i="1"/>
  <c r="AA158" i="1"/>
  <c r="AE158" i="1"/>
  <c r="E158" i="1"/>
  <c r="J158" i="1"/>
  <c r="P158" i="1"/>
  <c r="U158" i="1"/>
  <c r="Z158" i="1"/>
  <c r="AF158" i="1"/>
  <c r="M158" i="1"/>
  <c r="R158" i="1"/>
  <c r="X158" i="1"/>
  <c r="AC158" i="1"/>
  <c r="AH158" i="1"/>
  <c r="N158" i="1"/>
  <c r="Y158" i="1"/>
  <c r="L158" i="1"/>
  <c r="V158" i="1"/>
  <c r="AG158" i="1"/>
  <c r="T158" i="1"/>
  <c r="AD158" i="1"/>
  <c r="F158" i="1"/>
  <c r="Q158" i="1"/>
  <c r="AB158" i="1"/>
  <c r="E190" i="1"/>
  <c r="M190" i="1"/>
  <c r="Q190" i="1"/>
  <c r="U190" i="1"/>
  <c r="Y190" i="1"/>
  <c r="AC190" i="1"/>
  <c r="AG190" i="1"/>
  <c r="G190" i="1"/>
  <c r="K190" i="1"/>
  <c r="O190" i="1"/>
  <c r="S190" i="1"/>
  <c r="W190" i="1"/>
  <c r="AA190" i="1"/>
  <c r="AE190" i="1"/>
  <c r="P190" i="1"/>
  <c r="X190" i="1"/>
  <c r="AF190" i="1"/>
  <c r="F190" i="1"/>
  <c r="N190" i="1"/>
  <c r="V190" i="1"/>
  <c r="AD190" i="1"/>
  <c r="L190" i="1"/>
  <c r="T190" i="1"/>
  <c r="AB190" i="1"/>
  <c r="J190" i="1"/>
  <c r="R190" i="1"/>
  <c r="Z190" i="1"/>
  <c r="AH190" i="1"/>
  <c r="E206" i="1"/>
  <c r="M206" i="1"/>
  <c r="Q206" i="1"/>
  <c r="U206" i="1"/>
  <c r="Y206" i="1"/>
  <c r="AC206" i="1"/>
  <c r="AG206" i="1"/>
  <c r="G206" i="1"/>
  <c r="K206" i="1"/>
  <c r="O206" i="1"/>
  <c r="S206" i="1"/>
  <c r="W206" i="1"/>
  <c r="AA206" i="1"/>
  <c r="AE206" i="1"/>
  <c r="P206" i="1"/>
  <c r="X206" i="1"/>
  <c r="AF206" i="1"/>
  <c r="F206" i="1"/>
  <c r="N206" i="1"/>
  <c r="V206" i="1"/>
  <c r="AD206" i="1"/>
  <c r="L206" i="1"/>
  <c r="T206" i="1"/>
  <c r="AB206" i="1"/>
  <c r="J206" i="1"/>
  <c r="R206" i="1"/>
  <c r="Z206" i="1"/>
  <c r="AH206" i="1"/>
  <c r="E222" i="1"/>
  <c r="M222" i="1"/>
  <c r="Q222" i="1"/>
  <c r="U222" i="1"/>
  <c r="Y222" i="1"/>
  <c r="AC222" i="1"/>
  <c r="AG222" i="1"/>
  <c r="G222" i="1"/>
  <c r="K222" i="1"/>
  <c r="O222" i="1"/>
  <c r="S222" i="1"/>
  <c r="W222" i="1"/>
  <c r="AA222" i="1"/>
  <c r="AE222" i="1"/>
  <c r="P222" i="1"/>
  <c r="X222" i="1"/>
  <c r="AF222" i="1"/>
  <c r="F222" i="1"/>
  <c r="N222" i="1"/>
  <c r="V222" i="1"/>
  <c r="AD222" i="1"/>
  <c r="L222" i="1"/>
  <c r="T222" i="1"/>
  <c r="AB222" i="1"/>
  <c r="J222" i="1"/>
  <c r="R222" i="1"/>
  <c r="Z222" i="1"/>
  <c r="AH222" i="1"/>
  <c r="F238" i="1"/>
  <c r="J238" i="1"/>
  <c r="N238" i="1"/>
  <c r="R238" i="1"/>
  <c r="V238" i="1"/>
  <c r="Z238" i="1"/>
  <c r="AD238" i="1"/>
  <c r="AH238" i="1"/>
  <c r="G238" i="1"/>
  <c r="L238" i="1"/>
  <c r="Q238" i="1"/>
  <c r="W238" i="1"/>
  <c r="AB238" i="1"/>
  <c r="AG238" i="1"/>
  <c r="E238" i="1"/>
  <c r="K238" i="1"/>
  <c r="P238" i="1"/>
  <c r="U238" i="1"/>
  <c r="AA238" i="1"/>
  <c r="AF238" i="1"/>
  <c r="O238" i="1"/>
  <c r="T238" i="1"/>
  <c r="Y238" i="1"/>
  <c r="AE238" i="1"/>
  <c r="M238" i="1"/>
  <c r="S238" i="1"/>
  <c r="X238" i="1"/>
  <c r="AC238" i="1"/>
  <c r="F254" i="1"/>
  <c r="K254" i="1"/>
  <c r="O254" i="1"/>
  <c r="S254" i="1"/>
  <c r="W254" i="1"/>
  <c r="AA254" i="1"/>
  <c r="AE254" i="1"/>
  <c r="E254" i="1"/>
  <c r="J254" i="1"/>
  <c r="N254" i="1"/>
  <c r="R254" i="1"/>
  <c r="V254" i="1"/>
  <c r="Z254" i="1"/>
  <c r="AD254" i="1"/>
  <c r="AH254" i="1"/>
  <c r="M254" i="1"/>
  <c r="Q254" i="1"/>
  <c r="U254" i="1"/>
  <c r="Y254" i="1"/>
  <c r="AC254" i="1"/>
  <c r="AG254" i="1"/>
  <c r="G254" i="1"/>
  <c r="L254" i="1"/>
  <c r="P254" i="1"/>
  <c r="T254" i="1"/>
  <c r="X254" i="1"/>
  <c r="AB254" i="1"/>
  <c r="AF254" i="1"/>
  <c r="G26" i="1"/>
  <c r="K26" i="1"/>
  <c r="O26" i="1"/>
  <c r="S26" i="1"/>
  <c r="W26" i="1"/>
  <c r="AA26" i="1"/>
  <c r="AE26" i="1"/>
  <c r="E26" i="1"/>
  <c r="M26" i="1"/>
  <c r="Q26" i="1"/>
  <c r="U26" i="1"/>
  <c r="Y26" i="1"/>
  <c r="AC26" i="1"/>
  <c r="AG26" i="1"/>
  <c r="J26" i="1"/>
  <c r="R26" i="1"/>
  <c r="Z26" i="1"/>
  <c r="AH26" i="1"/>
  <c r="T26" i="1"/>
  <c r="AD26" i="1"/>
  <c r="L26" i="1"/>
  <c r="X26" i="1"/>
  <c r="P26" i="1"/>
  <c r="AF26" i="1"/>
  <c r="V26" i="1"/>
  <c r="F26" i="1"/>
  <c r="N26" i="1"/>
  <c r="AB26" i="1"/>
  <c r="G56" i="1"/>
  <c r="K56" i="1"/>
  <c r="O56" i="1"/>
  <c r="S56" i="1"/>
  <c r="W56" i="1"/>
  <c r="AA56" i="1"/>
  <c r="AE56" i="1"/>
  <c r="E56" i="1"/>
  <c r="J56" i="1"/>
  <c r="P56" i="1"/>
  <c r="U56" i="1"/>
  <c r="Z56" i="1"/>
  <c r="AF56" i="1"/>
  <c r="F56" i="1"/>
  <c r="M56" i="1"/>
  <c r="T56" i="1"/>
  <c r="AB56" i="1"/>
  <c r="AH56" i="1"/>
  <c r="Q56" i="1"/>
  <c r="X56" i="1"/>
  <c r="AD56" i="1"/>
  <c r="R56" i="1"/>
  <c r="AG56" i="1"/>
  <c r="L56" i="1"/>
  <c r="Y56" i="1"/>
  <c r="AC56" i="1"/>
  <c r="V56" i="1"/>
  <c r="N56" i="1"/>
  <c r="G74" i="1"/>
  <c r="K74" i="1"/>
  <c r="O74" i="1"/>
  <c r="S74" i="1"/>
  <c r="W74" i="1"/>
  <c r="AA74" i="1"/>
  <c r="AE74" i="1"/>
  <c r="E74" i="1"/>
  <c r="J74" i="1"/>
  <c r="P74" i="1"/>
  <c r="U74" i="1"/>
  <c r="Z74" i="1"/>
  <c r="AF74" i="1"/>
  <c r="Q74" i="1"/>
  <c r="X74" i="1"/>
  <c r="AD74" i="1"/>
  <c r="F74" i="1"/>
  <c r="M74" i="1"/>
  <c r="T74" i="1"/>
  <c r="AB74" i="1"/>
  <c r="AH74" i="1"/>
  <c r="V74" i="1"/>
  <c r="N74" i="1"/>
  <c r="AC74" i="1"/>
  <c r="AG74" i="1"/>
  <c r="Y74" i="1"/>
  <c r="R74" i="1"/>
  <c r="L74" i="1"/>
  <c r="G106" i="1"/>
  <c r="K106" i="1"/>
  <c r="O106" i="1"/>
  <c r="S106" i="1"/>
  <c r="W106" i="1"/>
  <c r="AA106" i="1"/>
  <c r="AE106" i="1"/>
  <c r="E106" i="1"/>
  <c r="J106" i="1"/>
  <c r="P106" i="1"/>
  <c r="U106" i="1"/>
  <c r="Z106" i="1"/>
  <c r="AF106" i="1"/>
  <c r="M106" i="1"/>
  <c r="R106" i="1"/>
  <c r="X106" i="1"/>
  <c r="AC106" i="1"/>
  <c r="AH106" i="1"/>
  <c r="T106" i="1"/>
  <c r="AD106" i="1"/>
  <c r="N106" i="1"/>
  <c r="Y106" i="1"/>
  <c r="F106" i="1"/>
  <c r="AB106" i="1"/>
  <c r="V106" i="1"/>
  <c r="Q106" i="1"/>
  <c r="L106" i="1"/>
  <c r="AG106" i="1"/>
  <c r="G122" i="1"/>
  <c r="K122" i="1"/>
  <c r="O122" i="1"/>
  <c r="S122" i="1"/>
  <c r="W122" i="1"/>
  <c r="AA122" i="1"/>
  <c r="AE122" i="1"/>
  <c r="M122" i="1"/>
  <c r="R122" i="1"/>
  <c r="X122" i="1"/>
  <c r="AC122" i="1"/>
  <c r="AH122" i="1"/>
  <c r="J122" i="1"/>
  <c r="Q122" i="1"/>
  <c r="Y122" i="1"/>
  <c r="AF122" i="1"/>
  <c r="F122" i="1"/>
  <c r="N122" i="1"/>
  <c r="U122" i="1"/>
  <c r="AB122" i="1"/>
  <c r="P122" i="1"/>
  <c r="AD122" i="1"/>
  <c r="L122" i="1"/>
  <c r="Z122" i="1"/>
  <c r="V122" i="1"/>
  <c r="E122" i="1"/>
  <c r="T122" i="1"/>
  <c r="AG122" i="1"/>
  <c r="G154" i="1"/>
  <c r="K154" i="1"/>
  <c r="O154" i="1"/>
  <c r="S154" i="1"/>
  <c r="W154" i="1"/>
  <c r="AA154" i="1"/>
  <c r="AE154" i="1"/>
  <c r="M154" i="1"/>
  <c r="R154" i="1"/>
  <c r="X154" i="1"/>
  <c r="AC154" i="1"/>
  <c r="AH154" i="1"/>
  <c r="E154" i="1"/>
  <c r="J154" i="1"/>
  <c r="P154" i="1"/>
  <c r="U154" i="1"/>
  <c r="Z154" i="1"/>
  <c r="AF154" i="1"/>
  <c r="F154" i="1"/>
  <c r="Q154" i="1"/>
  <c r="AB154" i="1"/>
  <c r="N154" i="1"/>
  <c r="Y154" i="1"/>
  <c r="L154" i="1"/>
  <c r="V154" i="1"/>
  <c r="AG154" i="1"/>
  <c r="T154" i="1"/>
  <c r="AD154" i="1"/>
  <c r="G170" i="1"/>
  <c r="K170" i="1"/>
  <c r="O170" i="1"/>
  <c r="S170" i="1"/>
  <c r="W170" i="1"/>
  <c r="AA170" i="1"/>
  <c r="AE170" i="1"/>
  <c r="M170" i="1"/>
  <c r="R170" i="1"/>
  <c r="X170" i="1"/>
  <c r="AC170" i="1"/>
  <c r="AH170" i="1"/>
  <c r="E170" i="1"/>
  <c r="J170" i="1"/>
  <c r="P170" i="1"/>
  <c r="U170" i="1"/>
  <c r="Z170" i="1"/>
  <c r="AF170" i="1"/>
  <c r="F170" i="1"/>
  <c r="Q170" i="1"/>
  <c r="AB170" i="1"/>
  <c r="N170" i="1"/>
  <c r="Y170" i="1"/>
  <c r="L170" i="1"/>
  <c r="V170" i="1"/>
  <c r="AG170" i="1"/>
  <c r="T170" i="1"/>
  <c r="AD170" i="1"/>
  <c r="E186" i="1"/>
  <c r="M186" i="1"/>
  <c r="Q186" i="1"/>
  <c r="U186" i="1"/>
  <c r="Y186" i="1"/>
  <c r="AC186" i="1"/>
  <c r="AG186" i="1"/>
  <c r="G186" i="1"/>
  <c r="K186" i="1"/>
  <c r="O186" i="1"/>
  <c r="S186" i="1"/>
  <c r="W186" i="1"/>
  <c r="AA186" i="1"/>
  <c r="AE186" i="1"/>
  <c r="P186" i="1"/>
  <c r="X186" i="1"/>
  <c r="AF186" i="1"/>
  <c r="F186" i="1"/>
  <c r="N186" i="1"/>
  <c r="V186" i="1"/>
  <c r="AD186" i="1"/>
  <c r="L186" i="1"/>
  <c r="T186" i="1"/>
  <c r="AB186" i="1"/>
  <c r="J186" i="1"/>
  <c r="R186" i="1"/>
  <c r="Z186" i="1"/>
  <c r="AH186" i="1"/>
  <c r="E202" i="1"/>
  <c r="M202" i="1"/>
  <c r="Q202" i="1"/>
  <c r="U202" i="1"/>
  <c r="Y202" i="1"/>
  <c r="AC202" i="1"/>
  <c r="AG202" i="1"/>
  <c r="G202" i="1"/>
  <c r="K202" i="1"/>
  <c r="O202" i="1"/>
  <c r="S202" i="1"/>
  <c r="W202" i="1"/>
  <c r="AA202" i="1"/>
  <c r="AE202" i="1"/>
  <c r="P202" i="1"/>
  <c r="X202" i="1"/>
  <c r="AF202" i="1"/>
  <c r="F202" i="1"/>
  <c r="N202" i="1"/>
  <c r="V202" i="1"/>
  <c r="AD202" i="1"/>
  <c r="L202" i="1"/>
  <c r="T202" i="1"/>
  <c r="AB202" i="1"/>
  <c r="J202" i="1"/>
  <c r="R202" i="1"/>
  <c r="Z202" i="1"/>
  <c r="AH202" i="1"/>
  <c r="E218" i="1"/>
  <c r="M218" i="1"/>
  <c r="Q218" i="1"/>
  <c r="U218" i="1"/>
  <c r="Y218" i="1"/>
  <c r="AC218" i="1"/>
  <c r="AG218" i="1"/>
  <c r="G218" i="1"/>
  <c r="K218" i="1"/>
  <c r="O218" i="1"/>
  <c r="S218" i="1"/>
  <c r="W218" i="1"/>
  <c r="AA218" i="1"/>
  <c r="AE218" i="1"/>
  <c r="P218" i="1"/>
  <c r="X218" i="1"/>
  <c r="AF218" i="1"/>
  <c r="F218" i="1"/>
  <c r="N218" i="1"/>
  <c r="V218" i="1"/>
  <c r="AD218" i="1"/>
  <c r="L218" i="1"/>
  <c r="T218" i="1"/>
  <c r="AB218" i="1"/>
  <c r="J218" i="1"/>
  <c r="R218" i="1"/>
  <c r="Z218" i="1"/>
  <c r="AH218" i="1"/>
  <c r="L250" i="1"/>
  <c r="P250" i="1"/>
  <c r="T250" i="1"/>
  <c r="X250" i="1"/>
  <c r="AB250" i="1"/>
  <c r="AF250" i="1"/>
  <c r="G250" i="1"/>
  <c r="K250" i="1"/>
  <c r="O250" i="1"/>
  <c r="S250" i="1"/>
  <c r="W250" i="1"/>
  <c r="AA250" i="1"/>
  <c r="AE250" i="1"/>
  <c r="F250" i="1"/>
  <c r="J250" i="1"/>
  <c r="N250" i="1"/>
  <c r="R250" i="1"/>
  <c r="V250" i="1"/>
  <c r="Z250" i="1"/>
  <c r="AD250" i="1"/>
  <c r="AH250" i="1"/>
  <c r="E250" i="1"/>
  <c r="M250" i="1"/>
  <c r="Q250" i="1"/>
  <c r="U250" i="1"/>
  <c r="Y250" i="1"/>
  <c r="AC250" i="1"/>
  <c r="AG250" i="1"/>
  <c r="G22" i="1"/>
  <c r="K22" i="1"/>
  <c r="O22" i="1"/>
  <c r="S22" i="1"/>
  <c r="W22" i="1"/>
  <c r="AA22" i="1"/>
  <c r="AE22" i="1"/>
  <c r="E22" i="1"/>
  <c r="M22" i="1"/>
  <c r="Q22" i="1"/>
  <c r="U22" i="1"/>
  <c r="Y22" i="1"/>
  <c r="AC22" i="1"/>
  <c r="AG22" i="1"/>
  <c r="J22" i="1"/>
  <c r="R22" i="1"/>
  <c r="Z22" i="1"/>
  <c r="AH22" i="1"/>
  <c r="L22" i="1"/>
  <c r="V22" i="1"/>
  <c r="AF22" i="1"/>
  <c r="P22" i="1"/>
  <c r="AD22" i="1"/>
  <c r="X22" i="1"/>
  <c r="AB22" i="1"/>
  <c r="N22" i="1"/>
  <c r="T22" i="1"/>
  <c r="F22" i="1"/>
  <c r="G38" i="1"/>
  <c r="K38" i="1"/>
  <c r="O38" i="1"/>
  <c r="S38" i="1"/>
  <c r="W38" i="1"/>
  <c r="AA38" i="1"/>
  <c r="AE38" i="1"/>
  <c r="E38" i="1"/>
  <c r="M38" i="1"/>
  <c r="Q38" i="1"/>
  <c r="U38" i="1"/>
  <c r="Y38" i="1"/>
  <c r="AC38" i="1"/>
  <c r="AG38" i="1"/>
  <c r="J38" i="1"/>
  <c r="R38" i="1"/>
  <c r="Z38" i="1"/>
  <c r="AH38" i="1"/>
  <c r="L38" i="1"/>
  <c r="V38" i="1"/>
  <c r="AF38" i="1"/>
  <c r="F38" i="1"/>
  <c r="T38" i="1"/>
  <c r="N38" i="1"/>
  <c r="AB38" i="1"/>
  <c r="AD38" i="1"/>
  <c r="P38" i="1"/>
  <c r="X38" i="1"/>
  <c r="G61" i="1"/>
  <c r="K61" i="1"/>
  <c r="O61" i="1"/>
  <c r="S61" i="1"/>
  <c r="W61" i="1"/>
  <c r="AA61" i="1"/>
  <c r="AE61" i="1"/>
  <c r="M61" i="1"/>
  <c r="R61" i="1"/>
  <c r="X61" i="1"/>
  <c r="AC61" i="1"/>
  <c r="AH61" i="1"/>
  <c r="E61" i="1"/>
  <c r="L61" i="1"/>
  <c r="T61" i="1"/>
  <c r="Z61" i="1"/>
  <c r="AG61" i="1"/>
  <c r="P61" i="1"/>
  <c r="V61" i="1"/>
  <c r="AD61" i="1"/>
  <c r="J61" i="1"/>
  <c r="Y61" i="1"/>
  <c r="Q61" i="1"/>
  <c r="AF61" i="1"/>
  <c r="F61" i="1"/>
  <c r="AB61" i="1"/>
  <c r="U61" i="1"/>
  <c r="N61" i="1"/>
  <c r="G46" i="1"/>
  <c r="K46" i="1"/>
  <c r="O46" i="1"/>
  <c r="S46" i="1"/>
  <c r="W46" i="1"/>
  <c r="AA46" i="1"/>
  <c r="AE46" i="1"/>
  <c r="M46" i="1"/>
  <c r="R46" i="1"/>
  <c r="X46" i="1"/>
  <c r="AC46" i="1"/>
  <c r="AH46" i="1"/>
  <c r="P46" i="1"/>
  <c r="V46" i="1"/>
  <c r="AD46" i="1"/>
  <c r="E46" i="1"/>
  <c r="L46" i="1"/>
  <c r="T46" i="1"/>
  <c r="Z46" i="1"/>
  <c r="AG46" i="1"/>
  <c r="N46" i="1"/>
  <c r="AB46" i="1"/>
  <c r="F46" i="1"/>
  <c r="U46" i="1"/>
  <c r="J46" i="1"/>
  <c r="AF46" i="1"/>
  <c r="Y46" i="1"/>
  <c r="Q46" i="1"/>
  <c r="G86" i="1"/>
  <c r="K86" i="1"/>
  <c r="O86" i="1"/>
  <c r="S86" i="1"/>
  <c r="W86" i="1"/>
  <c r="AA86" i="1"/>
  <c r="AE86" i="1"/>
  <c r="M86" i="1"/>
  <c r="R86" i="1"/>
  <c r="X86" i="1"/>
  <c r="AC86" i="1"/>
  <c r="AH86" i="1"/>
  <c r="E86" i="1"/>
  <c r="L86" i="1"/>
  <c r="T86" i="1"/>
  <c r="Z86" i="1"/>
  <c r="AG86" i="1"/>
  <c r="P86" i="1"/>
  <c r="V86" i="1"/>
  <c r="AD86" i="1"/>
  <c r="Q86" i="1"/>
  <c r="AF86" i="1"/>
  <c r="J86" i="1"/>
  <c r="Y86" i="1"/>
  <c r="N86" i="1"/>
  <c r="F86" i="1"/>
  <c r="AB86" i="1"/>
  <c r="U86" i="1"/>
  <c r="G102" i="1"/>
  <c r="K102" i="1"/>
  <c r="O102" i="1"/>
  <c r="S102" i="1"/>
  <c r="W102" i="1"/>
  <c r="AA102" i="1"/>
  <c r="AE102" i="1"/>
  <c r="M102" i="1"/>
  <c r="R102" i="1"/>
  <c r="X102" i="1"/>
  <c r="AC102" i="1"/>
  <c r="AH102" i="1"/>
  <c r="E102" i="1"/>
  <c r="J102" i="1"/>
  <c r="P102" i="1"/>
  <c r="U102" i="1"/>
  <c r="Z102" i="1"/>
  <c r="AF102" i="1"/>
  <c r="L102" i="1"/>
  <c r="V102" i="1"/>
  <c r="AG102" i="1"/>
  <c r="F102" i="1"/>
  <c r="Q102" i="1"/>
  <c r="AB102" i="1"/>
  <c r="T102" i="1"/>
  <c r="N102" i="1"/>
  <c r="AD102" i="1"/>
  <c r="Y102" i="1"/>
  <c r="G118" i="1"/>
  <c r="K118" i="1"/>
  <c r="O118" i="1"/>
  <c r="S118" i="1"/>
  <c r="W118" i="1"/>
  <c r="AA118" i="1"/>
  <c r="AE118" i="1"/>
  <c r="E118" i="1"/>
  <c r="J118" i="1"/>
  <c r="P118" i="1"/>
  <c r="U118" i="1"/>
  <c r="Z118" i="1"/>
  <c r="AF118" i="1"/>
  <c r="Q118" i="1"/>
  <c r="X118" i="1"/>
  <c r="AD118" i="1"/>
  <c r="F118" i="1"/>
  <c r="M118" i="1"/>
  <c r="T118" i="1"/>
  <c r="AB118" i="1"/>
  <c r="AH118" i="1"/>
  <c r="V118" i="1"/>
  <c r="R118" i="1"/>
  <c r="AG118" i="1"/>
  <c r="N118" i="1"/>
  <c r="AC118" i="1"/>
  <c r="L118" i="1"/>
  <c r="Y118" i="1"/>
  <c r="G134" i="1"/>
  <c r="K134" i="1"/>
  <c r="O134" i="1"/>
  <c r="S134" i="1"/>
  <c r="W134" i="1"/>
  <c r="AA134" i="1"/>
  <c r="AE134" i="1"/>
  <c r="E134" i="1"/>
  <c r="J134" i="1"/>
  <c r="P134" i="1"/>
  <c r="U134" i="1"/>
  <c r="Z134" i="1"/>
  <c r="AF134" i="1"/>
  <c r="M134" i="1"/>
  <c r="R134" i="1"/>
  <c r="X134" i="1"/>
  <c r="AC134" i="1"/>
  <c r="AH134" i="1"/>
  <c r="T134" i="1"/>
  <c r="AD134" i="1"/>
  <c r="F134" i="1"/>
  <c r="Q134" i="1"/>
  <c r="AB134" i="1"/>
  <c r="N134" i="1"/>
  <c r="Y134" i="1"/>
  <c r="L134" i="1"/>
  <c r="V134" i="1"/>
  <c r="AG134" i="1"/>
  <c r="G150" i="1"/>
  <c r="K150" i="1"/>
  <c r="O150" i="1"/>
  <c r="S150" i="1"/>
  <c r="W150" i="1"/>
  <c r="AA150" i="1"/>
  <c r="AE150" i="1"/>
  <c r="E150" i="1"/>
  <c r="J150" i="1"/>
  <c r="P150" i="1"/>
  <c r="U150" i="1"/>
  <c r="Z150" i="1"/>
  <c r="AF150" i="1"/>
  <c r="M150" i="1"/>
  <c r="R150" i="1"/>
  <c r="X150" i="1"/>
  <c r="AC150" i="1"/>
  <c r="AH150" i="1"/>
  <c r="T150" i="1"/>
  <c r="AD150" i="1"/>
  <c r="F150" i="1"/>
  <c r="Q150" i="1"/>
  <c r="AB150" i="1"/>
  <c r="N150" i="1"/>
  <c r="Y150" i="1"/>
  <c r="L150" i="1"/>
  <c r="V150" i="1"/>
  <c r="AG150" i="1"/>
  <c r="G166" i="1"/>
  <c r="K166" i="1"/>
  <c r="O166" i="1"/>
  <c r="S166" i="1"/>
  <c r="W166" i="1"/>
  <c r="AA166" i="1"/>
  <c r="AE166" i="1"/>
  <c r="E166" i="1"/>
  <c r="J166" i="1"/>
  <c r="P166" i="1"/>
  <c r="U166" i="1"/>
  <c r="Z166" i="1"/>
  <c r="AF166" i="1"/>
  <c r="M166" i="1"/>
  <c r="R166" i="1"/>
  <c r="X166" i="1"/>
  <c r="AC166" i="1"/>
  <c r="AH166" i="1"/>
  <c r="T166" i="1"/>
  <c r="AD166" i="1"/>
  <c r="F166" i="1"/>
  <c r="Q166" i="1"/>
  <c r="AB166" i="1"/>
  <c r="N166" i="1"/>
  <c r="Y166" i="1"/>
  <c r="L166" i="1"/>
  <c r="V166" i="1"/>
  <c r="AG166" i="1"/>
  <c r="E182" i="1"/>
  <c r="M182" i="1"/>
  <c r="Q182" i="1"/>
  <c r="U182" i="1"/>
  <c r="Y182" i="1"/>
  <c r="AC182" i="1"/>
  <c r="AG182" i="1"/>
  <c r="G182" i="1"/>
  <c r="K182" i="1"/>
  <c r="O182" i="1"/>
  <c r="S182" i="1"/>
  <c r="W182" i="1"/>
  <c r="AA182" i="1"/>
  <c r="AE182" i="1"/>
  <c r="P182" i="1"/>
  <c r="X182" i="1"/>
  <c r="AF182" i="1"/>
  <c r="F182" i="1"/>
  <c r="N182" i="1"/>
  <c r="V182" i="1"/>
  <c r="AD182" i="1"/>
  <c r="L182" i="1"/>
  <c r="T182" i="1"/>
  <c r="AB182" i="1"/>
  <c r="J182" i="1"/>
  <c r="R182" i="1"/>
  <c r="Z182" i="1"/>
  <c r="AH182" i="1"/>
  <c r="E198" i="1"/>
  <c r="M198" i="1"/>
  <c r="Q198" i="1"/>
  <c r="U198" i="1"/>
  <c r="Y198" i="1"/>
  <c r="AC198" i="1"/>
  <c r="AG198" i="1"/>
  <c r="G198" i="1"/>
  <c r="K198" i="1"/>
  <c r="O198" i="1"/>
  <c r="S198" i="1"/>
  <c r="W198" i="1"/>
  <c r="AA198" i="1"/>
  <c r="AE198" i="1"/>
  <c r="P198" i="1"/>
  <c r="X198" i="1"/>
  <c r="AF198" i="1"/>
  <c r="F198" i="1"/>
  <c r="N198" i="1"/>
  <c r="V198" i="1"/>
  <c r="AD198" i="1"/>
  <c r="L198" i="1"/>
  <c r="T198" i="1"/>
  <c r="AB198" i="1"/>
  <c r="J198" i="1"/>
  <c r="R198" i="1"/>
  <c r="Z198" i="1"/>
  <c r="AH198" i="1"/>
  <c r="E214" i="1"/>
  <c r="M214" i="1"/>
  <c r="Q214" i="1"/>
  <c r="U214" i="1"/>
  <c r="Y214" i="1"/>
  <c r="AC214" i="1"/>
  <c r="AG214" i="1"/>
  <c r="G214" i="1"/>
  <c r="K214" i="1"/>
  <c r="O214" i="1"/>
  <c r="S214" i="1"/>
  <c r="W214" i="1"/>
  <c r="AA214" i="1"/>
  <c r="AE214" i="1"/>
  <c r="P214" i="1"/>
  <c r="X214" i="1"/>
  <c r="AF214" i="1"/>
  <c r="F214" i="1"/>
  <c r="N214" i="1"/>
  <c r="V214" i="1"/>
  <c r="AD214" i="1"/>
  <c r="L214" i="1"/>
  <c r="T214" i="1"/>
  <c r="AB214" i="1"/>
  <c r="J214" i="1"/>
  <c r="R214" i="1"/>
  <c r="Z214" i="1"/>
  <c r="AH214" i="1"/>
  <c r="F230" i="1"/>
  <c r="J230" i="1"/>
  <c r="N230" i="1"/>
  <c r="R230" i="1"/>
  <c r="V230" i="1"/>
  <c r="Z230" i="1"/>
  <c r="AD230" i="1"/>
  <c r="AH230" i="1"/>
  <c r="M230" i="1"/>
  <c r="S230" i="1"/>
  <c r="X230" i="1"/>
  <c r="AC230" i="1"/>
  <c r="G230" i="1"/>
  <c r="L230" i="1"/>
  <c r="Q230" i="1"/>
  <c r="W230" i="1"/>
  <c r="AB230" i="1"/>
  <c r="AG230" i="1"/>
  <c r="E230" i="1"/>
  <c r="K230" i="1"/>
  <c r="P230" i="1"/>
  <c r="U230" i="1"/>
  <c r="AA230" i="1"/>
  <c r="AF230" i="1"/>
  <c r="O230" i="1"/>
  <c r="T230" i="1"/>
  <c r="Y230" i="1"/>
  <c r="AE230" i="1"/>
  <c r="G246" i="1"/>
  <c r="K246" i="1"/>
  <c r="O246" i="1"/>
  <c r="S246" i="1"/>
  <c r="W246" i="1"/>
  <c r="AA246" i="1"/>
  <c r="AE246" i="1"/>
  <c r="F246" i="1"/>
  <c r="J246" i="1"/>
  <c r="N246" i="1"/>
  <c r="R246" i="1"/>
  <c r="V246" i="1"/>
  <c r="Z246" i="1"/>
  <c r="AD246" i="1"/>
  <c r="AH246" i="1"/>
  <c r="E246" i="1"/>
  <c r="M246" i="1"/>
  <c r="Q246" i="1"/>
  <c r="U246" i="1"/>
  <c r="Y246" i="1"/>
  <c r="AC246" i="1"/>
  <c r="AG246" i="1"/>
  <c r="L246" i="1"/>
  <c r="P246" i="1"/>
  <c r="T246" i="1"/>
  <c r="X246" i="1"/>
  <c r="AB246" i="1"/>
  <c r="AF246" i="1"/>
  <c r="AI7" i="1"/>
  <c r="AI212" i="1"/>
  <c r="AI53" i="1"/>
  <c r="AI141" i="1"/>
  <c r="AJ141" i="1" s="1"/>
  <c r="AI173" i="1"/>
  <c r="AI96" i="1"/>
  <c r="AI192" i="1"/>
  <c r="AJ192" i="1" s="1"/>
  <c r="AK192" i="1" s="1"/>
  <c r="AI208" i="1"/>
  <c r="AI224" i="1"/>
  <c r="AI11" i="1"/>
  <c r="AJ11" i="1" s="1"/>
  <c r="AI39" i="1"/>
  <c r="AJ39" i="1" s="1"/>
  <c r="G30" i="1"/>
  <c r="K30" i="1"/>
  <c r="O30" i="1"/>
  <c r="S30" i="1"/>
  <c r="W30" i="1"/>
  <c r="AA30" i="1"/>
  <c r="AE30" i="1"/>
  <c r="E30" i="1"/>
  <c r="M30" i="1"/>
  <c r="Q30" i="1"/>
  <c r="U30" i="1"/>
  <c r="Y30" i="1"/>
  <c r="AC30" i="1"/>
  <c r="AG30" i="1"/>
  <c r="J30" i="1"/>
  <c r="R30" i="1"/>
  <c r="Z30" i="1"/>
  <c r="AH30" i="1"/>
  <c r="F30" i="1"/>
  <c r="P30" i="1"/>
  <c r="AB30" i="1"/>
  <c r="T30" i="1"/>
  <c r="AF30" i="1"/>
  <c r="L30" i="1"/>
  <c r="X30" i="1"/>
  <c r="N30" i="1"/>
  <c r="AD30" i="1"/>
  <c r="V30" i="1"/>
  <c r="G126" i="1"/>
  <c r="K126" i="1"/>
  <c r="O126" i="1"/>
  <c r="S126" i="1"/>
  <c r="W126" i="1"/>
  <c r="AA126" i="1"/>
  <c r="AE126" i="1"/>
  <c r="E126" i="1"/>
  <c r="J126" i="1"/>
  <c r="P126" i="1"/>
  <c r="U126" i="1"/>
  <c r="Z126" i="1"/>
  <c r="AF126" i="1"/>
  <c r="L126" i="1"/>
  <c r="R126" i="1"/>
  <c r="Y126" i="1"/>
  <c r="AG126" i="1"/>
  <c r="N126" i="1"/>
  <c r="V126" i="1"/>
  <c r="AC126" i="1"/>
  <c r="X126" i="1"/>
  <c r="F126" i="1"/>
  <c r="T126" i="1"/>
  <c r="AH126" i="1"/>
  <c r="Q126" i="1"/>
  <c r="AD126" i="1"/>
  <c r="M126" i="1"/>
  <c r="AB126" i="1"/>
  <c r="G18" i="1"/>
  <c r="K18" i="1"/>
  <c r="O18" i="1"/>
  <c r="S18" i="1"/>
  <c r="W18" i="1"/>
  <c r="AA18" i="1"/>
  <c r="AE18" i="1"/>
  <c r="E18" i="1"/>
  <c r="M18" i="1"/>
  <c r="Q18" i="1"/>
  <c r="U18" i="1"/>
  <c r="Y18" i="1"/>
  <c r="AC18" i="1"/>
  <c r="AG18" i="1"/>
  <c r="J18" i="1"/>
  <c r="R18" i="1"/>
  <c r="Z18" i="1"/>
  <c r="AH18" i="1"/>
  <c r="N18" i="1"/>
  <c r="X18" i="1"/>
  <c r="V18" i="1"/>
  <c r="P18" i="1"/>
  <c r="AD18" i="1"/>
  <c r="F18" i="1"/>
  <c r="AF18" i="1"/>
  <c r="T18" i="1"/>
  <c r="AB18" i="1"/>
  <c r="L18" i="1"/>
  <c r="G34" i="1"/>
  <c r="K34" i="1"/>
  <c r="O34" i="1"/>
  <c r="S34" i="1"/>
  <c r="W34" i="1"/>
  <c r="AA34" i="1"/>
  <c r="AE34" i="1"/>
  <c r="E34" i="1"/>
  <c r="M34" i="1"/>
  <c r="Q34" i="1"/>
  <c r="U34" i="1"/>
  <c r="Y34" i="1"/>
  <c r="AC34" i="1"/>
  <c r="AG34" i="1"/>
  <c r="J34" i="1"/>
  <c r="R34" i="1"/>
  <c r="Z34" i="1"/>
  <c r="AH34" i="1"/>
  <c r="N34" i="1"/>
  <c r="X34" i="1"/>
  <c r="L34" i="1"/>
  <c r="AB34" i="1"/>
  <c r="F34" i="1"/>
  <c r="T34" i="1"/>
  <c r="AF34" i="1"/>
  <c r="V34" i="1"/>
  <c r="AD34" i="1"/>
  <c r="P34" i="1"/>
  <c r="G62" i="1"/>
  <c r="K62" i="1"/>
  <c r="O62" i="1"/>
  <c r="S62" i="1"/>
  <c r="W62" i="1"/>
  <c r="AA62" i="1"/>
  <c r="AE62" i="1"/>
  <c r="E62" i="1"/>
  <c r="J62" i="1"/>
  <c r="P62" i="1"/>
  <c r="U62" i="1"/>
  <c r="Z62" i="1"/>
  <c r="AF62" i="1"/>
  <c r="L62" i="1"/>
  <c r="R62" i="1"/>
  <c r="Y62" i="1"/>
  <c r="AG62" i="1"/>
  <c r="N62" i="1"/>
  <c r="V62" i="1"/>
  <c r="AC62" i="1"/>
  <c r="Q62" i="1"/>
  <c r="AD62" i="1"/>
  <c r="X62" i="1"/>
  <c r="M62" i="1"/>
  <c r="F62" i="1"/>
  <c r="AH62" i="1"/>
  <c r="AB62" i="1"/>
  <c r="T62" i="1"/>
  <c r="G68" i="1"/>
  <c r="K68" i="1"/>
  <c r="O68" i="1"/>
  <c r="S68" i="1"/>
  <c r="W68" i="1"/>
  <c r="AA68" i="1"/>
  <c r="AE68" i="1"/>
  <c r="E68" i="1"/>
  <c r="J68" i="1"/>
  <c r="P68" i="1"/>
  <c r="U68" i="1"/>
  <c r="Z68" i="1"/>
  <c r="AF68" i="1"/>
  <c r="N68" i="1"/>
  <c r="V68" i="1"/>
  <c r="AC68" i="1"/>
  <c r="L68" i="1"/>
  <c r="R68" i="1"/>
  <c r="Y68" i="1"/>
  <c r="AG68" i="1"/>
  <c r="F68" i="1"/>
  <c r="T68" i="1"/>
  <c r="AH68" i="1"/>
  <c r="M68" i="1"/>
  <c r="AB68" i="1"/>
  <c r="Q68" i="1"/>
  <c r="AD68" i="1"/>
  <c r="X68" i="1"/>
  <c r="G65" i="1"/>
  <c r="K65" i="1"/>
  <c r="O65" i="1"/>
  <c r="S65" i="1"/>
  <c r="W65" i="1"/>
  <c r="AA65" i="1"/>
  <c r="AE65" i="1"/>
  <c r="E65" i="1"/>
  <c r="J65" i="1"/>
  <c r="P65" i="1"/>
  <c r="U65" i="1"/>
  <c r="Z65" i="1"/>
  <c r="AF65" i="1"/>
  <c r="L65" i="1"/>
  <c r="R65" i="1"/>
  <c r="Y65" i="1"/>
  <c r="AG65" i="1"/>
  <c r="N65" i="1"/>
  <c r="V65" i="1"/>
  <c r="AC65" i="1"/>
  <c r="X65" i="1"/>
  <c r="Q65" i="1"/>
  <c r="AD65" i="1"/>
  <c r="T65" i="1"/>
  <c r="M65" i="1"/>
  <c r="F65" i="1"/>
  <c r="AH65" i="1"/>
  <c r="AB65" i="1"/>
  <c r="G98" i="1"/>
  <c r="K98" i="1"/>
  <c r="O98" i="1"/>
  <c r="S98" i="1"/>
  <c r="W98" i="1"/>
  <c r="AA98" i="1"/>
  <c r="AE98" i="1"/>
  <c r="E98" i="1"/>
  <c r="J98" i="1"/>
  <c r="P98" i="1"/>
  <c r="U98" i="1"/>
  <c r="Z98" i="1"/>
  <c r="AF98" i="1"/>
  <c r="M98" i="1"/>
  <c r="R98" i="1"/>
  <c r="X98" i="1"/>
  <c r="AC98" i="1"/>
  <c r="AH98" i="1"/>
  <c r="N98" i="1"/>
  <c r="Y98" i="1"/>
  <c r="T98" i="1"/>
  <c r="AD98" i="1"/>
  <c r="L98" i="1"/>
  <c r="AG98" i="1"/>
  <c r="F98" i="1"/>
  <c r="AB98" i="1"/>
  <c r="V98" i="1"/>
  <c r="Q98" i="1"/>
  <c r="G114" i="1"/>
  <c r="K114" i="1"/>
  <c r="O114" i="1"/>
  <c r="S114" i="1"/>
  <c r="W114" i="1"/>
  <c r="AA114" i="1"/>
  <c r="AE114" i="1"/>
  <c r="M114" i="1"/>
  <c r="R114" i="1"/>
  <c r="X114" i="1"/>
  <c r="AC114" i="1"/>
  <c r="AH114" i="1"/>
  <c r="P114" i="1"/>
  <c r="V114" i="1"/>
  <c r="AD114" i="1"/>
  <c r="E114" i="1"/>
  <c r="L114" i="1"/>
  <c r="T114" i="1"/>
  <c r="Z114" i="1"/>
  <c r="AG114" i="1"/>
  <c r="N114" i="1"/>
  <c r="AB114" i="1"/>
  <c r="J114" i="1"/>
  <c r="Y114" i="1"/>
  <c r="F114" i="1"/>
  <c r="U114" i="1"/>
  <c r="Q114" i="1"/>
  <c r="AF114" i="1"/>
  <c r="G130" i="1"/>
  <c r="K130" i="1"/>
  <c r="O130" i="1"/>
  <c r="S130" i="1"/>
  <c r="W130" i="1"/>
  <c r="AA130" i="1"/>
  <c r="AE130" i="1"/>
  <c r="M130" i="1"/>
  <c r="R130" i="1"/>
  <c r="X130" i="1"/>
  <c r="AC130" i="1"/>
  <c r="AH130" i="1"/>
  <c r="E130" i="1"/>
  <c r="L130" i="1"/>
  <c r="T130" i="1"/>
  <c r="Z130" i="1"/>
  <c r="AG130" i="1"/>
  <c r="P130" i="1"/>
  <c r="V130" i="1"/>
  <c r="AD130" i="1"/>
  <c r="Q130" i="1"/>
  <c r="AF130" i="1"/>
  <c r="N130" i="1"/>
  <c r="AB130" i="1"/>
  <c r="J130" i="1"/>
  <c r="Y130" i="1"/>
  <c r="F130" i="1"/>
  <c r="U130" i="1"/>
  <c r="G146" i="1"/>
  <c r="K146" i="1"/>
  <c r="O146" i="1"/>
  <c r="S146" i="1"/>
  <c r="W146" i="1"/>
  <c r="AA146" i="1"/>
  <c r="AE146" i="1"/>
  <c r="M146" i="1"/>
  <c r="R146" i="1"/>
  <c r="X146" i="1"/>
  <c r="AC146" i="1"/>
  <c r="AH146" i="1"/>
  <c r="E146" i="1"/>
  <c r="J146" i="1"/>
  <c r="P146" i="1"/>
  <c r="U146" i="1"/>
  <c r="Z146" i="1"/>
  <c r="AF146" i="1"/>
  <c r="L146" i="1"/>
  <c r="V146" i="1"/>
  <c r="AG146" i="1"/>
  <c r="T146" i="1"/>
  <c r="AD146" i="1"/>
  <c r="F146" i="1"/>
  <c r="Q146" i="1"/>
  <c r="AB146" i="1"/>
  <c r="N146" i="1"/>
  <c r="Y146" i="1"/>
  <c r="G162" i="1"/>
  <c r="K162" i="1"/>
  <c r="O162" i="1"/>
  <c r="S162" i="1"/>
  <c r="W162" i="1"/>
  <c r="AA162" i="1"/>
  <c r="AE162" i="1"/>
  <c r="M162" i="1"/>
  <c r="R162" i="1"/>
  <c r="X162" i="1"/>
  <c r="AC162" i="1"/>
  <c r="AH162" i="1"/>
  <c r="E162" i="1"/>
  <c r="J162" i="1"/>
  <c r="P162" i="1"/>
  <c r="U162" i="1"/>
  <c r="Z162" i="1"/>
  <c r="AF162" i="1"/>
  <c r="L162" i="1"/>
  <c r="V162" i="1"/>
  <c r="AG162" i="1"/>
  <c r="T162" i="1"/>
  <c r="AD162" i="1"/>
  <c r="F162" i="1"/>
  <c r="Q162" i="1"/>
  <c r="AB162" i="1"/>
  <c r="N162" i="1"/>
  <c r="Y162" i="1"/>
  <c r="E178" i="1"/>
  <c r="M178" i="1"/>
  <c r="Q178" i="1"/>
  <c r="U178" i="1"/>
  <c r="Y178" i="1"/>
  <c r="AC178" i="1"/>
  <c r="AG178" i="1"/>
  <c r="G178" i="1"/>
  <c r="K178" i="1"/>
  <c r="O178" i="1"/>
  <c r="S178" i="1"/>
  <c r="W178" i="1"/>
  <c r="AA178" i="1"/>
  <c r="AE178" i="1"/>
  <c r="P178" i="1"/>
  <c r="X178" i="1"/>
  <c r="AF178" i="1"/>
  <c r="F178" i="1"/>
  <c r="N178" i="1"/>
  <c r="V178" i="1"/>
  <c r="AD178" i="1"/>
  <c r="L178" i="1"/>
  <c r="T178" i="1"/>
  <c r="AB178" i="1"/>
  <c r="J178" i="1"/>
  <c r="R178" i="1"/>
  <c r="Z178" i="1"/>
  <c r="AH178" i="1"/>
  <c r="E194" i="1"/>
  <c r="M194" i="1"/>
  <c r="Q194" i="1"/>
  <c r="U194" i="1"/>
  <c r="Y194" i="1"/>
  <c r="AC194" i="1"/>
  <c r="AG194" i="1"/>
  <c r="G194" i="1"/>
  <c r="K194" i="1"/>
  <c r="O194" i="1"/>
  <c r="S194" i="1"/>
  <c r="W194" i="1"/>
  <c r="AA194" i="1"/>
  <c r="AE194" i="1"/>
  <c r="P194" i="1"/>
  <c r="X194" i="1"/>
  <c r="AF194" i="1"/>
  <c r="F194" i="1"/>
  <c r="N194" i="1"/>
  <c r="V194" i="1"/>
  <c r="AD194" i="1"/>
  <c r="L194" i="1"/>
  <c r="T194" i="1"/>
  <c r="AB194" i="1"/>
  <c r="J194" i="1"/>
  <c r="R194" i="1"/>
  <c r="Z194" i="1"/>
  <c r="AH194" i="1"/>
  <c r="E210" i="1"/>
  <c r="M210" i="1"/>
  <c r="Q210" i="1"/>
  <c r="U210" i="1"/>
  <c r="Y210" i="1"/>
  <c r="AC210" i="1"/>
  <c r="AG210" i="1"/>
  <c r="G210" i="1"/>
  <c r="K210" i="1"/>
  <c r="O210" i="1"/>
  <c r="S210" i="1"/>
  <c r="W210" i="1"/>
  <c r="AA210" i="1"/>
  <c r="AE210" i="1"/>
  <c r="P210" i="1"/>
  <c r="X210" i="1"/>
  <c r="AF210" i="1"/>
  <c r="F210" i="1"/>
  <c r="N210" i="1"/>
  <c r="V210" i="1"/>
  <c r="AD210" i="1"/>
  <c r="L210" i="1"/>
  <c r="T210" i="1"/>
  <c r="AB210" i="1"/>
  <c r="J210" i="1"/>
  <c r="R210" i="1"/>
  <c r="Z210" i="1"/>
  <c r="AH210" i="1"/>
  <c r="F226" i="1"/>
  <c r="L226" i="1"/>
  <c r="P226" i="1"/>
  <c r="T226" i="1"/>
  <c r="X226" i="1"/>
  <c r="AB226" i="1"/>
  <c r="AF226" i="1"/>
  <c r="N226" i="1"/>
  <c r="S226" i="1"/>
  <c r="Y226" i="1"/>
  <c r="AD226" i="1"/>
  <c r="G226" i="1"/>
  <c r="M226" i="1"/>
  <c r="R226" i="1"/>
  <c r="W226" i="1"/>
  <c r="AC226" i="1"/>
  <c r="AH226" i="1"/>
  <c r="E226" i="1"/>
  <c r="K226" i="1"/>
  <c r="Q226" i="1"/>
  <c r="V226" i="1"/>
  <c r="AA226" i="1"/>
  <c r="AG226" i="1"/>
  <c r="J226" i="1"/>
  <c r="O226" i="1"/>
  <c r="U226" i="1"/>
  <c r="Z226" i="1"/>
  <c r="AE226" i="1"/>
  <c r="E242" i="1"/>
  <c r="M242" i="1"/>
  <c r="Q242" i="1"/>
  <c r="U242" i="1"/>
  <c r="Y242" i="1"/>
  <c r="AC242" i="1"/>
  <c r="AG242" i="1"/>
  <c r="L242" i="1"/>
  <c r="P242" i="1"/>
  <c r="T242" i="1"/>
  <c r="X242" i="1"/>
  <c r="AB242" i="1"/>
  <c r="AF242" i="1"/>
  <c r="G242" i="1"/>
  <c r="K242" i="1"/>
  <c r="O242" i="1"/>
  <c r="S242" i="1"/>
  <c r="W242" i="1"/>
  <c r="AA242" i="1"/>
  <c r="AE242" i="1"/>
  <c r="F242" i="1"/>
  <c r="J242" i="1"/>
  <c r="N242" i="1"/>
  <c r="R242" i="1"/>
  <c r="V242" i="1"/>
  <c r="Z242" i="1"/>
  <c r="AD242" i="1"/>
  <c r="AH242" i="1"/>
  <c r="M258" i="1"/>
  <c r="Q258" i="1"/>
  <c r="U258" i="1"/>
  <c r="Y258" i="1"/>
  <c r="AC258" i="1"/>
  <c r="AG258" i="1"/>
  <c r="G258" i="1"/>
  <c r="L258" i="1"/>
  <c r="P258" i="1"/>
  <c r="T258" i="1"/>
  <c r="X258" i="1"/>
  <c r="AB258" i="1"/>
  <c r="AF258" i="1"/>
  <c r="F258" i="1"/>
  <c r="K258" i="1"/>
  <c r="O258" i="1"/>
  <c r="S258" i="1"/>
  <c r="W258" i="1"/>
  <c r="AA258" i="1"/>
  <c r="AE258" i="1"/>
  <c r="E258" i="1"/>
  <c r="J258" i="1"/>
  <c r="N258" i="1"/>
  <c r="R258" i="1"/>
  <c r="V258" i="1"/>
  <c r="Z258" i="1"/>
  <c r="AD258" i="1"/>
  <c r="AH258" i="1"/>
  <c r="AI241" i="1"/>
  <c r="AI58" i="1"/>
  <c r="AI203" i="1"/>
  <c r="AI196" i="1"/>
  <c r="AI244" i="1"/>
  <c r="AJ244" i="1" s="1"/>
  <c r="AK244" i="1" s="1"/>
  <c r="AI137" i="1"/>
  <c r="AI153" i="1"/>
  <c r="AI169" i="1"/>
  <c r="AI201" i="1"/>
  <c r="AI217" i="1"/>
  <c r="AI91" i="1"/>
  <c r="AI155" i="1"/>
  <c r="AI187" i="1"/>
  <c r="AJ187" i="1" s="1"/>
  <c r="AK187" i="1" s="1"/>
  <c r="AI108" i="1"/>
  <c r="AI188" i="1"/>
  <c r="AJ188" i="1" s="1"/>
  <c r="AK188" i="1" s="1"/>
  <c r="AI204" i="1"/>
  <c r="AJ204" i="1" s="1"/>
  <c r="AK204" i="1" s="1"/>
  <c r="AI220" i="1"/>
  <c r="AJ220" i="1" s="1"/>
  <c r="AI236" i="1"/>
  <c r="AI252" i="1"/>
  <c r="AI31" i="1"/>
  <c r="AI76" i="1"/>
  <c r="AI219" i="1"/>
  <c r="AI5" i="1"/>
  <c r="AJ5" i="1" s="1"/>
  <c r="AI259" i="1" l="1"/>
  <c r="AI13" i="1"/>
  <c r="AJ13" i="1" s="1"/>
  <c r="AI89" i="1"/>
  <c r="AJ89" i="1" s="1"/>
  <c r="AK89" i="1" s="1"/>
  <c r="AI211" i="1"/>
  <c r="AI103" i="1"/>
  <c r="AI147" i="1"/>
  <c r="AI133" i="1"/>
  <c r="AI231" i="1"/>
  <c r="AI185" i="1"/>
  <c r="AI251" i="1"/>
  <c r="AI167" i="1"/>
  <c r="AI229" i="1"/>
  <c r="AI149" i="1"/>
  <c r="AI109" i="1"/>
  <c r="AI121" i="1"/>
  <c r="AJ121" i="1" s="1"/>
  <c r="AI123" i="1"/>
  <c r="AI43" i="1"/>
  <c r="AJ43" i="1" s="1"/>
  <c r="AK43" i="1" s="1"/>
  <c r="AI48" i="1"/>
  <c r="AJ48" i="1" s="1"/>
  <c r="AK48" i="1" s="1"/>
  <c r="AI81" i="1"/>
  <c r="AI78" i="1"/>
  <c r="AI195" i="1"/>
  <c r="AJ195" i="1" s="1"/>
  <c r="AK195" i="1" s="1"/>
  <c r="AI72" i="1"/>
  <c r="AJ72" i="1" s="1"/>
  <c r="AK72" i="1" s="1"/>
  <c r="AI71" i="1"/>
  <c r="AJ71" i="1" s="1"/>
  <c r="AK71" i="1" s="1"/>
  <c r="AI63" i="1"/>
  <c r="AI47" i="1"/>
  <c r="AI52" i="1"/>
  <c r="AJ52" i="1" s="1"/>
  <c r="AK52" i="1" s="1"/>
  <c r="AI77" i="1"/>
  <c r="AI82" i="1"/>
  <c r="AI55" i="1"/>
  <c r="AJ55" i="1" s="1"/>
  <c r="AK55" i="1" s="1"/>
  <c r="AI73" i="1"/>
  <c r="AJ73" i="1" s="1"/>
  <c r="AK73" i="1" s="1"/>
  <c r="AI49" i="1"/>
  <c r="AJ49" i="1" s="1"/>
  <c r="AK49" i="1" s="1"/>
  <c r="AI70" i="1"/>
  <c r="AJ70" i="1" s="1"/>
  <c r="AK70" i="1" s="1"/>
  <c r="AI57" i="1"/>
  <c r="AJ57" i="1" s="1"/>
  <c r="AK57" i="1" s="1"/>
  <c r="AI67" i="1"/>
  <c r="AJ67" i="1" s="1"/>
  <c r="AK67" i="1" s="1"/>
  <c r="AI79" i="1"/>
  <c r="AJ79" i="1" s="1"/>
  <c r="AK79" i="1" s="1"/>
  <c r="AI80" i="1"/>
  <c r="AJ80" i="1" s="1"/>
  <c r="AK80" i="1" s="1"/>
  <c r="AI64" i="1"/>
  <c r="AJ64" i="1" s="1"/>
  <c r="AK64" i="1" s="1"/>
  <c r="AI54" i="1"/>
  <c r="AJ54" i="1" s="1"/>
  <c r="AK54" i="1" s="1"/>
  <c r="AI75" i="1"/>
  <c r="AJ75" i="1" s="1"/>
  <c r="AK75" i="1" s="1"/>
  <c r="AI51" i="1"/>
  <c r="AJ51" i="1" s="1"/>
  <c r="AK51" i="1" s="1"/>
  <c r="AI66" i="1"/>
  <c r="AJ66" i="1" s="1"/>
  <c r="AK66" i="1" s="1"/>
  <c r="AI151" i="1"/>
  <c r="AJ151" i="1" s="1"/>
  <c r="AK151" i="1" s="1"/>
  <c r="AI207" i="1"/>
  <c r="AJ207" i="1" s="1"/>
  <c r="AI189" i="1"/>
  <c r="AJ189" i="1" s="1"/>
  <c r="AK189" i="1" s="1"/>
  <c r="AI111" i="1"/>
  <c r="AJ111" i="1" s="1"/>
  <c r="AI119" i="1"/>
  <c r="AJ119" i="1" s="1"/>
  <c r="AI45" i="1"/>
  <c r="AJ45" i="1" s="1"/>
  <c r="AK45" i="1" s="1"/>
  <c r="AI157" i="1"/>
  <c r="AJ157" i="1" s="1"/>
  <c r="AK157" i="1" s="1"/>
  <c r="AJ236" i="1"/>
  <c r="AJ123" i="1"/>
  <c r="AJ201" i="1"/>
  <c r="AK201" i="1" s="1"/>
  <c r="AJ137" i="1"/>
  <c r="AJ47" i="1"/>
  <c r="AK47" i="1" s="1"/>
  <c r="AJ203" i="1"/>
  <c r="AK203" i="1" s="1"/>
  <c r="AJ358" i="1"/>
  <c r="AJ344" i="1"/>
  <c r="AJ200" i="1"/>
  <c r="AK200" i="1" s="1"/>
  <c r="AJ355" i="1"/>
  <c r="AJ349" i="1"/>
  <c r="AJ269" i="1"/>
  <c r="AJ160" i="1"/>
  <c r="AK160" i="1" s="1"/>
  <c r="AJ32" i="1"/>
  <c r="AJ12" i="1"/>
  <c r="AJ167" i="1"/>
  <c r="AK167" i="1" s="1"/>
  <c r="AJ95" i="1"/>
  <c r="AK95" i="1" s="1"/>
  <c r="AJ352" i="1"/>
  <c r="AJ271" i="1"/>
  <c r="AJ112" i="1"/>
  <c r="AJ330" i="1"/>
  <c r="AJ216" i="1"/>
  <c r="AJ298" i="1"/>
  <c r="AJ369" i="1"/>
  <c r="AJ14" i="1"/>
  <c r="AJ205" i="1"/>
  <c r="AK205" i="1" s="1"/>
  <c r="AJ44" i="1"/>
  <c r="AK44" i="1" s="1"/>
  <c r="AJ338" i="1"/>
  <c r="AJ335" i="1"/>
  <c r="AJ164" i="1"/>
  <c r="AK164" i="1" s="1"/>
  <c r="AJ100" i="1"/>
  <c r="AK100" i="1" s="1"/>
  <c r="AJ82" i="1"/>
  <c r="AK82" i="1" s="1"/>
  <c r="AJ107" i="1"/>
  <c r="AK107" i="1" s="1"/>
  <c r="AJ278" i="1"/>
  <c r="AJ184" i="1"/>
  <c r="AK184" i="1" s="1"/>
  <c r="AJ379" i="1"/>
  <c r="AJ133" i="1"/>
  <c r="AJ354" i="1"/>
  <c r="AJ315" i="1"/>
  <c r="AJ176" i="1"/>
  <c r="AK176" i="1" s="1"/>
  <c r="AJ128" i="1"/>
  <c r="AJ149" i="1"/>
  <c r="AJ276" i="1"/>
  <c r="AJ245" i="1"/>
  <c r="AK245" i="1" s="1"/>
  <c r="AJ136" i="1"/>
  <c r="AJ374" i="1"/>
  <c r="AJ288" i="1"/>
  <c r="AJ337" i="1"/>
  <c r="AJ168" i="1"/>
  <c r="AK168" i="1" s="1"/>
  <c r="AJ255" i="1"/>
  <c r="AK255" i="1" s="1"/>
  <c r="AJ329" i="1"/>
  <c r="AJ281" i="1"/>
  <c r="AJ282" i="1"/>
  <c r="AJ318" i="1"/>
  <c r="AJ228" i="1"/>
  <c r="AJ31" i="1"/>
  <c r="AJ96" i="1"/>
  <c r="AK96" i="1" s="1"/>
  <c r="AJ131" i="1"/>
  <c r="AJ109" i="1"/>
  <c r="AJ235" i="1"/>
  <c r="AJ283" i="1"/>
  <c r="AJ365" i="1"/>
  <c r="AJ10" i="1"/>
  <c r="AJ127" i="1"/>
  <c r="AJ368" i="1"/>
  <c r="AJ371" i="1"/>
  <c r="AJ197" i="1"/>
  <c r="AK197" i="1" s="1"/>
  <c r="AJ366" i="1"/>
  <c r="AJ243" i="1"/>
  <c r="AK243" i="1" s="1"/>
  <c r="AJ284" i="1"/>
  <c r="AJ334" i="1"/>
  <c r="AJ15" i="1"/>
  <c r="AJ144" i="1"/>
  <c r="AJ370" i="1"/>
  <c r="AJ375" i="1"/>
  <c r="AJ268" i="1"/>
  <c r="AJ240" i="1"/>
  <c r="AK240" i="1" s="1"/>
  <c r="AJ116" i="1"/>
  <c r="AJ139" i="1"/>
  <c r="AJ320" i="1"/>
  <c r="AJ305" i="1"/>
  <c r="AJ147" i="1"/>
  <c r="AJ286" i="1"/>
  <c r="AJ232" i="1"/>
  <c r="AJ264" i="1"/>
  <c r="AJ353" i="1"/>
  <c r="AJ308" i="1"/>
  <c r="AJ165" i="1"/>
  <c r="AK165" i="1" s="1"/>
  <c r="AJ140" i="1"/>
  <c r="AJ360" i="1"/>
  <c r="AJ332" i="1"/>
  <c r="AJ292" i="1"/>
  <c r="AJ297" i="1"/>
  <c r="AJ372" i="1"/>
  <c r="AJ287" i="1"/>
  <c r="AJ377" i="1"/>
  <c r="AJ63" i="1"/>
  <c r="AK63" i="1" s="1"/>
  <c r="AJ378" i="1"/>
  <c r="AJ340" i="1"/>
  <c r="AJ108" i="1"/>
  <c r="AJ251" i="1"/>
  <c r="AK251" i="1" s="1"/>
  <c r="AJ252" i="1"/>
  <c r="AK252" i="1" s="1"/>
  <c r="AJ155" i="1"/>
  <c r="AK155" i="1" s="1"/>
  <c r="AJ217" i="1"/>
  <c r="AJ153" i="1"/>
  <c r="AK153" i="1" s="1"/>
  <c r="AJ196" i="1"/>
  <c r="AK196" i="1" s="1"/>
  <c r="AJ259" i="1"/>
  <c r="AK259" i="1" s="1"/>
  <c r="AJ224" i="1"/>
  <c r="AJ81" i="1"/>
  <c r="AK81" i="1" s="1"/>
  <c r="AJ53" i="1"/>
  <c r="AK53" i="1" s="1"/>
  <c r="AJ169" i="1"/>
  <c r="AK169" i="1" s="1"/>
  <c r="AJ241" i="1"/>
  <c r="AK241" i="1" s="1"/>
  <c r="AJ76" i="1"/>
  <c r="AK76" i="1" s="1"/>
  <c r="AJ91" i="1"/>
  <c r="AK91" i="1" s="1"/>
  <c r="AJ185" i="1"/>
  <c r="AK185" i="1" s="1"/>
  <c r="AJ58" i="1"/>
  <c r="AK58" i="1" s="1"/>
  <c r="AJ7" i="1"/>
  <c r="AJ225" i="1"/>
  <c r="AJ311" i="1"/>
  <c r="AJ296" i="1"/>
  <c r="AJ317" i="1"/>
  <c r="AJ20" i="1"/>
  <c r="AJ161" i="1"/>
  <c r="AK161" i="1" s="1"/>
  <c r="AJ145" i="1"/>
  <c r="AJ306" i="1"/>
  <c r="AJ277" i="1"/>
  <c r="AJ249" i="1"/>
  <c r="AK249" i="1" s="1"/>
  <c r="AJ319" i="1"/>
  <c r="AJ300" i="1"/>
  <c r="AJ263" i="1"/>
  <c r="AJ117" i="1"/>
  <c r="AJ348" i="1"/>
  <c r="AJ83" i="1"/>
  <c r="AK83" i="1" s="1"/>
  <c r="AJ256" i="1"/>
  <c r="AK256" i="1" s="1"/>
  <c r="AJ132" i="1"/>
  <c r="AJ193" i="1"/>
  <c r="AK193" i="1" s="1"/>
  <c r="AJ171" i="1"/>
  <c r="AK171" i="1" s="1"/>
  <c r="AJ303" i="1"/>
  <c r="AJ77" i="1"/>
  <c r="AK77" i="1" s="1"/>
  <c r="AJ179" i="1"/>
  <c r="AK179" i="1" s="1"/>
  <c r="AJ85" i="1"/>
  <c r="AK85" i="1" s="1"/>
  <c r="AJ345" i="1"/>
  <c r="AJ304" i="1"/>
  <c r="AJ339" i="1"/>
  <c r="AJ367" i="1"/>
  <c r="AJ273" i="1"/>
  <c r="AJ156" i="1"/>
  <c r="AK156" i="1" s="1"/>
  <c r="AJ84" i="1"/>
  <c r="AK84" i="1" s="1"/>
  <c r="AJ233" i="1"/>
  <c r="AJ309" i="1"/>
  <c r="AJ293" i="1"/>
  <c r="AI29" i="1"/>
  <c r="AJ29" i="1" s="1"/>
  <c r="AJ219" i="1"/>
  <c r="AJ103" i="1"/>
  <c r="AK103" i="1" s="1"/>
  <c r="AJ208" i="1"/>
  <c r="AJ78" i="1"/>
  <c r="AK78" i="1" s="1"/>
  <c r="AJ173" i="1"/>
  <c r="AK173" i="1" s="1"/>
  <c r="AJ212" i="1"/>
  <c r="AJ180" i="1"/>
  <c r="AK180" i="1" s="1"/>
  <c r="AJ294" i="1"/>
  <c r="AJ312" i="1"/>
  <c r="AJ8" i="1"/>
  <c r="AJ115" i="1"/>
  <c r="AJ333" i="1"/>
  <c r="AJ229" i="1"/>
  <c r="AJ124" i="1"/>
  <c r="AJ129" i="1"/>
  <c r="AJ272" i="1"/>
  <c r="AJ325" i="1"/>
  <c r="AJ316" i="1"/>
  <c r="AJ88" i="1"/>
  <c r="AK88" i="1" s="1"/>
  <c r="AJ346" i="1"/>
  <c r="AJ341" i="1"/>
  <c r="AJ376" i="1"/>
  <c r="AJ302" i="1"/>
  <c r="AJ357" i="1"/>
  <c r="AJ231" i="1"/>
  <c r="AJ199" i="1"/>
  <c r="AK199" i="1" s="1"/>
  <c r="AJ359" i="1"/>
  <c r="AJ336" i="1"/>
  <c r="AJ314" i="1"/>
  <c r="AJ211" i="1"/>
  <c r="AJ373" i="1"/>
  <c r="AJ350" i="1"/>
  <c r="AI175" i="1"/>
  <c r="AJ175" i="1" s="1"/>
  <c r="AK175" i="1" s="1"/>
  <c r="AI60" i="1"/>
  <c r="AI247" i="1"/>
  <c r="AI87" i="1"/>
  <c r="AI215" i="1"/>
  <c r="AI163" i="1"/>
  <c r="AJ163" i="1" s="1"/>
  <c r="AK163" i="1" s="1"/>
  <c r="AI35" i="1"/>
  <c r="AJ35" i="1" s="1"/>
  <c r="AI183" i="1"/>
  <c r="H382" i="1"/>
  <c r="AI221" i="1"/>
  <c r="AJ221" i="1" s="1"/>
  <c r="AI23" i="1"/>
  <c r="AI93" i="1"/>
  <c r="AI239" i="1"/>
  <c r="AI99" i="1"/>
  <c r="AI125" i="1"/>
  <c r="AI143" i="1"/>
  <c r="AJ143" i="1" s="1"/>
  <c r="AI253" i="1"/>
  <c r="AI227" i="1"/>
  <c r="AJ227" i="1" s="1"/>
  <c r="AD382" i="1"/>
  <c r="J382" i="1"/>
  <c r="T382" i="1"/>
  <c r="L382" i="1"/>
  <c r="F382" i="1"/>
  <c r="X382" i="1"/>
  <c r="R382" i="1"/>
  <c r="Y382" i="1"/>
  <c r="E382" i="1"/>
  <c r="S382" i="1"/>
  <c r="AF382" i="1"/>
  <c r="AH382" i="1"/>
  <c r="I382" i="1"/>
  <c r="N382" i="1"/>
  <c r="O382" i="1"/>
  <c r="AC382" i="1"/>
  <c r="W382" i="1"/>
  <c r="G382" i="1"/>
  <c r="AB382" i="1"/>
  <c r="U382" i="1"/>
  <c r="AE382" i="1"/>
  <c r="V382" i="1"/>
  <c r="Z382" i="1"/>
  <c r="M382" i="1"/>
  <c r="P382" i="1"/>
  <c r="AG382" i="1"/>
  <c r="Q382" i="1"/>
  <c r="AA382" i="1"/>
  <c r="K382" i="1"/>
  <c r="AI238" i="1"/>
  <c r="AI138" i="1"/>
  <c r="AI114" i="1"/>
  <c r="AI65" i="1"/>
  <c r="AI62" i="1"/>
  <c r="AI18" i="1"/>
  <c r="AI150" i="1"/>
  <c r="AI134" i="1"/>
  <c r="AI118" i="1"/>
  <c r="AI46" i="1"/>
  <c r="AI38" i="1"/>
  <c r="AI22" i="1"/>
  <c r="AI106" i="1"/>
  <c r="AI74" i="1"/>
  <c r="AI56" i="1"/>
  <c r="AI26" i="1"/>
  <c r="AI254" i="1"/>
  <c r="AJ254" i="1" s="1"/>
  <c r="AK254" i="1" s="1"/>
  <c r="AI158" i="1"/>
  <c r="AI142" i="1"/>
  <c r="AI110" i="1"/>
  <c r="AI230" i="1"/>
  <c r="AI42" i="1"/>
  <c r="AI98" i="1"/>
  <c r="AI68" i="1"/>
  <c r="AI34" i="1"/>
  <c r="AJ34" i="1" s="1"/>
  <c r="AI126" i="1"/>
  <c r="AJ126" i="1" s="1"/>
  <c r="AI30" i="1"/>
  <c r="AI246" i="1"/>
  <c r="AI166" i="1"/>
  <c r="AJ166" i="1" s="1"/>
  <c r="AK166" i="1" s="1"/>
  <c r="AI258" i="1"/>
  <c r="AI242" i="1"/>
  <c r="AI210" i="1"/>
  <c r="AI194" i="1"/>
  <c r="AI178" i="1"/>
  <c r="AI162" i="1"/>
  <c r="AI146" i="1"/>
  <c r="AI130" i="1"/>
  <c r="AI214" i="1"/>
  <c r="AJ214" i="1" s="1"/>
  <c r="AI198" i="1"/>
  <c r="AI182" i="1"/>
  <c r="AI102" i="1"/>
  <c r="AI86" i="1"/>
  <c r="AI61" i="1"/>
  <c r="AI218" i="1"/>
  <c r="AI202" i="1"/>
  <c r="AJ202" i="1" s="1"/>
  <c r="AK202" i="1" s="1"/>
  <c r="AI186" i="1"/>
  <c r="AI170" i="1"/>
  <c r="AI154" i="1"/>
  <c r="AI222" i="1"/>
  <c r="AI206" i="1"/>
  <c r="AJ206" i="1" s="1"/>
  <c r="AI190" i="1"/>
  <c r="AI94" i="1"/>
  <c r="AI234" i="1"/>
  <c r="AI50" i="1"/>
  <c r="AI226" i="1"/>
  <c r="AI250" i="1"/>
  <c r="AI122" i="1"/>
  <c r="AI69" i="1"/>
  <c r="AI90" i="1"/>
  <c r="AI59" i="1"/>
  <c r="AI174" i="1"/>
  <c r="AJ122" i="1" l="1"/>
  <c r="AJ230" i="1"/>
  <c r="AJ62" i="1"/>
  <c r="AK62" i="1" s="1"/>
  <c r="AJ90" i="1"/>
  <c r="AK90" i="1" s="1"/>
  <c r="AJ226" i="1"/>
  <c r="AJ190" i="1"/>
  <c r="AK190" i="1" s="1"/>
  <c r="AJ170" i="1"/>
  <c r="AK170" i="1" s="1"/>
  <c r="AJ61" i="1"/>
  <c r="AK61" i="1" s="1"/>
  <c r="AJ198" i="1"/>
  <c r="AK198" i="1" s="1"/>
  <c r="AJ162" i="1"/>
  <c r="AK162" i="1" s="1"/>
  <c r="AJ242" i="1"/>
  <c r="AK242" i="1" s="1"/>
  <c r="AJ30" i="1"/>
  <c r="AJ98" i="1"/>
  <c r="AK98" i="1" s="1"/>
  <c r="AJ142" i="1"/>
  <c r="AJ56" i="1"/>
  <c r="AK56" i="1" s="1"/>
  <c r="AJ38" i="1"/>
  <c r="AJ150" i="1"/>
  <c r="AK150" i="1" s="1"/>
  <c r="AJ114" i="1"/>
  <c r="AJ125" i="1"/>
  <c r="AJ23" i="1"/>
  <c r="AJ215" i="1"/>
  <c r="AJ87" i="1"/>
  <c r="AK87" i="1" s="1"/>
  <c r="AJ247" i="1"/>
  <c r="AK247" i="1" s="1"/>
  <c r="AJ234" i="1"/>
  <c r="AJ102" i="1"/>
  <c r="AK102" i="1" s="1"/>
  <c r="AJ106" i="1"/>
  <c r="AK106" i="1" s="1"/>
  <c r="AJ118" i="1"/>
  <c r="AJ59" i="1"/>
  <c r="AK59" i="1" s="1"/>
  <c r="AJ250" i="1"/>
  <c r="AK250" i="1" s="1"/>
  <c r="AJ94" i="1"/>
  <c r="AK94" i="1" s="1"/>
  <c r="AJ154" i="1"/>
  <c r="AK154" i="1" s="1"/>
  <c r="AJ218" i="1"/>
  <c r="AJ182" i="1"/>
  <c r="AK182" i="1" s="1"/>
  <c r="AJ146" i="1"/>
  <c r="AJ210" i="1"/>
  <c r="AJ246" i="1"/>
  <c r="AK246" i="1" s="1"/>
  <c r="AJ68" i="1"/>
  <c r="AK68" i="1" s="1"/>
  <c r="AJ110" i="1"/>
  <c r="AJ26" i="1"/>
  <c r="AJ22" i="1"/>
  <c r="AJ134" i="1"/>
  <c r="AJ65" i="1"/>
  <c r="AK65" i="1" s="1"/>
  <c r="AJ93" i="1"/>
  <c r="AK93" i="1" s="1"/>
  <c r="AJ253" i="1"/>
  <c r="AK253" i="1" s="1"/>
  <c r="AJ239" i="1"/>
  <c r="AK239" i="1" s="1"/>
  <c r="AJ60" i="1"/>
  <c r="AK60" i="1" s="1"/>
  <c r="AJ174" i="1"/>
  <c r="AK174" i="1" s="1"/>
  <c r="AJ222" i="1"/>
  <c r="AJ130" i="1"/>
  <c r="AJ194" i="1"/>
  <c r="AK194" i="1" s="1"/>
  <c r="AJ238" i="1"/>
  <c r="AJ69" i="1"/>
  <c r="AK69" i="1" s="1"/>
  <c r="AJ50" i="1"/>
  <c r="AK50" i="1" s="1"/>
  <c r="AJ186" i="1"/>
  <c r="AK186" i="1" s="1"/>
  <c r="AJ86" i="1"/>
  <c r="AK86" i="1" s="1"/>
  <c r="AJ178" i="1"/>
  <c r="AK178" i="1" s="1"/>
  <c r="AJ258" i="1"/>
  <c r="AK258" i="1" s="1"/>
  <c r="AJ42" i="1"/>
  <c r="AK42" i="1" s="1"/>
  <c r="AJ158" i="1"/>
  <c r="AK158" i="1" s="1"/>
  <c r="AJ74" i="1"/>
  <c r="AK74" i="1" s="1"/>
  <c r="AJ46" i="1"/>
  <c r="AK46" i="1" s="1"/>
  <c r="AJ18" i="1"/>
  <c r="AJ138" i="1"/>
  <c r="AJ99" i="1"/>
  <c r="AK99" i="1" s="1"/>
  <c r="AJ183" i="1"/>
  <c r="AK183" i="1" s="1"/>
  <c r="AI382" i="1"/>
  <c r="AJ382" i="1" s="1"/>
  <c r="A41" i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</calcChain>
</file>

<file path=xl/sharedStrings.xml><?xml version="1.0" encoding="utf-8"?>
<sst xmlns="http://schemas.openxmlformats.org/spreadsheetml/2006/main" count="2187" uniqueCount="290">
  <si>
    <t>no.</t>
  </si>
  <si>
    <t>Total KM</t>
  </si>
  <si>
    <t>ACC-ABA-1789</t>
  </si>
  <si>
    <t>ACC-ABA-1894</t>
  </si>
  <si>
    <t>ACC-AZA-3296</t>
  </si>
  <si>
    <t>ACC-BAA-6760</t>
  </si>
  <si>
    <t>ACC-JZA-6041</t>
  </si>
  <si>
    <t>ACC-KBA-7369</t>
  </si>
  <si>
    <t>ACC-KBA-7756</t>
  </si>
  <si>
    <t>ACC-LKA-8644</t>
  </si>
  <si>
    <t>ACC-MK-LKA-8640</t>
  </si>
  <si>
    <t>ACC-RBA-2733</t>
  </si>
  <si>
    <t>ACC-SBA-1497</t>
  </si>
  <si>
    <t>ACC-SBA-1507</t>
  </si>
  <si>
    <t>ACC-SBA-1553</t>
  </si>
  <si>
    <t>ACC-SBA-8976</t>
  </si>
  <si>
    <t>ACC-UBA-1047</t>
  </si>
  <si>
    <t>CM-ABA-1678</t>
  </si>
  <si>
    <t>CM-ABA-1682</t>
  </si>
  <si>
    <t>CM-ABA-1787</t>
  </si>
  <si>
    <t>CM-ABA-1795</t>
  </si>
  <si>
    <t>CM-LBA-2629</t>
  </si>
  <si>
    <t>CM-LKA-8628</t>
  </si>
  <si>
    <t>CM-RBA-2730</t>
  </si>
  <si>
    <t>CM-RBA-2734</t>
  </si>
  <si>
    <t>CM-SBA-1593</t>
  </si>
  <si>
    <t>CM-UBA-1046</t>
  </si>
  <si>
    <t>CM-XEA-3118</t>
  </si>
  <si>
    <t>CM-XEA-5412</t>
  </si>
  <si>
    <t>CM-XEA-5418</t>
  </si>
  <si>
    <t>CM-XEA-5793</t>
  </si>
  <si>
    <t>CMA-ABA-1680</t>
  </si>
  <si>
    <t>CMA-ABA-1785</t>
  </si>
  <si>
    <t>CMA-KBA-7370</t>
  </si>
  <si>
    <t>CMA-KBA-7455</t>
  </si>
  <si>
    <t>CMA-ODO-1784</t>
  </si>
  <si>
    <t>CMA-SBA-1510</t>
  </si>
  <si>
    <t>CMA-UGA-9014</t>
  </si>
  <si>
    <t>CP-AZA-3456</t>
  </si>
  <si>
    <t>CP-JZA-6036</t>
  </si>
  <si>
    <t>CP-JZA-6317</t>
  </si>
  <si>
    <t>CP-KBA-7149</t>
  </si>
  <si>
    <t>CP-KBA-7737</t>
  </si>
  <si>
    <t>CP-KBA-7788</t>
  </si>
  <si>
    <t>CP-LKA-7520</t>
  </si>
  <si>
    <t>CP-LKA-8641</t>
  </si>
  <si>
    <t>CP-LKA-8647</t>
  </si>
  <si>
    <t>CP-LZA-5291</t>
  </si>
  <si>
    <t>CP-LZA-5490</t>
  </si>
  <si>
    <t>CP-LZA-5661</t>
  </si>
  <si>
    <t>CP-LZA-5670</t>
  </si>
  <si>
    <t>CP-LZA-5691</t>
  </si>
  <si>
    <t>CP-LZA-5716</t>
  </si>
  <si>
    <t>CP-LZA-5791</t>
  </si>
  <si>
    <t>CP-LZA-5866</t>
  </si>
  <si>
    <t>CP-SBA-1484</t>
  </si>
  <si>
    <t>CP-UGA-9357</t>
  </si>
  <si>
    <t>CPJ-DTA-8614</t>
  </si>
  <si>
    <t>CPJ-KBA-7453</t>
  </si>
  <si>
    <t>CPJ-KBA-7787</t>
  </si>
  <si>
    <t>CPJ-LKA-8646</t>
  </si>
  <si>
    <t>CPJ-SBA-1591</t>
  </si>
  <si>
    <t>CPJ-UGA-9077</t>
  </si>
  <si>
    <t>CPJY-ZBA-2946</t>
  </si>
  <si>
    <t>CPS-DTA-8613</t>
  </si>
  <si>
    <t>CPS-UBA-1016</t>
  </si>
  <si>
    <t>CPS-UGA-9025</t>
  </si>
  <si>
    <t>CPSA-5103</t>
  </si>
  <si>
    <t>CPSA-5773</t>
  </si>
  <si>
    <t>CPSS-ZZA-9235</t>
  </si>
  <si>
    <t>CPSS-ZZA-9370</t>
  </si>
  <si>
    <t>CPSW-HLA-2154</t>
  </si>
  <si>
    <t>CPSW-HLA-2408</t>
  </si>
  <si>
    <t>CPSY-UBA-1062</t>
  </si>
  <si>
    <t>CPY-UBA-1048</t>
  </si>
  <si>
    <t>CPY-ZBA-2934</t>
  </si>
  <si>
    <t>MK-AZA-3345</t>
  </si>
  <si>
    <t>MK-AZA-3346</t>
  </si>
  <si>
    <t>MK-LKA-2988</t>
  </si>
  <si>
    <t>MK-LKA-7538</t>
  </si>
  <si>
    <t>MK-LKA-7539</t>
  </si>
  <si>
    <t>MK-LKA-7540</t>
  </si>
  <si>
    <t>MK-LKA-8626</t>
  </si>
  <si>
    <t>MK-LKA-8627</t>
  </si>
  <si>
    <t>MK-LKA-8629</t>
  </si>
  <si>
    <t>MK-LKA-8630</t>
  </si>
  <si>
    <t>MK-LKA-8635</t>
  </si>
  <si>
    <t>MK-LKA-8636</t>
  </si>
  <si>
    <t>MK-LKA-8637</t>
  </si>
  <si>
    <t>MK-LKA-8642</t>
  </si>
  <si>
    <t>MK-LKA-8643</t>
  </si>
  <si>
    <t>MK-LKA-8689</t>
  </si>
  <si>
    <t>MK-LZA-5489</t>
  </si>
  <si>
    <t>MK-LZA-5664</t>
  </si>
  <si>
    <t>MK-LZA-5667</t>
  </si>
  <si>
    <t>MK-LZA-5778</t>
  </si>
  <si>
    <t>MK-LZA-7336</t>
  </si>
  <si>
    <t>MK-UBA-1306</t>
  </si>
  <si>
    <t>MK-ULA-8650</t>
  </si>
  <si>
    <t>MK-ULA-8676</t>
  </si>
  <si>
    <t>PB-1938</t>
  </si>
  <si>
    <t>PB-4342</t>
  </si>
  <si>
    <t>PB-4350</t>
  </si>
  <si>
    <t>PB-4566</t>
  </si>
  <si>
    <t>PB-8434</t>
  </si>
  <si>
    <t>PB-ABA-1681</t>
  </si>
  <si>
    <t>PB-ABA-1943</t>
  </si>
  <si>
    <t>PB-ABA-7746</t>
  </si>
  <si>
    <t>PB-ABA-7750</t>
  </si>
  <si>
    <t>PB-BAA-6766</t>
  </si>
  <si>
    <t>PB-DTA-8607</t>
  </si>
  <si>
    <t>PB-JZA-6034</t>
  </si>
  <si>
    <t>PB-JZA-6039</t>
  </si>
  <si>
    <t>PB-JZA-6042</t>
  </si>
  <si>
    <t>PB-JZA-6043</t>
  </si>
  <si>
    <t>PB-JZA-6044</t>
  </si>
  <si>
    <t>PB-JZA-6309</t>
  </si>
  <si>
    <t>PB-JZA-6933</t>
  </si>
  <si>
    <t>PB-JZA-6934</t>
  </si>
  <si>
    <t>PB-JZA-6935</t>
  </si>
  <si>
    <t>PB-KBA-7285</t>
  </si>
  <si>
    <t>PB-KJA-1053</t>
  </si>
  <si>
    <t>PB-LZA-5296</t>
  </si>
  <si>
    <t>PB-ODO-1796</t>
  </si>
  <si>
    <t>PB-OTA-1787</t>
  </si>
  <si>
    <t>PB-SBA-1515</t>
  </si>
  <si>
    <t>PB-SBA-1594</t>
  </si>
  <si>
    <t>PB-SBA-8972</t>
  </si>
  <si>
    <t>PB-SBA-9016</t>
  </si>
  <si>
    <t>PB-SBA-9161</t>
  </si>
  <si>
    <t>PB-SBA-9162</t>
  </si>
  <si>
    <t>PB-SBA-9163</t>
  </si>
  <si>
    <t>PB-SBA-9211</t>
  </si>
  <si>
    <t>PB-SBA-9240</t>
  </si>
  <si>
    <t>PB-UGA-9017</t>
  </si>
  <si>
    <t>PB-UGA-9027</t>
  </si>
  <si>
    <t>PB-UGA-9092</t>
  </si>
  <si>
    <t>PB-UGA-9094</t>
  </si>
  <si>
    <t>PB-UTA-4267</t>
  </si>
  <si>
    <t>PB-XEA-5791</t>
  </si>
  <si>
    <t>PD-ABA-1945</t>
  </si>
  <si>
    <t>PD-SBA-1537</t>
  </si>
  <si>
    <t>PF-AZA-3132</t>
  </si>
  <si>
    <t>PF-AZA-3291</t>
  </si>
  <si>
    <t>PF-AZA-3343</t>
  </si>
  <si>
    <t>PF-AZA-3347</t>
  </si>
  <si>
    <t>PF-AZA-3392</t>
  </si>
  <si>
    <t>PF-AZA-3458</t>
  </si>
  <si>
    <t>PF-AZA-3490</t>
  </si>
  <si>
    <t>PF-AZA-3544</t>
  </si>
  <si>
    <t>PF-AZA-3545</t>
  </si>
  <si>
    <t>PF-AZA-3546</t>
  </si>
  <si>
    <t>PF-AZA-3730</t>
  </si>
  <si>
    <t>PF-DTA-8608</t>
  </si>
  <si>
    <t>PF-DTA-8609</t>
  </si>
  <si>
    <t>PF-DTA-8610</t>
  </si>
  <si>
    <t>PF-DTA-8612</t>
  </si>
  <si>
    <t>PF-DTA-8615</t>
  </si>
  <si>
    <t>PF-JJA-5598</t>
  </si>
  <si>
    <t>PF-JZA-6035</t>
  </si>
  <si>
    <t>PF-JZA-6037</t>
  </si>
  <si>
    <t>PF-JZA-6310</t>
  </si>
  <si>
    <t>PF-KBA-7239</t>
  </si>
  <si>
    <t>PF-KBA-7592</t>
  </si>
  <si>
    <t>PF-KBA-7628</t>
  </si>
  <si>
    <t>PF-LKA-8631</t>
  </si>
  <si>
    <t>PF-LZA-4809</t>
  </si>
  <si>
    <t>PF-LZA-4817</t>
  </si>
  <si>
    <t>PF-LZA-5292</t>
  </si>
  <si>
    <t>PF-LZA-5293</t>
  </si>
  <si>
    <t>PF-LZA-5491</t>
  </si>
  <si>
    <t>PF-LZA-5536</t>
  </si>
  <si>
    <t>PF-LZA-5662</t>
  </si>
  <si>
    <t>PF-LZA-5663</t>
  </si>
  <si>
    <t>PF-LZA-5669</t>
  </si>
  <si>
    <t>PF-LZA-5683</t>
  </si>
  <si>
    <t>PF-LZA-5715</t>
  </si>
  <si>
    <t>PF-LZA-5779</t>
  </si>
  <si>
    <t>PF-LZA-5783</t>
  </si>
  <si>
    <t>PF-LZA-5790</t>
  </si>
  <si>
    <t>PF-LZA-5792</t>
  </si>
  <si>
    <t>PF-LZA-7348</t>
  </si>
  <si>
    <t>PF-SBA-1536</t>
  </si>
  <si>
    <t>PF-SBA-9210</t>
  </si>
  <si>
    <t>PF-UGA-9012</t>
  </si>
  <si>
    <t>PF-UGA-9015</t>
  </si>
  <si>
    <t>PF-UGA-9016</t>
  </si>
  <si>
    <t>PF-UGA-9018</t>
  </si>
  <si>
    <t>PF-UGA-9019</t>
  </si>
  <si>
    <t>PF-UGA-9026</t>
  </si>
  <si>
    <t>PF-UGA-9069</t>
  </si>
  <si>
    <t>PF-UGA-9082</t>
  </si>
  <si>
    <t>PF-UGA-9084</t>
  </si>
  <si>
    <t>PF-UGA-9085</t>
  </si>
  <si>
    <t>PF-UGA-9086</t>
  </si>
  <si>
    <t>PF-UGA-9091</t>
  </si>
  <si>
    <t>PF-UGA-9096</t>
  </si>
  <si>
    <t>S-1790</t>
  </si>
  <si>
    <t>S-1834</t>
  </si>
  <si>
    <t>S-ABA-1786</t>
  </si>
  <si>
    <t>S-ABA-1794</t>
  </si>
  <si>
    <t>S-ABA-1898</t>
  </si>
  <si>
    <t>S-ABA-7749</t>
  </si>
  <si>
    <t>S-KBA-7626</t>
  </si>
  <si>
    <t>S-KBA-7728</t>
  </si>
  <si>
    <t>S-KBA-7757</t>
  </si>
  <si>
    <t>S-KJA-1151</t>
  </si>
  <si>
    <t>S-LKA-8632</t>
  </si>
  <si>
    <t>S-ODO-1791</t>
  </si>
  <si>
    <t>S-RBA-2729</t>
  </si>
  <si>
    <t>S-SBA-1547</t>
  </si>
  <si>
    <t>S-SBA-1592</t>
  </si>
  <si>
    <t>S-UBA-1017</t>
  </si>
  <si>
    <t>S-UGA-9010</t>
  </si>
  <si>
    <t>S-UGA-9095</t>
  </si>
  <si>
    <t>S-ULA-8567</t>
  </si>
  <si>
    <t>S-ULA-8569</t>
  </si>
  <si>
    <t>S-ULA-8622</t>
  </si>
  <si>
    <t>S-ULA-8670</t>
  </si>
  <si>
    <t>S-ULA-8683</t>
  </si>
  <si>
    <t>S-ULA-8742</t>
  </si>
  <si>
    <t>S-XEA-5713</t>
  </si>
  <si>
    <t>SFB-ABA-1783</t>
  </si>
  <si>
    <t>SFB-ABA-1798</t>
  </si>
  <si>
    <t>SFB-ABA-1895</t>
  </si>
  <si>
    <t>SFB-AHB-9718</t>
  </si>
  <si>
    <t>SFB-LEA-3119</t>
  </si>
  <si>
    <t>SFB-XEA-5792</t>
  </si>
  <si>
    <t>SS-4528</t>
  </si>
  <si>
    <t>SS-AZA-3130</t>
  </si>
  <si>
    <t>SS-AZA-3133</t>
  </si>
  <si>
    <t>SS-AZA-3728</t>
  </si>
  <si>
    <t>SS-AZA-3729</t>
  </si>
  <si>
    <t>SS-DTA-8611</t>
  </si>
  <si>
    <t>SS-JZA-6038</t>
  </si>
  <si>
    <t>SS-JZA-6040</t>
  </si>
  <si>
    <t>SS-JZA-6313</t>
  </si>
  <si>
    <t>SS-KBA-7416</t>
  </si>
  <si>
    <t>SS-KBA-7585</t>
  </si>
  <si>
    <t>SS-KJA-1062</t>
  </si>
  <si>
    <t>SS-LKA-7518</t>
  </si>
  <si>
    <t>SS-LKA-7519</t>
  </si>
  <si>
    <t>SS-LKA-8633</t>
  </si>
  <si>
    <t>SS-LKA-8638</t>
  </si>
  <si>
    <t>SS-RBA-2738</t>
  </si>
  <si>
    <t>SS-SBA-1499</t>
  </si>
  <si>
    <t>SS-SBA-1535</t>
  </si>
  <si>
    <t>SS-SBA-1538</t>
  </si>
  <si>
    <t>SS-SBA-1595</t>
  </si>
  <si>
    <t>SS-UGA-9080</t>
  </si>
  <si>
    <t>truck no.</t>
  </si>
  <si>
    <t>total distance</t>
  </si>
  <si>
    <t>CP-AHB-9664</t>
  </si>
  <si>
    <t>CP-JZA-6311</t>
  </si>
  <si>
    <t>CP-UBA-1070</t>
  </si>
  <si>
    <t>CPS-SBA-1496</t>
  </si>
  <si>
    <t>MK-JZA-6312</t>
  </si>
  <si>
    <t>PF-AZA-3241</t>
  </si>
  <si>
    <t>S-LKA-8634</t>
  </si>
  <si>
    <t>SC-CM-DAA-5267</t>
  </si>
  <si>
    <t>data</t>
  </si>
  <si>
    <t>العمود الثابت</t>
  </si>
  <si>
    <t xml:space="preserve">الشاحنات </t>
  </si>
  <si>
    <t>cm</t>
  </si>
  <si>
    <t>cp</t>
  </si>
  <si>
    <t>mk</t>
  </si>
  <si>
    <t>pb</t>
  </si>
  <si>
    <t>pd</t>
  </si>
  <si>
    <t>pf</t>
  </si>
  <si>
    <t>s-</t>
  </si>
  <si>
    <t>sc</t>
  </si>
  <si>
    <t>sf</t>
  </si>
  <si>
    <t>ss</t>
  </si>
  <si>
    <t>الأسمنت</t>
  </si>
  <si>
    <t>الكلنكر</t>
  </si>
  <si>
    <t>المصانع الكبري</t>
  </si>
  <si>
    <t>أرامكو</t>
  </si>
  <si>
    <t>الفيول</t>
  </si>
  <si>
    <t>سابك</t>
  </si>
  <si>
    <t>سيارات الخدمة</t>
  </si>
  <si>
    <t>سابك سطحات</t>
  </si>
  <si>
    <t>الحديد</t>
  </si>
  <si>
    <t>Target %</t>
  </si>
  <si>
    <t>AC</t>
  </si>
  <si>
    <t>حوادث</t>
  </si>
  <si>
    <t>عاوز أحسب إجمالي المتوسط لكل سيارات المجموعة</t>
  </si>
  <si>
    <t>المجموعة</t>
  </si>
  <si>
    <t>إجمالي المتوسط</t>
  </si>
  <si>
    <t>رقم السيارة</t>
  </si>
  <si>
    <t>المتوسط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</si>
</sst>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2" tint="-0.749992370372631"/>
      <name val="Arial"/>
      <family val="2"/>
      <scheme val="minor"/>
    </font>
    <font>
      <sz val="8"/>
      <color theme="1"/>
      <name val="Arial"/>
      <family val="2"/>
      <charset val="178"/>
      <scheme val="minor"/>
    </font>
    <font>
      <b/>
      <sz val="8"/>
      <color theme="1"/>
      <name val="Arial"/>
      <family val="2"/>
      <scheme val="minor"/>
    </font>
    <font>
      <sz val="11"/>
      <color rgb="FFFFFF00"/>
      <name val="Arial"/>
      <family val="2"/>
      <charset val="178"/>
      <scheme val="minor"/>
    </font>
    <font>
      <sz val="11"/>
      <color theme="0"/>
      <name val="Arial"/>
      <family val="2"/>
      <scheme val="minor"/>
    </font>
    <font>
      <b/>
      <sz val="9"/>
      <color theme="0"/>
      <name val="Arial"/>
      <family val="2"/>
      <scheme val="minor"/>
    </font>
    <font>
      <b/>
      <sz val="8"/>
      <color theme="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5" borderId="0" xfId="0" applyFont="1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3" fillId="5" borderId="0" xfId="0" applyFont="1" applyFill="1"/>
    <xf numFmtId="0" fontId="3" fillId="5" borderId="1" xfId="0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>
      <alignment horizontal="center" vertical="center"/>
    </xf>
    <xf numFmtId="1" fontId="3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6" borderId="1" xfId="0" applyFont="1" applyFill="1" applyBorder="1" applyAlignment="1">
      <alignment horizontal="center" vertical="center"/>
    </xf>
    <xf numFmtId="1" fontId="6" fillId="8" borderId="1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vertical="center"/>
    </xf>
    <xf numFmtId="0" fontId="2" fillId="6" borderId="4" xfId="0" applyFont="1" applyFill="1" applyBorder="1" applyAlignment="1">
      <alignment vertical="center"/>
    </xf>
    <xf numFmtId="1" fontId="6" fillId="5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5" borderId="0" xfId="0" applyFill="1" applyBorder="1" applyAlignment="1">
      <alignment horizontal="center" vertical="center"/>
    </xf>
    <xf numFmtId="0" fontId="0" fillId="5" borderId="7" xfId="0" applyFill="1" applyBorder="1"/>
    <xf numFmtId="0" fontId="0" fillId="5" borderId="8" xfId="0" applyFill="1" applyBorder="1"/>
    <xf numFmtId="0" fontId="0" fillId="5" borderId="0" xfId="0" applyFill="1" applyBorder="1"/>
    <xf numFmtId="0" fontId="0" fillId="5" borderId="9" xfId="0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0" fillId="5" borderId="12" xfId="0" applyFill="1" applyBorder="1"/>
    <xf numFmtId="0" fontId="0" fillId="5" borderId="13" xfId="0" applyFill="1" applyBorder="1" applyAlignment="1">
      <alignment horizontal="center" vertical="center"/>
    </xf>
    <xf numFmtId="0" fontId="7" fillId="10" borderId="0" xfId="0" applyFont="1" applyFill="1" applyBorder="1"/>
    <xf numFmtId="0" fontId="1" fillId="4" borderId="1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10" borderId="0" xfId="0" applyFont="1" applyFill="1"/>
    <xf numFmtId="0" fontId="2" fillId="4" borderId="0" xfId="0" applyFont="1" applyFill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8" xfId="0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9" fontId="3" fillId="9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9" fontId="0" fillId="5" borderId="0" xfId="0" applyNumberFormat="1" applyFill="1" applyAlignment="1">
      <alignment horizontal="center" vertical="center"/>
    </xf>
    <xf numFmtId="1" fontId="4" fillId="8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wrapText="1"/>
    </xf>
    <xf numFmtId="0" fontId="7" fillId="10" borderId="5" xfId="0" applyFont="1" applyFill="1" applyBorder="1" applyAlignment="1">
      <alignment horizontal="center" wrapText="1"/>
    </xf>
    <xf numFmtId="9" fontId="2" fillId="6" borderId="1" xfId="0" applyNumberFormat="1" applyFont="1" applyFill="1" applyBorder="1" applyAlignment="1">
      <alignment horizontal="center" vertical="center" wrapText="1"/>
    </xf>
    <xf numFmtId="17" fontId="2" fillId="6" borderId="2" xfId="0" applyNumberFormat="1" applyFont="1" applyFill="1" applyBorder="1" applyAlignment="1">
      <alignment horizontal="center" vertical="center"/>
    </xf>
    <xf numFmtId="17" fontId="2" fillId="6" borderId="3" xfId="0" applyNumberFormat="1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/>
    </xf>
    <xf numFmtId="0" fontId="8" fillId="12" borderId="2" xfId="0" applyFont="1" applyFill="1" applyBorder="1" applyAlignment="1">
      <alignment horizontal="center" wrapText="1"/>
    </xf>
    <xf numFmtId="0" fontId="8" fillId="12" borderId="4" xfId="0" applyFont="1" applyFill="1" applyBorder="1" applyAlignment="1">
      <alignment horizontal="center" wrapText="1"/>
    </xf>
    <xf numFmtId="164" fontId="11" fillId="11" borderId="1" xfId="0" applyNumberFormat="1" applyFont="1" applyFill="1" applyBorder="1" applyAlignment="1">
      <alignment horizontal="center" vertical="center" shrinkToFit="1"/>
    </xf>
    <xf numFmtId="14" fontId="0" fillId="5" borderId="9" xfId="0" applyNumberFormat="1" applyFill="1" applyBorder="1" applyAlignment="1">
      <alignment horizontal="center"/>
    </xf>
    <xf numFmtId="14" fontId="0" fillId="5" borderId="10" xfId="0" applyNumberFormat="1" applyFill="1" applyBorder="1" applyAlignment="1">
      <alignment horizontal="center"/>
    </xf>
    <xf numFmtId="14" fontId="0" fillId="5" borderId="11" xfId="0" applyNumberFormat="1" applyFill="1" applyBorder="1" applyAlignment="1">
      <alignment horizontal="center"/>
    </xf>
    <xf numFmtId="14" fontId="0" fillId="5" borderId="6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0</xdr:row>
      <xdr:rowOff>180975</xdr:rowOff>
    </xdr:from>
    <xdr:to>
      <xdr:col>4</xdr:col>
      <xdr:colOff>28575</xdr:colOff>
      <xdr:row>1</xdr:row>
      <xdr:rowOff>247650</xdr:rowOff>
    </xdr:to>
    <xdr:sp macro="[0]!stweek" textlink="">
      <xdr:nvSpPr>
        <xdr:cNvPr id="6" name="Rounded Rectangle 5"/>
        <xdr:cNvSpPr/>
      </xdr:nvSpPr>
      <xdr:spPr>
        <a:xfrm>
          <a:off x="1466850" y="180975"/>
          <a:ext cx="781050" cy="257175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 b="1">
              <a:solidFill>
                <a:schemeClr val="bg1"/>
              </a:solidFill>
            </a:rPr>
            <a:t>1st week</a:t>
          </a:r>
        </a:p>
      </xdr:txBody>
    </xdr:sp>
    <xdr:clientData/>
  </xdr:twoCellAnchor>
  <xdr:twoCellAnchor>
    <xdr:from>
      <xdr:col>4</xdr:col>
      <xdr:colOff>142875</xdr:colOff>
      <xdr:row>0</xdr:row>
      <xdr:rowOff>180975</xdr:rowOff>
    </xdr:from>
    <xdr:to>
      <xdr:col>6</xdr:col>
      <xdr:colOff>104775</xdr:colOff>
      <xdr:row>1</xdr:row>
      <xdr:rowOff>247650</xdr:rowOff>
    </xdr:to>
    <xdr:sp macro="[0]!ndweek" textlink="">
      <xdr:nvSpPr>
        <xdr:cNvPr id="7" name="Rounded Rectangle 6"/>
        <xdr:cNvSpPr/>
      </xdr:nvSpPr>
      <xdr:spPr>
        <a:xfrm>
          <a:off x="2362200" y="180975"/>
          <a:ext cx="781050" cy="257175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 b="1">
              <a:solidFill>
                <a:schemeClr val="bg1"/>
              </a:solidFill>
            </a:rPr>
            <a:t>2nd week</a:t>
          </a:r>
        </a:p>
      </xdr:txBody>
    </xdr:sp>
    <xdr:clientData/>
  </xdr:twoCellAnchor>
  <xdr:twoCellAnchor>
    <xdr:from>
      <xdr:col>6</xdr:col>
      <xdr:colOff>219075</xdr:colOff>
      <xdr:row>0</xdr:row>
      <xdr:rowOff>171450</xdr:rowOff>
    </xdr:from>
    <xdr:to>
      <xdr:col>8</xdr:col>
      <xdr:colOff>180975</xdr:colOff>
      <xdr:row>1</xdr:row>
      <xdr:rowOff>247650</xdr:rowOff>
    </xdr:to>
    <xdr:sp macro="[0]!rdweek" textlink="">
      <xdr:nvSpPr>
        <xdr:cNvPr id="8" name="Rounded Rectangle 7"/>
        <xdr:cNvSpPr/>
      </xdr:nvSpPr>
      <xdr:spPr>
        <a:xfrm>
          <a:off x="3257550" y="171450"/>
          <a:ext cx="781050" cy="266700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 b="1">
              <a:solidFill>
                <a:schemeClr val="bg1"/>
              </a:solidFill>
            </a:rPr>
            <a:t>3rd week</a:t>
          </a:r>
        </a:p>
      </xdr:txBody>
    </xdr:sp>
    <xdr:clientData/>
  </xdr:twoCellAnchor>
  <xdr:twoCellAnchor>
    <xdr:from>
      <xdr:col>8</xdr:col>
      <xdr:colOff>276225</xdr:colOff>
      <xdr:row>0</xdr:row>
      <xdr:rowOff>171450</xdr:rowOff>
    </xdr:from>
    <xdr:to>
      <xdr:col>10</xdr:col>
      <xdr:colOff>238125</xdr:colOff>
      <xdr:row>1</xdr:row>
      <xdr:rowOff>247650</xdr:rowOff>
    </xdr:to>
    <xdr:sp macro="[0]!allmonth" textlink="">
      <xdr:nvSpPr>
        <xdr:cNvPr id="9" name="Rounded Rectangle 8"/>
        <xdr:cNvSpPr/>
      </xdr:nvSpPr>
      <xdr:spPr>
        <a:xfrm>
          <a:off x="4133850" y="171450"/>
          <a:ext cx="781050" cy="266700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 b="1">
              <a:solidFill>
                <a:schemeClr val="bg1"/>
              </a:solidFill>
            </a:rPr>
            <a:t>the month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83"/>
  <sheetViews>
    <sheetView tabSelected="1" zoomScale="80" zoomScaleNormal="80" workbookViewId="0">
      <pane xSplit="3" ySplit="4" topLeftCell="D10" activePane="bottomRight" state="frozen"/>
      <selection pane="topRight" activeCell="D1" sqref="D1"/>
      <selection pane="bottomLeft" activeCell="A4" sqref="A4"/>
      <selection pane="bottomRight" activeCell="N2" sqref="N2:O2"/>
    </sheetView>
  </sheetViews>
  <sheetFormatPr defaultColWidth="9.125" defaultRowHeight="15" x14ac:dyDescent="0.2"/>
  <cols>
    <col min="1" max="1" width="3.875" style="3" bestFit="1" customWidth="1"/>
    <col min="2" max="2" width="17.25" style="1" bestFit="1" customWidth="1"/>
    <col min="3" max="3" width="23.625" style="1" hidden="1" customWidth="1"/>
    <col min="4" max="4" width="12.125" style="3" bestFit="1" customWidth="1"/>
    <col min="5" max="11" width="6.125" style="3" bestFit="1" customWidth="1"/>
    <col min="12" max="13" width="4" style="3" customWidth="1"/>
    <col min="14" max="14" width="5.25" style="3" customWidth="1"/>
    <col min="15" max="15" width="3.75" style="3" customWidth="1"/>
    <col min="16" max="16" width="4" style="3" customWidth="1"/>
    <col min="17" max="18" width="3.75" style="3" customWidth="1"/>
    <col min="19" max="19" width="4" style="3" customWidth="1"/>
    <col min="20" max="22" width="3.75" style="3" customWidth="1"/>
    <col min="23" max="24" width="4" style="3" customWidth="1"/>
    <col min="25" max="31" width="3.75" style="3" customWidth="1"/>
    <col min="32" max="34" width="4" style="3" customWidth="1"/>
    <col min="35" max="35" width="7.125" style="3" customWidth="1"/>
    <col min="36" max="36" width="7.75" style="3" bestFit="1" customWidth="1"/>
    <col min="37" max="37" width="9.875" style="3" customWidth="1"/>
    <col min="38" max="16384" width="9.125" style="3"/>
  </cols>
  <sheetData>
    <row r="1" spans="1:37" x14ac:dyDescent="0.25">
      <c r="L1" s="48" t="s">
        <v>286</v>
      </c>
      <c r="M1" s="48"/>
      <c r="N1" s="49" t="s">
        <v>273</v>
      </c>
      <c r="O1" s="50"/>
      <c r="P1" s="48" t="s">
        <v>274</v>
      </c>
      <c r="Q1" s="48"/>
      <c r="R1" s="51" t="s">
        <v>275</v>
      </c>
      <c r="S1" s="51"/>
      <c r="T1" s="48" t="s">
        <v>276</v>
      </c>
      <c r="U1" s="48"/>
      <c r="V1" s="48" t="s">
        <v>277</v>
      </c>
      <c r="W1" s="48"/>
      <c r="X1" s="48" t="s">
        <v>278</v>
      </c>
      <c r="Y1" s="48"/>
      <c r="Z1" s="52" t="s">
        <v>280</v>
      </c>
      <c r="AA1" s="52"/>
      <c r="AB1" s="55" t="s">
        <v>281</v>
      </c>
      <c r="AC1" s="55"/>
    </row>
    <row r="2" spans="1:37" s="2" customFormat="1" ht="27" customHeight="1" x14ac:dyDescent="0.25">
      <c r="B2" s="4"/>
      <c r="C2" s="4"/>
      <c r="L2" s="56" t="s">
        <v>287</v>
      </c>
      <c r="M2" s="57"/>
      <c r="N2" s="58">
        <f>SUMIF($D$5:$D$381,N1,$AJ$5:$AJ$382)</f>
        <v>5518.3</v>
      </c>
      <c r="O2" s="58"/>
      <c r="P2" s="58">
        <f>SUMIF($D$5:$D$381,P1,$AJ$5:$AJ$382)</f>
        <v>29167.899999999994</v>
      </c>
      <c r="Q2" s="58"/>
      <c r="R2" s="58">
        <f t="shared" ref="R2" si="0">SUMIF($D$5:$D$381,R1,$AJ$5:$AJ$382)</f>
        <v>11050.157142857144</v>
      </c>
      <c r="S2" s="58"/>
      <c r="T2" s="58">
        <f t="shared" ref="T2" si="1">SUMIF($D$5:$D$381,T1,$AJ$5:$AJ$382)</f>
        <v>21598.028571428571</v>
      </c>
      <c r="U2" s="58"/>
      <c r="V2" s="58">
        <f t="shared" ref="V2" si="2">SUMIF($D$5:$D$381,V1,$AJ$5:$AJ$382)</f>
        <v>41221.657142857148</v>
      </c>
      <c r="W2" s="58"/>
      <c r="X2" s="58">
        <f t="shared" ref="X2" si="3">SUMIF($D$5:$D$381,X1,$AJ$5:$AJ$382)</f>
        <v>9591.3142857142866</v>
      </c>
      <c r="Y2" s="58"/>
      <c r="Z2" s="58">
        <f t="shared" ref="Z2" si="4">SUMIF($D$5:$D$381,Z1,$AJ$5:$AJ$382)</f>
        <v>2457.0285714285715</v>
      </c>
      <c r="AA2" s="58"/>
      <c r="AB2" s="58">
        <f t="shared" ref="AB2" si="5">SUMIF($D$5:$D$381,AB1,$AJ$5:$AJ$382)</f>
        <v>9953.6142857142841</v>
      </c>
      <c r="AC2" s="58"/>
      <c r="AD2" s="43" t="s">
        <v>285</v>
      </c>
      <c r="AE2" s="44"/>
      <c r="AF2" s="44"/>
      <c r="AG2" s="44"/>
      <c r="AH2" s="44"/>
      <c r="AI2" s="44"/>
      <c r="AJ2" s="44"/>
      <c r="AK2" s="3"/>
    </row>
    <row r="3" spans="1:37" s="2" customFormat="1" ht="18" customHeight="1" x14ac:dyDescent="0.2">
      <c r="A3" s="42" t="s">
        <v>0</v>
      </c>
      <c r="B3" s="42" t="s">
        <v>288</v>
      </c>
      <c r="C3" s="10"/>
      <c r="D3" s="42" t="s">
        <v>286</v>
      </c>
      <c r="E3" s="46">
        <v>41365</v>
      </c>
      <c r="F3" s="47"/>
      <c r="G3" s="47"/>
      <c r="H3" s="47"/>
      <c r="I3" s="47"/>
      <c r="J3" s="47"/>
      <c r="K3" s="47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3"/>
      <c r="AI3" s="53" t="s">
        <v>1</v>
      </c>
      <c r="AJ3" s="42" t="s">
        <v>289</v>
      </c>
      <c r="AK3" s="45" t="s">
        <v>282</v>
      </c>
    </row>
    <row r="4" spans="1:37" s="2" customFormat="1" ht="20.25" customHeight="1" x14ac:dyDescent="0.2">
      <c r="A4" s="42"/>
      <c r="B4" s="42"/>
      <c r="C4" s="10"/>
      <c r="D4" s="42"/>
      <c r="E4" s="6">
        <v>1</v>
      </c>
      <c r="F4" s="6">
        <f>E4+1</f>
        <v>2</v>
      </c>
      <c r="G4" s="6">
        <f t="shared" ref="G4:AH4" si="6">F4+1</f>
        <v>3</v>
      </c>
      <c r="H4" s="6">
        <f t="shared" si="6"/>
        <v>4</v>
      </c>
      <c r="I4" s="6">
        <f t="shared" si="6"/>
        <v>5</v>
      </c>
      <c r="J4" s="7">
        <f t="shared" si="6"/>
        <v>6</v>
      </c>
      <c r="K4" s="6">
        <f t="shared" si="6"/>
        <v>7</v>
      </c>
      <c r="L4" s="6">
        <f t="shared" si="6"/>
        <v>8</v>
      </c>
      <c r="M4" s="6">
        <f t="shared" si="6"/>
        <v>9</v>
      </c>
      <c r="N4" s="6">
        <f t="shared" si="6"/>
        <v>10</v>
      </c>
      <c r="O4" s="6">
        <f t="shared" si="6"/>
        <v>11</v>
      </c>
      <c r="P4" s="6">
        <f t="shared" si="6"/>
        <v>12</v>
      </c>
      <c r="Q4" s="7">
        <f t="shared" si="6"/>
        <v>13</v>
      </c>
      <c r="R4" s="6">
        <f t="shared" si="6"/>
        <v>14</v>
      </c>
      <c r="S4" s="6">
        <f t="shared" si="6"/>
        <v>15</v>
      </c>
      <c r="T4" s="6">
        <f t="shared" si="6"/>
        <v>16</v>
      </c>
      <c r="U4" s="6">
        <f t="shared" si="6"/>
        <v>17</v>
      </c>
      <c r="V4" s="6">
        <f t="shared" si="6"/>
        <v>18</v>
      </c>
      <c r="W4" s="6">
        <f t="shared" si="6"/>
        <v>19</v>
      </c>
      <c r="X4" s="7">
        <f t="shared" si="6"/>
        <v>20</v>
      </c>
      <c r="Y4" s="6">
        <f t="shared" si="6"/>
        <v>21</v>
      </c>
      <c r="Z4" s="6">
        <f t="shared" si="6"/>
        <v>22</v>
      </c>
      <c r="AA4" s="6">
        <f t="shared" si="6"/>
        <v>23</v>
      </c>
      <c r="AB4" s="6">
        <f t="shared" si="6"/>
        <v>24</v>
      </c>
      <c r="AC4" s="6">
        <f t="shared" si="6"/>
        <v>25</v>
      </c>
      <c r="AD4" s="6">
        <f t="shared" si="6"/>
        <v>26</v>
      </c>
      <c r="AE4" s="7">
        <f t="shared" si="6"/>
        <v>27</v>
      </c>
      <c r="AF4" s="6">
        <f t="shared" si="6"/>
        <v>28</v>
      </c>
      <c r="AG4" s="6">
        <f t="shared" si="6"/>
        <v>29</v>
      </c>
      <c r="AH4" s="6">
        <f t="shared" si="6"/>
        <v>30</v>
      </c>
      <c r="AI4" s="54"/>
      <c r="AJ4" s="42"/>
      <c r="AK4" s="45"/>
    </row>
    <row r="5" spans="1:37" s="1" customFormat="1" x14ac:dyDescent="0.25">
      <c r="A5" s="5">
        <v>1</v>
      </c>
      <c r="B5" s="15" t="str">
        <f>Sheet2!A3</f>
        <v>ACC-ABA-1789</v>
      </c>
      <c r="C5" s="9">
        <f>VALUE(RIGHT(B5,4))</f>
        <v>1789</v>
      </c>
      <c r="D5" s="5" t="str">
        <f t="shared" ref="D5:D68" si="7">IF(LEFT(B5,2)="AC","حوادث",IF(ISNA(VLOOKUP(LEFT(B5,2),group,2,FALSE)),0,(VLOOKUP(LEFT(B5,2),group,2,FALSE))))</f>
        <v>حوادث</v>
      </c>
      <c r="E5" s="14">
        <f t="shared" ref="E5:E68" si="8">IF(ISNA(VLOOKUP(C5,april1,2,FALSE)),0,(VLOOKUP(C5,april1,2,FALSE)))</f>
        <v>0</v>
      </c>
      <c r="F5" s="14">
        <f t="shared" ref="F5:F68" si="9">IF(ISNA(VLOOKUP(C5,april2,2,FALSE)),0,(VLOOKUP(C5,april2,2,FALSE)))</f>
        <v>0</v>
      </c>
      <c r="G5" s="14">
        <f t="shared" ref="G5:G68" si="10">IF(ISNA(VLOOKUP(C5,april3,2,FALSE)),0,(VLOOKUP(C5,april3,2,FALSE)))</f>
        <v>0</v>
      </c>
      <c r="H5" s="14">
        <f t="shared" ref="H5:H68" si="11">IF(ISNA(VLOOKUP(C5,april4,2,FALSE)),0,(VLOOKUP(C5,april4,2,FALSE)))</f>
        <v>0</v>
      </c>
      <c r="I5" s="14">
        <f t="shared" ref="I5:I68" si="12">IF(ISNA(VLOOKUP(C5,april5,2,FALSE)),0,(VLOOKUP(C5,april5,2,FALSE)))</f>
        <v>0</v>
      </c>
      <c r="J5" s="11">
        <f t="shared" ref="J5:J68" si="13">IF(ISNA(VLOOKUP(C5,april6,2,FALSE)),0,(VLOOKUP(C5,april6,2,FALSE)))</f>
        <v>0</v>
      </c>
      <c r="K5" s="14">
        <f t="shared" ref="K5:K68" si="14">IF(ISNA(VLOOKUP(C5,april7,2,FALSE)),0,(VLOOKUP(C5,april7,2,FALSE)))</f>
        <v>0</v>
      </c>
      <c r="L5" s="40">
        <f t="shared" ref="L5:L68" si="15">IF(ISNA(VLOOKUP(C5,april8,2,FALSE)),0,(VLOOKUP(C5,april8,2,FALSE)))</f>
        <v>0</v>
      </c>
      <c r="M5" s="14">
        <f t="shared" ref="M5:M68" si="16">IF(ISNA(VLOOKUP(C5,april9,2,FALSE)),0,(VLOOKUP(C5,april9,2,FALSE)))</f>
        <v>0</v>
      </c>
      <c r="N5" s="14">
        <f t="shared" ref="N5:N68" si="17">IF(ISNA(VLOOKUP(C5,april10,2,FALSE)),0,(VLOOKUP(C5,april10,2,FALSE)))</f>
        <v>0</v>
      </c>
      <c r="O5" s="14">
        <f t="shared" ref="O5:O68" si="18">IF(ISNA(VLOOKUP(C5,april11,2,FALSE)),0,(VLOOKUP(C5,april11,2,FALSE)))</f>
        <v>0</v>
      </c>
      <c r="P5" s="14">
        <f t="shared" ref="P5:P68" si="19">IF(ISNA(VLOOKUP(C5,april12,2,FALSE)),0,(VLOOKUP(C5,april12,2,FALSE)))</f>
        <v>0</v>
      </c>
      <c r="Q5" s="11">
        <f t="shared" ref="Q5:Q68" si="20">IF(ISNA(VLOOKUP(C5,april13,2,FALSE)),0,(VLOOKUP(C5,april13,2,FALSE)))</f>
        <v>0</v>
      </c>
      <c r="R5" s="14">
        <f t="shared" ref="R5:R68" si="21">IF(ISNA(VLOOKUP(C5,april14,2,FALSE)),0,(VLOOKUP(C5,april14,2,FALSE)))</f>
        <v>0</v>
      </c>
      <c r="S5" s="14">
        <f t="shared" ref="S5:S68" si="22">IF(ISNA(VLOOKUP(C5,april15,2,FALSE)),0,(VLOOKUP(C5,april15,2,FALSE)))</f>
        <v>0</v>
      </c>
      <c r="T5" s="14">
        <f t="shared" ref="T5:T68" si="23">IF(ISNA(VLOOKUP(C5,april16,2,FALSE)),0,(VLOOKUP(C5,april16,2,FALSE)))</f>
        <v>0</v>
      </c>
      <c r="U5" s="14">
        <f t="shared" ref="U5:U68" si="24">IF(ISNA(VLOOKUP(C5,april17,2,FALSE)),0,(VLOOKUP(C5,april17,2,FALSE)))</f>
        <v>0</v>
      </c>
      <c r="V5" s="14">
        <f t="shared" ref="V5:V68" si="25">IF(ISNA(VLOOKUP(C5,april18,2,FALSE)),0,(VLOOKUP(C5,april18,2,FALSE)))</f>
        <v>0</v>
      </c>
      <c r="W5" s="14">
        <f t="shared" ref="W5:W68" si="26">IF(ISNA(VLOOKUP(C5,april19,2,FALSE)),0,(VLOOKUP(C5,april19,2,FALSE)))</f>
        <v>0</v>
      </c>
      <c r="X5" s="11">
        <f t="shared" ref="X5:X68" si="27">IF(ISNA(VLOOKUP(C5,april20,2,FALSE)),0,(VLOOKUP(C5,april20,2,FALSE)))</f>
        <v>0</v>
      </c>
      <c r="Y5" s="14">
        <f t="shared" ref="Y5:Y68" si="28">IF(ISNA(VLOOKUP(C5,april21,2,FALSE)),0,(VLOOKUP(C5,april21,2,FALSE)))</f>
        <v>0</v>
      </c>
      <c r="Z5" s="14">
        <f t="shared" ref="Z5:Z68" si="29">IF(ISNA(VLOOKUP(C5,april22,2,FALSE)),0,(VLOOKUP(C5,april22,2,FALSE)))</f>
        <v>0</v>
      </c>
      <c r="AA5" s="14">
        <f t="shared" ref="AA5:AA68" si="30">IF(ISNA(VLOOKUP(C5,april23,2,FALSE)),0,(VLOOKUP(C5,april23,2,FALSE)))</f>
        <v>0</v>
      </c>
      <c r="AB5" s="14">
        <f t="shared" ref="AB5:AB68" si="31">IF(ISNA(VLOOKUP(C5,april24,2,FALSE)),0,(VLOOKUP(C5,april24,2,FALSE)))</f>
        <v>0</v>
      </c>
      <c r="AC5" s="14">
        <f t="shared" ref="AC5:AC68" si="32">IF(ISNA(VLOOKUP(C5,april25,2,FALSE)),0,(VLOOKUP(C5,april25,2,FALSE)))</f>
        <v>0</v>
      </c>
      <c r="AD5" s="14">
        <f t="shared" ref="AD5:AD68" si="33">IF(ISNA(VLOOKUP(C5,april26,2,FALSE)),0,(VLOOKUP(C5,april26,2,FALSE)))</f>
        <v>0</v>
      </c>
      <c r="AE5" s="11">
        <f t="shared" ref="AE5:AE68" si="34">IF(ISNA(VLOOKUP(C5,april27,2,FALSE)),0,(VLOOKUP(C5,april27,2,FALSE)))</f>
        <v>0</v>
      </c>
      <c r="AF5" s="14">
        <f t="shared" ref="AF5:AF68" si="35">IF(ISNA(VLOOKUP(C5,april28,2,FALSE)),0,(VLOOKUP(C5,april28,2,FALSE)))</f>
        <v>0</v>
      </c>
      <c r="AG5" s="14">
        <f t="shared" ref="AG5:AG68" si="36">IF(ISNA(VLOOKUP(C5,april29,2,FALSE)),0,(VLOOKUP(C5,april29,2,FALSE)))</f>
        <v>0</v>
      </c>
      <c r="AH5" s="14">
        <f t="shared" ref="AH5:AH68" si="37">IF(ISNA(VLOOKUP(C5,april30,2,FALSE)),0,(VLOOKUP(C5,april30,2,FALSE)))</f>
        <v>0</v>
      </c>
      <c r="AI5" s="8">
        <f>SUM(E5:AH5)</f>
        <v>0</v>
      </c>
      <c r="AJ5" s="34">
        <f>AI5/7</f>
        <v>0</v>
      </c>
      <c r="AK5" s="35">
        <f t="shared" ref="AK5:AK68" si="38">IF(D5=0,0,IF(VLOOKUP(D5,TARGET,2,FALSE)=0,0,AJ5/(VLOOKUP(D5,TARGET,2,FALSE))))</f>
        <v>0</v>
      </c>
    </row>
    <row r="6" spans="1:37" x14ac:dyDescent="0.25">
      <c r="A6" s="5">
        <f>A5+1</f>
        <v>2</v>
      </c>
      <c r="B6" s="15" t="str">
        <f>Sheet2!A4</f>
        <v>ACC-ABA-1894</v>
      </c>
      <c r="C6" s="9">
        <f t="shared" ref="C6:C40" si="39">VALUE(RIGHT(B6,4))</f>
        <v>1894</v>
      </c>
      <c r="D6" s="5" t="str">
        <f t="shared" si="7"/>
        <v>حوادث</v>
      </c>
      <c r="E6" s="14">
        <f t="shared" si="8"/>
        <v>0.5</v>
      </c>
      <c r="F6" s="14">
        <f t="shared" si="9"/>
        <v>0</v>
      </c>
      <c r="G6" s="14">
        <f t="shared" si="10"/>
        <v>69.3</v>
      </c>
      <c r="H6" s="14">
        <f t="shared" si="11"/>
        <v>0</v>
      </c>
      <c r="I6" s="14">
        <f t="shared" si="12"/>
        <v>0</v>
      </c>
      <c r="J6" s="11">
        <f t="shared" si="13"/>
        <v>0</v>
      </c>
      <c r="K6" s="14">
        <f t="shared" si="14"/>
        <v>0</v>
      </c>
      <c r="L6" s="40">
        <f t="shared" si="15"/>
        <v>0</v>
      </c>
      <c r="M6" s="14">
        <f t="shared" si="16"/>
        <v>0</v>
      </c>
      <c r="N6" s="14">
        <f t="shared" si="17"/>
        <v>0</v>
      </c>
      <c r="O6" s="14">
        <f t="shared" si="18"/>
        <v>0</v>
      </c>
      <c r="P6" s="14">
        <f t="shared" si="19"/>
        <v>0</v>
      </c>
      <c r="Q6" s="11">
        <f t="shared" si="20"/>
        <v>0</v>
      </c>
      <c r="R6" s="14">
        <f t="shared" si="21"/>
        <v>0</v>
      </c>
      <c r="S6" s="14">
        <f t="shared" si="22"/>
        <v>0</v>
      </c>
      <c r="T6" s="14">
        <f t="shared" si="23"/>
        <v>0</v>
      </c>
      <c r="U6" s="14">
        <f t="shared" si="24"/>
        <v>0</v>
      </c>
      <c r="V6" s="14">
        <f t="shared" si="25"/>
        <v>0</v>
      </c>
      <c r="W6" s="14">
        <f t="shared" si="26"/>
        <v>0</v>
      </c>
      <c r="X6" s="11">
        <f t="shared" si="27"/>
        <v>0</v>
      </c>
      <c r="Y6" s="14">
        <f t="shared" si="28"/>
        <v>0</v>
      </c>
      <c r="Z6" s="14">
        <f t="shared" si="29"/>
        <v>0</v>
      </c>
      <c r="AA6" s="14">
        <f t="shared" si="30"/>
        <v>0</v>
      </c>
      <c r="AB6" s="14">
        <f t="shared" si="31"/>
        <v>0</v>
      </c>
      <c r="AC6" s="14">
        <f t="shared" si="32"/>
        <v>0</v>
      </c>
      <c r="AD6" s="14">
        <f t="shared" si="33"/>
        <v>0</v>
      </c>
      <c r="AE6" s="11">
        <f t="shared" si="34"/>
        <v>0</v>
      </c>
      <c r="AF6" s="14">
        <f t="shared" si="35"/>
        <v>0</v>
      </c>
      <c r="AG6" s="14">
        <f t="shared" si="36"/>
        <v>0</v>
      </c>
      <c r="AH6" s="14">
        <f t="shared" si="37"/>
        <v>0</v>
      </c>
      <c r="AI6" s="8">
        <f t="shared" ref="AI6:AI40" si="40">SUM(E6:AH6)</f>
        <v>69.8</v>
      </c>
      <c r="AJ6" s="34">
        <f t="shared" ref="AJ6:AJ40" si="41">AI6/7</f>
        <v>9.9714285714285715</v>
      </c>
      <c r="AK6" s="35">
        <f t="shared" si="38"/>
        <v>0</v>
      </c>
    </row>
    <row r="7" spans="1:37" x14ac:dyDescent="0.25">
      <c r="A7" s="5">
        <f t="shared" ref="A7:A40" si="42">A6+1</f>
        <v>3</v>
      </c>
      <c r="B7" s="15" t="str">
        <f>Sheet2!A5</f>
        <v>ACC-AZA-3296</v>
      </c>
      <c r="C7" s="9">
        <f t="shared" si="39"/>
        <v>3296</v>
      </c>
      <c r="D7" s="5" t="str">
        <f t="shared" si="7"/>
        <v>حوادث</v>
      </c>
      <c r="E7" s="14">
        <f t="shared" si="8"/>
        <v>0.2</v>
      </c>
      <c r="F7" s="14">
        <f t="shared" si="9"/>
        <v>0</v>
      </c>
      <c r="G7" s="14">
        <f t="shared" si="10"/>
        <v>48.2</v>
      </c>
      <c r="H7" s="14">
        <f t="shared" si="11"/>
        <v>64.599999999999994</v>
      </c>
      <c r="I7" s="14">
        <f t="shared" si="12"/>
        <v>82.9</v>
      </c>
      <c r="J7" s="11">
        <f t="shared" si="13"/>
        <v>27.3</v>
      </c>
      <c r="K7" s="14">
        <f t="shared" si="14"/>
        <v>920.8</v>
      </c>
      <c r="L7" s="40">
        <f t="shared" si="15"/>
        <v>0</v>
      </c>
      <c r="M7" s="14">
        <f t="shared" si="16"/>
        <v>0</v>
      </c>
      <c r="N7" s="14">
        <f t="shared" si="17"/>
        <v>0</v>
      </c>
      <c r="O7" s="14">
        <f t="shared" si="18"/>
        <v>0</v>
      </c>
      <c r="P7" s="14">
        <f t="shared" si="19"/>
        <v>0</v>
      </c>
      <c r="Q7" s="11">
        <f t="shared" si="20"/>
        <v>0</v>
      </c>
      <c r="R7" s="14">
        <f t="shared" si="21"/>
        <v>0</v>
      </c>
      <c r="S7" s="14">
        <f t="shared" si="22"/>
        <v>0</v>
      </c>
      <c r="T7" s="14">
        <f t="shared" si="23"/>
        <v>0</v>
      </c>
      <c r="U7" s="14">
        <f t="shared" si="24"/>
        <v>0</v>
      </c>
      <c r="V7" s="14">
        <f t="shared" si="25"/>
        <v>0</v>
      </c>
      <c r="W7" s="14">
        <f t="shared" si="26"/>
        <v>0</v>
      </c>
      <c r="X7" s="11">
        <f t="shared" si="27"/>
        <v>0</v>
      </c>
      <c r="Y7" s="14">
        <f t="shared" si="28"/>
        <v>0</v>
      </c>
      <c r="Z7" s="14">
        <f t="shared" si="29"/>
        <v>0</v>
      </c>
      <c r="AA7" s="14">
        <f t="shared" si="30"/>
        <v>0</v>
      </c>
      <c r="AB7" s="14">
        <f t="shared" si="31"/>
        <v>0</v>
      </c>
      <c r="AC7" s="14">
        <f t="shared" si="32"/>
        <v>0</v>
      </c>
      <c r="AD7" s="14">
        <f t="shared" si="33"/>
        <v>0</v>
      </c>
      <c r="AE7" s="11">
        <f t="shared" si="34"/>
        <v>0</v>
      </c>
      <c r="AF7" s="14">
        <f t="shared" si="35"/>
        <v>0</v>
      </c>
      <c r="AG7" s="14">
        <f t="shared" si="36"/>
        <v>0</v>
      </c>
      <c r="AH7" s="14">
        <f t="shared" si="37"/>
        <v>0</v>
      </c>
      <c r="AI7" s="8">
        <f t="shared" si="40"/>
        <v>1144</v>
      </c>
      <c r="AJ7" s="34">
        <f t="shared" si="41"/>
        <v>163.42857142857142</v>
      </c>
      <c r="AK7" s="35">
        <f t="shared" si="38"/>
        <v>0</v>
      </c>
    </row>
    <row r="8" spans="1:37" x14ac:dyDescent="0.25">
      <c r="A8" s="5">
        <f t="shared" si="42"/>
        <v>4</v>
      </c>
      <c r="B8" s="15" t="str">
        <f>Sheet2!A6</f>
        <v>ACC-BAA-6760</v>
      </c>
      <c r="C8" s="9">
        <f t="shared" si="39"/>
        <v>6760</v>
      </c>
      <c r="D8" s="5" t="str">
        <f t="shared" si="7"/>
        <v>حوادث</v>
      </c>
      <c r="E8" s="14">
        <f t="shared" si="8"/>
        <v>0</v>
      </c>
      <c r="F8" s="14">
        <f t="shared" si="9"/>
        <v>0</v>
      </c>
      <c r="G8" s="14">
        <f t="shared" si="10"/>
        <v>0</v>
      </c>
      <c r="H8" s="14">
        <f t="shared" si="11"/>
        <v>0</v>
      </c>
      <c r="I8" s="14">
        <f t="shared" si="12"/>
        <v>0</v>
      </c>
      <c r="J8" s="11">
        <f t="shared" si="13"/>
        <v>0</v>
      </c>
      <c r="K8" s="14">
        <f t="shared" si="14"/>
        <v>0</v>
      </c>
      <c r="L8" s="40">
        <f t="shared" si="15"/>
        <v>0</v>
      </c>
      <c r="M8" s="14">
        <f t="shared" si="16"/>
        <v>0</v>
      </c>
      <c r="N8" s="14">
        <f t="shared" si="17"/>
        <v>0</v>
      </c>
      <c r="O8" s="14">
        <f t="shared" si="18"/>
        <v>0</v>
      </c>
      <c r="P8" s="14">
        <f t="shared" si="19"/>
        <v>0</v>
      </c>
      <c r="Q8" s="11">
        <f t="shared" si="20"/>
        <v>0</v>
      </c>
      <c r="R8" s="14">
        <f t="shared" si="21"/>
        <v>0</v>
      </c>
      <c r="S8" s="14">
        <f t="shared" si="22"/>
        <v>0</v>
      </c>
      <c r="T8" s="14">
        <f t="shared" si="23"/>
        <v>0</v>
      </c>
      <c r="U8" s="14">
        <f t="shared" si="24"/>
        <v>0</v>
      </c>
      <c r="V8" s="14">
        <f t="shared" si="25"/>
        <v>0</v>
      </c>
      <c r="W8" s="14">
        <f t="shared" si="26"/>
        <v>0</v>
      </c>
      <c r="X8" s="11">
        <f t="shared" si="27"/>
        <v>0</v>
      </c>
      <c r="Y8" s="14">
        <f t="shared" si="28"/>
        <v>0</v>
      </c>
      <c r="Z8" s="14">
        <f t="shared" si="29"/>
        <v>0</v>
      </c>
      <c r="AA8" s="14">
        <f t="shared" si="30"/>
        <v>0</v>
      </c>
      <c r="AB8" s="14">
        <f t="shared" si="31"/>
        <v>0</v>
      </c>
      <c r="AC8" s="14">
        <f t="shared" si="32"/>
        <v>0</v>
      </c>
      <c r="AD8" s="14">
        <f t="shared" si="33"/>
        <v>0</v>
      </c>
      <c r="AE8" s="11">
        <f t="shared" si="34"/>
        <v>0</v>
      </c>
      <c r="AF8" s="14">
        <f t="shared" si="35"/>
        <v>0</v>
      </c>
      <c r="AG8" s="14">
        <f t="shared" si="36"/>
        <v>0</v>
      </c>
      <c r="AH8" s="14">
        <f t="shared" si="37"/>
        <v>0</v>
      </c>
      <c r="AI8" s="8">
        <f t="shared" si="40"/>
        <v>0</v>
      </c>
      <c r="AJ8" s="34">
        <f t="shared" si="41"/>
        <v>0</v>
      </c>
      <c r="AK8" s="35">
        <f t="shared" si="38"/>
        <v>0</v>
      </c>
    </row>
    <row r="9" spans="1:37" x14ac:dyDescent="0.25">
      <c r="A9" s="5">
        <f t="shared" si="42"/>
        <v>5</v>
      </c>
      <c r="B9" s="15" t="str">
        <f>Sheet2!A7</f>
        <v>ACC-JZA-6041</v>
      </c>
      <c r="C9" s="9">
        <f t="shared" si="39"/>
        <v>6041</v>
      </c>
      <c r="D9" s="5" t="str">
        <f t="shared" si="7"/>
        <v>حوادث</v>
      </c>
      <c r="E9" s="14">
        <f t="shared" si="8"/>
        <v>806.6</v>
      </c>
      <c r="F9" s="14">
        <f t="shared" si="9"/>
        <v>855.7</v>
      </c>
      <c r="G9" s="14">
        <f t="shared" si="10"/>
        <v>879.9</v>
      </c>
      <c r="H9" s="14">
        <f t="shared" si="11"/>
        <v>6.5</v>
      </c>
      <c r="I9" s="14">
        <f t="shared" si="12"/>
        <v>0</v>
      </c>
      <c r="J9" s="11">
        <f t="shared" si="13"/>
        <v>0</v>
      </c>
      <c r="K9" s="14">
        <f t="shared" si="14"/>
        <v>0</v>
      </c>
      <c r="L9" s="40">
        <f t="shared" si="15"/>
        <v>0</v>
      </c>
      <c r="M9" s="14">
        <f t="shared" si="16"/>
        <v>0</v>
      </c>
      <c r="N9" s="14">
        <f t="shared" si="17"/>
        <v>0</v>
      </c>
      <c r="O9" s="14">
        <f t="shared" si="18"/>
        <v>0</v>
      </c>
      <c r="P9" s="14">
        <f t="shared" si="19"/>
        <v>0</v>
      </c>
      <c r="Q9" s="11">
        <f t="shared" si="20"/>
        <v>0</v>
      </c>
      <c r="R9" s="14">
        <f t="shared" si="21"/>
        <v>0</v>
      </c>
      <c r="S9" s="14">
        <f t="shared" si="22"/>
        <v>0</v>
      </c>
      <c r="T9" s="14">
        <f t="shared" si="23"/>
        <v>0</v>
      </c>
      <c r="U9" s="14">
        <f t="shared" si="24"/>
        <v>0</v>
      </c>
      <c r="V9" s="14">
        <f t="shared" si="25"/>
        <v>0</v>
      </c>
      <c r="W9" s="14">
        <f t="shared" si="26"/>
        <v>0</v>
      </c>
      <c r="X9" s="11">
        <f t="shared" si="27"/>
        <v>0</v>
      </c>
      <c r="Y9" s="14">
        <f t="shared" si="28"/>
        <v>0</v>
      </c>
      <c r="Z9" s="14">
        <f t="shared" si="29"/>
        <v>0</v>
      </c>
      <c r="AA9" s="14">
        <f t="shared" si="30"/>
        <v>0</v>
      </c>
      <c r="AB9" s="14">
        <f t="shared" si="31"/>
        <v>0</v>
      </c>
      <c r="AC9" s="14">
        <f t="shared" si="32"/>
        <v>0</v>
      </c>
      <c r="AD9" s="14">
        <f t="shared" si="33"/>
        <v>0</v>
      </c>
      <c r="AE9" s="11">
        <f t="shared" si="34"/>
        <v>0</v>
      </c>
      <c r="AF9" s="14">
        <f t="shared" si="35"/>
        <v>0</v>
      </c>
      <c r="AG9" s="14">
        <f t="shared" si="36"/>
        <v>0</v>
      </c>
      <c r="AH9" s="14">
        <f t="shared" si="37"/>
        <v>0</v>
      </c>
      <c r="AI9" s="8">
        <f t="shared" si="40"/>
        <v>2548.7000000000003</v>
      </c>
      <c r="AJ9" s="34">
        <f t="shared" si="41"/>
        <v>364.1</v>
      </c>
      <c r="AK9" s="35">
        <f t="shared" si="38"/>
        <v>0</v>
      </c>
    </row>
    <row r="10" spans="1:37" x14ac:dyDescent="0.25">
      <c r="A10" s="5">
        <f t="shared" si="42"/>
        <v>6</v>
      </c>
      <c r="B10" s="15" t="str">
        <f>Sheet2!A8</f>
        <v>ACC-KBA-7369</v>
      </c>
      <c r="C10" s="9">
        <f t="shared" si="39"/>
        <v>7369</v>
      </c>
      <c r="D10" s="5" t="str">
        <f t="shared" si="7"/>
        <v>حوادث</v>
      </c>
      <c r="E10" s="14">
        <f t="shared" si="8"/>
        <v>0</v>
      </c>
      <c r="F10" s="14">
        <f t="shared" si="9"/>
        <v>0</v>
      </c>
      <c r="G10" s="14">
        <f t="shared" si="10"/>
        <v>0</v>
      </c>
      <c r="H10" s="14">
        <f t="shared" si="11"/>
        <v>0</v>
      </c>
      <c r="I10" s="14">
        <f t="shared" si="12"/>
        <v>0</v>
      </c>
      <c r="J10" s="11">
        <f t="shared" si="13"/>
        <v>0</v>
      </c>
      <c r="K10" s="14">
        <f t="shared" si="14"/>
        <v>0</v>
      </c>
      <c r="L10" s="40">
        <f t="shared" si="15"/>
        <v>0</v>
      </c>
      <c r="M10" s="14">
        <f t="shared" si="16"/>
        <v>0</v>
      </c>
      <c r="N10" s="14">
        <f t="shared" si="17"/>
        <v>0</v>
      </c>
      <c r="O10" s="14">
        <f t="shared" si="18"/>
        <v>0</v>
      </c>
      <c r="P10" s="14">
        <f t="shared" si="19"/>
        <v>0</v>
      </c>
      <c r="Q10" s="11">
        <f t="shared" si="20"/>
        <v>0</v>
      </c>
      <c r="R10" s="14">
        <f t="shared" si="21"/>
        <v>0</v>
      </c>
      <c r="S10" s="14">
        <f t="shared" si="22"/>
        <v>0</v>
      </c>
      <c r="T10" s="14">
        <f t="shared" si="23"/>
        <v>0</v>
      </c>
      <c r="U10" s="14">
        <f t="shared" si="24"/>
        <v>0</v>
      </c>
      <c r="V10" s="14">
        <f t="shared" si="25"/>
        <v>0</v>
      </c>
      <c r="W10" s="14">
        <f t="shared" si="26"/>
        <v>0</v>
      </c>
      <c r="X10" s="11">
        <f t="shared" si="27"/>
        <v>0</v>
      </c>
      <c r="Y10" s="14">
        <f t="shared" si="28"/>
        <v>0</v>
      </c>
      <c r="Z10" s="14">
        <f t="shared" si="29"/>
        <v>0</v>
      </c>
      <c r="AA10" s="14">
        <f t="shared" si="30"/>
        <v>0</v>
      </c>
      <c r="AB10" s="14">
        <f t="shared" si="31"/>
        <v>0</v>
      </c>
      <c r="AC10" s="14">
        <f t="shared" si="32"/>
        <v>0</v>
      </c>
      <c r="AD10" s="14">
        <f t="shared" si="33"/>
        <v>0</v>
      </c>
      <c r="AE10" s="11">
        <f t="shared" si="34"/>
        <v>0</v>
      </c>
      <c r="AF10" s="14">
        <f t="shared" si="35"/>
        <v>0</v>
      </c>
      <c r="AG10" s="14">
        <f t="shared" si="36"/>
        <v>0</v>
      </c>
      <c r="AH10" s="14">
        <f t="shared" si="37"/>
        <v>0</v>
      </c>
      <c r="AI10" s="8">
        <f t="shared" si="40"/>
        <v>0</v>
      </c>
      <c r="AJ10" s="34">
        <f t="shared" si="41"/>
        <v>0</v>
      </c>
      <c r="AK10" s="35">
        <f t="shared" si="38"/>
        <v>0</v>
      </c>
    </row>
    <row r="11" spans="1:37" x14ac:dyDescent="0.25">
      <c r="A11" s="5">
        <f t="shared" si="42"/>
        <v>7</v>
      </c>
      <c r="B11" s="15" t="str">
        <f>Sheet2!A9</f>
        <v>ACC-KBA-7756</v>
      </c>
      <c r="C11" s="9">
        <f t="shared" si="39"/>
        <v>7756</v>
      </c>
      <c r="D11" s="5" t="str">
        <f t="shared" si="7"/>
        <v>حوادث</v>
      </c>
      <c r="E11" s="14">
        <f t="shared" si="8"/>
        <v>0</v>
      </c>
      <c r="F11" s="14">
        <f t="shared" si="9"/>
        <v>0</v>
      </c>
      <c r="G11" s="14">
        <f t="shared" si="10"/>
        <v>0</v>
      </c>
      <c r="H11" s="14">
        <f t="shared" si="11"/>
        <v>0</v>
      </c>
      <c r="I11" s="14">
        <f t="shared" si="12"/>
        <v>0</v>
      </c>
      <c r="J11" s="11">
        <f t="shared" si="13"/>
        <v>0</v>
      </c>
      <c r="K11" s="14">
        <f t="shared" si="14"/>
        <v>0</v>
      </c>
      <c r="L11" s="40">
        <f t="shared" si="15"/>
        <v>0</v>
      </c>
      <c r="M11" s="14">
        <f t="shared" si="16"/>
        <v>0</v>
      </c>
      <c r="N11" s="14">
        <f t="shared" si="17"/>
        <v>0</v>
      </c>
      <c r="O11" s="14">
        <f t="shared" si="18"/>
        <v>0</v>
      </c>
      <c r="P11" s="14">
        <f t="shared" si="19"/>
        <v>0</v>
      </c>
      <c r="Q11" s="11">
        <f t="shared" si="20"/>
        <v>0</v>
      </c>
      <c r="R11" s="14">
        <f t="shared" si="21"/>
        <v>0</v>
      </c>
      <c r="S11" s="14">
        <f t="shared" si="22"/>
        <v>0</v>
      </c>
      <c r="T11" s="14">
        <f t="shared" si="23"/>
        <v>0</v>
      </c>
      <c r="U11" s="14">
        <f t="shared" si="24"/>
        <v>0</v>
      </c>
      <c r="V11" s="14">
        <f t="shared" si="25"/>
        <v>0</v>
      </c>
      <c r="W11" s="14">
        <f t="shared" si="26"/>
        <v>0</v>
      </c>
      <c r="X11" s="11">
        <f t="shared" si="27"/>
        <v>0</v>
      </c>
      <c r="Y11" s="14">
        <f t="shared" si="28"/>
        <v>0</v>
      </c>
      <c r="Z11" s="14">
        <f t="shared" si="29"/>
        <v>0</v>
      </c>
      <c r="AA11" s="14">
        <f t="shared" si="30"/>
        <v>0</v>
      </c>
      <c r="AB11" s="14">
        <f t="shared" si="31"/>
        <v>0</v>
      </c>
      <c r="AC11" s="14">
        <f t="shared" si="32"/>
        <v>0</v>
      </c>
      <c r="AD11" s="14">
        <f t="shared" si="33"/>
        <v>0</v>
      </c>
      <c r="AE11" s="11">
        <f t="shared" si="34"/>
        <v>0</v>
      </c>
      <c r="AF11" s="14">
        <f t="shared" si="35"/>
        <v>0</v>
      </c>
      <c r="AG11" s="14">
        <f t="shared" si="36"/>
        <v>0</v>
      </c>
      <c r="AH11" s="14">
        <f t="shared" si="37"/>
        <v>0</v>
      </c>
      <c r="AI11" s="8">
        <f t="shared" si="40"/>
        <v>0</v>
      </c>
      <c r="AJ11" s="34">
        <f t="shared" si="41"/>
        <v>0</v>
      </c>
      <c r="AK11" s="35">
        <f t="shared" si="38"/>
        <v>0</v>
      </c>
    </row>
    <row r="12" spans="1:37" x14ac:dyDescent="0.25">
      <c r="A12" s="5">
        <f t="shared" si="42"/>
        <v>8</v>
      </c>
      <c r="B12" s="15" t="str">
        <f>Sheet2!A10</f>
        <v>ACC-LKA-8644</v>
      </c>
      <c r="C12" s="9">
        <f t="shared" si="39"/>
        <v>8644</v>
      </c>
      <c r="D12" s="5" t="str">
        <f t="shared" si="7"/>
        <v>حوادث</v>
      </c>
      <c r="E12" s="14">
        <f t="shared" si="8"/>
        <v>0</v>
      </c>
      <c r="F12" s="14">
        <f t="shared" si="9"/>
        <v>0.1</v>
      </c>
      <c r="G12" s="14">
        <f t="shared" si="10"/>
        <v>0</v>
      </c>
      <c r="H12" s="14">
        <f t="shared" si="11"/>
        <v>0</v>
      </c>
      <c r="I12" s="14">
        <f t="shared" si="12"/>
        <v>0</v>
      </c>
      <c r="J12" s="11">
        <f t="shared" si="13"/>
        <v>0</v>
      </c>
      <c r="K12" s="14">
        <f t="shared" si="14"/>
        <v>0</v>
      </c>
      <c r="L12" s="40">
        <f t="shared" si="15"/>
        <v>0</v>
      </c>
      <c r="M12" s="14">
        <f t="shared" si="16"/>
        <v>0</v>
      </c>
      <c r="N12" s="14">
        <f t="shared" si="17"/>
        <v>0</v>
      </c>
      <c r="O12" s="14">
        <f t="shared" si="18"/>
        <v>0</v>
      </c>
      <c r="P12" s="14">
        <f t="shared" si="19"/>
        <v>0</v>
      </c>
      <c r="Q12" s="11">
        <f t="shared" si="20"/>
        <v>0</v>
      </c>
      <c r="R12" s="14">
        <f t="shared" si="21"/>
        <v>0</v>
      </c>
      <c r="S12" s="14">
        <f t="shared" si="22"/>
        <v>0</v>
      </c>
      <c r="T12" s="14">
        <f t="shared" si="23"/>
        <v>0</v>
      </c>
      <c r="U12" s="14">
        <f t="shared" si="24"/>
        <v>0</v>
      </c>
      <c r="V12" s="14">
        <f t="shared" si="25"/>
        <v>0</v>
      </c>
      <c r="W12" s="14">
        <f t="shared" si="26"/>
        <v>0</v>
      </c>
      <c r="X12" s="11">
        <f t="shared" si="27"/>
        <v>0</v>
      </c>
      <c r="Y12" s="14">
        <f t="shared" si="28"/>
        <v>0</v>
      </c>
      <c r="Z12" s="14">
        <f t="shared" si="29"/>
        <v>0</v>
      </c>
      <c r="AA12" s="14">
        <f t="shared" si="30"/>
        <v>0</v>
      </c>
      <c r="AB12" s="14">
        <f t="shared" si="31"/>
        <v>0</v>
      </c>
      <c r="AC12" s="14">
        <f t="shared" si="32"/>
        <v>0</v>
      </c>
      <c r="AD12" s="14">
        <f t="shared" si="33"/>
        <v>0</v>
      </c>
      <c r="AE12" s="11">
        <f t="shared" si="34"/>
        <v>0</v>
      </c>
      <c r="AF12" s="14">
        <f t="shared" si="35"/>
        <v>0</v>
      </c>
      <c r="AG12" s="14">
        <f t="shared" si="36"/>
        <v>0</v>
      </c>
      <c r="AH12" s="14">
        <f t="shared" si="37"/>
        <v>0</v>
      </c>
      <c r="AI12" s="8">
        <f t="shared" si="40"/>
        <v>0.1</v>
      </c>
      <c r="AJ12" s="34">
        <f t="shared" si="41"/>
        <v>1.4285714285714287E-2</v>
      </c>
      <c r="AK12" s="35">
        <f t="shared" si="38"/>
        <v>0</v>
      </c>
    </row>
    <row r="13" spans="1:37" x14ac:dyDescent="0.25">
      <c r="A13" s="5">
        <f t="shared" si="42"/>
        <v>9</v>
      </c>
      <c r="B13" s="15" t="str">
        <f>Sheet2!A11</f>
        <v>ACC-MK-LKA-8640</v>
      </c>
      <c r="C13" s="9">
        <f t="shared" si="39"/>
        <v>8640</v>
      </c>
      <c r="D13" s="5" t="str">
        <f t="shared" si="7"/>
        <v>حوادث</v>
      </c>
      <c r="E13" s="14">
        <f t="shared" si="8"/>
        <v>0</v>
      </c>
      <c r="F13" s="14">
        <f t="shared" si="9"/>
        <v>0</v>
      </c>
      <c r="G13" s="14">
        <f t="shared" si="10"/>
        <v>0</v>
      </c>
      <c r="H13" s="14">
        <f t="shared" si="11"/>
        <v>0</v>
      </c>
      <c r="I13" s="14">
        <f t="shared" si="12"/>
        <v>0</v>
      </c>
      <c r="J13" s="11">
        <f t="shared" si="13"/>
        <v>0</v>
      </c>
      <c r="K13" s="14">
        <f t="shared" si="14"/>
        <v>0</v>
      </c>
      <c r="L13" s="40">
        <f t="shared" si="15"/>
        <v>0</v>
      </c>
      <c r="M13" s="14">
        <f t="shared" si="16"/>
        <v>0</v>
      </c>
      <c r="N13" s="14">
        <f t="shared" si="17"/>
        <v>0</v>
      </c>
      <c r="O13" s="14">
        <f t="shared" si="18"/>
        <v>0</v>
      </c>
      <c r="P13" s="14">
        <f t="shared" si="19"/>
        <v>0</v>
      </c>
      <c r="Q13" s="11">
        <f t="shared" si="20"/>
        <v>0</v>
      </c>
      <c r="R13" s="14">
        <f t="shared" si="21"/>
        <v>0</v>
      </c>
      <c r="S13" s="14">
        <f t="shared" si="22"/>
        <v>0</v>
      </c>
      <c r="T13" s="14">
        <f t="shared" si="23"/>
        <v>0</v>
      </c>
      <c r="U13" s="14">
        <f t="shared" si="24"/>
        <v>0</v>
      </c>
      <c r="V13" s="14">
        <f t="shared" si="25"/>
        <v>0</v>
      </c>
      <c r="W13" s="14">
        <f t="shared" si="26"/>
        <v>0</v>
      </c>
      <c r="X13" s="11">
        <f t="shared" si="27"/>
        <v>0</v>
      </c>
      <c r="Y13" s="14">
        <f t="shared" si="28"/>
        <v>0</v>
      </c>
      <c r="Z13" s="14">
        <f t="shared" si="29"/>
        <v>0</v>
      </c>
      <c r="AA13" s="14">
        <f t="shared" si="30"/>
        <v>0</v>
      </c>
      <c r="AB13" s="14">
        <f t="shared" si="31"/>
        <v>0</v>
      </c>
      <c r="AC13" s="14">
        <f t="shared" si="32"/>
        <v>0</v>
      </c>
      <c r="AD13" s="14">
        <f t="shared" si="33"/>
        <v>0</v>
      </c>
      <c r="AE13" s="11">
        <f t="shared" si="34"/>
        <v>0</v>
      </c>
      <c r="AF13" s="14">
        <f t="shared" si="35"/>
        <v>0</v>
      </c>
      <c r="AG13" s="14">
        <f t="shared" si="36"/>
        <v>0</v>
      </c>
      <c r="AH13" s="14">
        <f t="shared" si="37"/>
        <v>0</v>
      </c>
      <c r="AI13" s="8">
        <f t="shared" si="40"/>
        <v>0</v>
      </c>
      <c r="AJ13" s="34">
        <f t="shared" si="41"/>
        <v>0</v>
      </c>
      <c r="AK13" s="35">
        <f t="shared" si="38"/>
        <v>0</v>
      </c>
    </row>
    <row r="14" spans="1:37" x14ac:dyDescent="0.25">
      <c r="A14" s="5">
        <f t="shared" si="42"/>
        <v>10</v>
      </c>
      <c r="B14" s="15" t="str">
        <f>Sheet2!A12</f>
        <v>ACC-RBA-2733</v>
      </c>
      <c r="C14" s="9">
        <f t="shared" si="39"/>
        <v>2733</v>
      </c>
      <c r="D14" s="5" t="str">
        <f t="shared" si="7"/>
        <v>حوادث</v>
      </c>
      <c r="E14" s="14">
        <f t="shared" si="8"/>
        <v>220.2</v>
      </c>
      <c r="F14" s="14">
        <f t="shared" si="9"/>
        <v>596.70000000000005</v>
      </c>
      <c r="G14" s="14">
        <f t="shared" si="10"/>
        <v>374.8</v>
      </c>
      <c r="H14" s="14">
        <f t="shared" si="11"/>
        <v>60.4</v>
      </c>
      <c r="I14" s="14">
        <f t="shared" si="12"/>
        <v>0</v>
      </c>
      <c r="J14" s="11">
        <f t="shared" si="13"/>
        <v>0</v>
      </c>
      <c r="K14" s="14">
        <f t="shared" si="14"/>
        <v>0</v>
      </c>
      <c r="L14" s="40">
        <f t="shared" si="15"/>
        <v>0</v>
      </c>
      <c r="M14" s="14">
        <f t="shared" si="16"/>
        <v>0</v>
      </c>
      <c r="N14" s="14">
        <f t="shared" si="17"/>
        <v>0</v>
      </c>
      <c r="O14" s="14">
        <f t="shared" si="18"/>
        <v>0</v>
      </c>
      <c r="P14" s="14">
        <f t="shared" si="19"/>
        <v>0</v>
      </c>
      <c r="Q14" s="11">
        <f t="shared" si="20"/>
        <v>0</v>
      </c>
      <c r="R14" s="14">
        <f t="shared" si="21"/>
        <v>0</v>
      </c>
      <c r="S14" s="14">
        <f t="shared" si="22"/>
        <v>0</v>
      </c>
      <c r="T14" s="14">
        <f t="shared" si="23"/>
        <v>0</v>
      </c>
      <c r="U14" s="14">
        <f t="shared" si="24"/>
        <v>0</v>
      </c>
      <c r="V14" s="14">
        <f t="shared" si="25"/>
        <v>0</v>
      </c>
      <c r="W14" s="14">
        <f t="shared" si="26"/>
        <v>0</v>
      </c>
      <c r="X14" s="11">
        <f t="shared" si="27"/>
        <v>0</v>
      </c>
      <c r="Y14" s="14">
        <f t="shared" si="28"/>
        <v>0</v>
      </c>
      <c r="Z14" s="14">
        <f t="shared" si="29"/>
        <v>0</v>
      </c>
      <c r="AA14" s="14">
        <f t="shared" si="30"/>
        <v>0</v>
      </c>
      <c r="AB14" s="14">
        <f t="shared" si="31"/>
        <v>0</v>
      </c>
      <c r="AC14" s="14">
        <f t="shared" si="32"/>
        <v>0</v>
      </c>
      <c r="AD14" s="14">
        <f t="shared" si="33"/>
        <v>0</v>
      </c>
      <c r="AE14" s="11">
        <f t="shared" si="34"/>
        <v>0</v>
      </c>
      <c r="AF14" s="14">
        <f t="shared" si="35"/>
        <v>0</v>
      </c>
      <c r="AG14" s="14">
        <f t="shared" si="36"/>
        <v>0</v>
      </c>
      <c r="AH14" s="14">
        <f t="shared" si="37"/>
        <v>0</v>
      </c>
      <c r="AI14" s="8">
        <f t="shared" si="40"/>
        <v>1252.1000000000001</v>
      </c>
      <c r="AJ14" s="34">
        <f t="shared" si="41"/>
        <v>178.87142857142859</v>
      </c>
      <c r="AK14" s="35">
        <f t="shared" si="38"/>
        <v>0</v>
      </c>
    </row>
    <row r="15" spans="1:37" x14ac:dyDescent="0.25">
      <c r="A15" s="5">
        <f t="shared" si="42"/>
        <v>11</v>
      </c>
      <c r="B15" s="15" t="str">
        <f>Sheet2!A13</f>
        <v>ACC-SBA-1497</v>
      </c>
      <c r="C15" s="9">
        <f t="shared" si="39"/>
        <v>1497</v>
      </c>
      <c r="D15" s="5" t="str">
        <f t="shared" si="7"/>
        <v>حوادث</v>
      </c>
      <c r="E15" s="14">
        <f t="shared" si="8"/>
        <v>0</v>
      </c>
      <c r="F15" s="14">
        <f t="shared" si="9"/>
        <v>0</v>
      </c>
      <c r="G15" s="14">
        <f t="shared" si="10"/>
        <v>0</v>
      </c>
      <c r="H15" s="14">
        <f t="shared" si="11"/>
        <v>0</v>
      </c>
      <c r="I15" s="14">
        <f t="shared" si="12"/>
        <v>0</v>
      </c>
      <c r="J15" s="11">
        <f t="shared" si="13"/>
        <v>0</v>
      </c>
      <c r="K15" s="14">
        <f t="shared" si="14"/>
        <v>0</v>
      </c>
      <c r="L15" s="40">
        <f t="shared" si="15"/>
        <v>0</v>
      </c>
      <c r="M15" s="14">
        <f t="shared" si="16"/>
        <v>0</v>
      </c>
      <c r="N15" s="14">
        <f t="shared" si="17"/>
        <v>0</v>
      </c>
      <c r="O15" s="14">
        <f t="shared" si="18"/>
        <v>0</v>
      </c>
      <c r="P15" s="14">
        <f t="shared" si="19"/>
        <v>0</v>
      </c>
      <c r="Q15" s="11">
        <f t="shared" si="20"/>
        <v>0</v>
      </c>
      <c r="R15" s="14">
        <f t="shared" si="21"/>
        <v>0</v>
      </c>
      <c r="S15" s="14">
        <f t="shared" si="22"/>
        <v>0</v>
      </c>
      <c r="T15" s="14">
        <f t="shared" si="23"/>
        <v>0</v>
      </c>
      <c r="U15" s="14">
        <f t="shared" si="24"/>
        <v>0</v>
      </c>
      <c r="V15" s="14">
        <f t="shared" si="25"/>
        <v>0</v>
      </c>
      <c r="W15" s="14">
        <f t="shared" si="26"/>
        <v>0</v>
      </c>
      <c r="X15" s="11">
        <f t="shared" si="27"/>
        <v>0</v>
      </c>
      <c r="Y15" s="14">
        <f t="shared" si="28"/>
        <v>0</v>
      </c>
      <c r="Z15" s="14">
        <f t="shared" si="29"/>
        <v>0</v>
      </c>
      <c r="AA15" s="14">
        <f t="shared" si="30"/>
        <v>0</v>
      </c>
      <c r="AB15" s="14">
        <f t="shared" si="31"/>
        <v>0</v>
      </c>
      <c r="AC15" s="14">
        <f t="shared" si="32"/>
        <v>0</v>
      </c>
      <c r="AD15" s="14">
        <f t="shared" si="33"/>
        <v>0</v>
      </c>
      <c r="AE15" s="11">
        <f t="shared" si="34"/>
        <v>0</v>
      </c>
      <c r="AF15" s="14">
        <f t="shared" si="35"/>
        <v>0</v>
      </c>
      <c r="AG15" s="14">
        <f t="shared" si="36"/>
        <v>0</v>
      </c>
      <c r="AH15" s="14">
        <f t="shared" si="37"/>
        <v>0</v>
      </c>
      <c r="AI15" s="8">
        <f t="shared" si="40"/>
        <v>0</v>
      </c>
      <c r="AJ15" s="34">
        <f t="shared" si="41"/>
        <v>0</v>
      </c>
      <c r="AK15" s="35">
        <f t="shared" si="38"/>
        <v>0</v>
      </c>
    </row>
    <row r="16" spans="1:37" x14ac:dyDescent="0.25">
      <c r="A16" s="5">
        <f t="shared" si="42"/>
        <v>12</v>
      </c>
      <c r="B16" s="15" t="str">
        <f>Sheet2!A14</f>
        <v>ACC-SBA-1507</v>
      </c>
      <c r="C16" s="9">
        <f t="shared" si="39"/>
        <v>1507</v>
      </c>
      <c r="D16" s="5" t="str">
        <f t="shared" si="7"/>
        <v>حوادث</v>
      </c>
      <c r="E16" s="14">
        <f t="shared" si="8"/>
        <v>0</v>
      </c>
      <c r="F16" s="14">
        <f t="shared" si="9"/>
        <v>0</v>
      </c>
      <c r="G16" s="14">
        <f t="shared" si="10"/>
        <v>0</v>
      </c>
      <c r="H16" s="14">
        <f t="shared" si="11"/>
        <v>0</v>
      </c>
      <c r="I16" s="14">
        <f t="shared" si="12"/>
        <v>0</v>
      </c>
      <c r="J16" s="11">
        <f t="shared" si="13"/>
        <v>0</v>
      </c>
      <c r="K16" s="14">
        <f t="shared" si="14"/>
        <v>0</v>
      </c>
      <c r="L16" s="40">
        <f t="shared" si="15"/>
        <v>0</v>
      </c>
      <c r="M16" s="14">
        <f t="shared" si="16"/>
        <v>0</v>
      </c>
      <c r="N16" s="14">
        <f t="shared" si="17"/>
        <v>0</v>
      </c>
      <c r="O16" s="14">
        <f t="shared" si="18"/>
        <v>0</v>
      </c>
      <c r="P16" s="14">
        <f t="shared" si="19"/>
        <v>0</v>
      </c>
      <c r="Q16" s="11">
        <f t="shared" si="20"/>
        <v>0</v>
      </c>
      <c r="R16" s="14">
        <f t="shared" si="21"/>
        <v>0</v>
      </c>
      <c r="S16" s="14">
        <f t="shared" si="22"/>
        <v>0</v>
      </c>
      <c r="T16" s="14">
        <f t="shared" si="23"/>
        <v>0</v>
      </c>
      <c r="U16" s="14">
        <f t="shared" si="24"/>
        <v>0</v>
      </c>
      <c r="V16" s="14">
        <f t="shared" si="25"/>
        <v>0</v>
      </c>
      <c r="W16" s="14">
        <f t="shared" si="26"/>
        <v>0</v>
      </c>
      <c r="X16" s="11">
        <f t="shared" si="27"/>
        <v>0</v>
      </c>
      <c r="Y16" s="14">
        <f t="shared" si="28"/>
        <v>0</v>
      </c>
      <c r="Z16" s="14">
        <f t="shared" si="29"/>
        <v>0</v>
      </c>
      <c r="AA16" s="14">
        <f t="shared" si="30"/>
        <v>0</v>
      </c>
      <c r="AB16" s="14">
        <f t="shared" si="31"/>
        <v>0</v>
      </c>
      <c r="AC16" s="14">
        <f t="shared" si="32"/>
        <v>0</v>
      </c>
      <c r="AD16" s="14">
        <f t="shared" si="33"/>
        <v>0</v>
      </c>
      <c r="AE16" s="11">
        <f t="shared" si="34"/>
        <v>0</v>
      </c>
      <c r="AF16" s="14">
        <f t="shared" si="35"/>
        <v>0</v>
      </c>
      <c r="AG16" s="14">
        <f t="shared" si="36"/>
        <v>0</v>
      </c>
      <c r="AH16" s="14">
        <f t="shared" si="37"/>
        <v>0</v>
      </c>
      <c r="AI16" s="8">
        <f t="shared" si="40"/>
        <v>0</v>
      </c>
      <c r="AJ16" s="34">
        <f t="shared" si="41"/>
        <v>0</v>
      </c>
      <c r="AK16" s="35">
        <f t="shared" si="38"/>
        <v>0</v>
      </c>
    </row>
    <row r="17" spans="1:37" x14ac:dyDescent="0.25">
      <c r="A17" s="5">
        <f t="shared" si="42"/>
        <v>13</v>
      </c>
      <c r="B17" s="15" t="str">
        <f>Sheet2!A15</f>
        <v>ACC-SBA-1553</v>
      </c>
      <c r="C17" s="9">
        <f t="shared" si="39"/>
        <v>1553</v>
      </c>
      <c r="D17" s="5" t="str">
        <f t="shared" si="7"/>
        <v>حوادث</v>
      </c>
      <c r="E17" s="14">
        <f t="shared" si="8"/>
        <v>0</v>
      </c>
      <c r="F17" s="14">
        <f t="shared" si="9"/>
        <v>0</v>
      </c>
      <c r="G17" s="14">
        <f t="shared" si="10"/>
        <v>0</v>
      </c>
      <c r="H17" s="14">
        <f t="shared" si="11"/>
        <v>0</v>
      </c>
      <c r="I17" s="14">
        <f t="shared" si="12"/>
        <v>0</v>
      </c>
      <c r="J17" s="11">
        <f t="shared" si="13"/>
        <v>0</v>
      </c>
      <c r="K17" s="14">
        <f t="shared" si="14"/>
        <v>0</v>
      </c>
      <c r="L17" s="40">
        <f t="shared" si="15"/>
        <v>0</v>
      </c>
      <c r="M17" s="14">
        <f t="shared" si="16"/>
        <v>0</v>
      </c>
      <c r="N17" s="14">
        <f t="shared" si="17"/>
        <v>0</v>
      </c>
      <c r="O17" s="14">
        <f t="shared" si="18"/>
        <v>0</v>
      </c>
      <c r="P17" s="14">
        <f t="shared" si="19"/>
        <v>0</v>
      </c>
      <c r="Q17" s="11">
        <f t="shared" si="20"/>
        <v>0</v>
      </c>
      <c r="R17" s="14">
        <f t="shared" si="21"/>
        <v>0</v>
      </c>
      <c r="S17" s="14">
        <f t="shared" si="22"/>
        <v>0</v>
      </c>
      <c r="T17" s="14">
        <f t="shared" si="23"/>
        <v>0</v>
      </c>
      <c r="U17" s="14">
        <f t="shared" si="24"/>
        <v>0</v>
      </c>
      <c r="V17" s="14">
        <f t="shared" si="25"/>
        <v>0</v>
      </c>
      <c r="W17" s="14">
        <f t="shared" si="26"/>
        <v>0</v>
      </c>
      <c r="X17" s="11">
        <f t="shared" si="27"/>
        <v>0</v>
      </c>
      <c r="Y17" s="14">
        <f t="shared" si="28"/>
        <v>0</v>
      </c>
      <c r="Z17" s="14">
        <f t="shared" si="29"/>
        <v>0</v>
      </c>
      <c r="AA17" s="14">
        <f t="shared" si="30"/>
        <v>0</v>
      </c>
      <c r="AB17" s="14">
        <f t="shared" si="31"/>
        <v>0</v>
      </c>
      <c r="AC17" s="14">
        <f t="shared" si="32"/>
        <v>0</v>
      </c>
      <c r="AD17" s="14">
        <f t="shared" si="33"/>
        <v>0</v>
      </c>
      <c r="AE17" s="11">
        <f t="shared" si="34"/>
        <v>0</v>
      </c>
      <c r="AF17" s="14">
        <f t="shared" si="35"/>
        <v>0</v>
      </c>
      <c r="AG17" s="14">
        <f t="shared" si="36"/>
        <v>0</v>
      </c>
      <c r="AH17" s="14">
        <f t="shared" si="37"/>
        <v>0</v>
      </c>
      <c r="AI17" s="8">
        <f t="shared" si="40"/>
        <v>0</v>
      </c>
      <c r="AJ17" s="34">
        <f t="shared" si="41"/>
        <v>0</v>
      </c>
      <c r="AK17" s="35">
        <f t="shared" si="38"/>
        <v>0</v>
      </c>
    </row>
    <row r="18" spans="1:37" x14ac:dyDescent="0.25">
      <c r="A18" s="5">
        <f t="shared" si="42"/>
        <v>14</v>
      </c>
      <c r="B18" s="15" t="str">
        <f>Sheet2!A16</f>
        <v>ACC-SBA-8976</v>
      </c>
      <c r="C18" s="9">
        <f t="shared" si="39"/>
        <v>8976</v>
      </c>
      <c r="D18" s="5" t="str">
        <f t="shared" si="7"/>
        <v>حوادث</v>
      </c>
      <c r="E18" s="14">
        <f t="shared" si="8"/>
        <v>0.5</v>
      </c>
      <c r="F18" s="14">
        <f t="shared" si="9"/>
        <v>0</v>
      </c>
      <c r="G18" s="14">
        <f t="shared" si="10"/>
        <v>0</v>
      </c>
      <c r="H18" s="14">
        <f t="shared" si="11"/>
        <v>0</v>
      </c>
      <c r="I18" s="14">
        <f t="shared" si="12"/>
        <v>0</v>
      </c>
      <c r="J18" s="11">
        <f t="shared" si="13"/>
        <v>0</v>
      </c>
      <c r="K18" s="14">
        <f t="shared" si="14"/>
        <v>0</v>
      </c>
      <c r="L18" s="40">
        <f t="shared" si="15"/>
        <v>0</v>
      </c>
      <c r="M18" s="14">
        <f t="shared" si="16"/>
        <v>0</v>
      </c>
      <c r="N18" s="14">
        <f t="shared" si="17"/>
        <v>0</v>
      </c>
      <c r="O18" s="14">
        <f t="shared" si="18"/>
        <v>0</v>
      </c>
      <c r="P18" s="14">
        <f t="shared" si="19"/>
        <v>0</v>
      </c>
      <c r="Q18" s="11">
        <f t="shared" si="20"/>
        <v>0</v>
      </c>
      <c r="R18" s="14">
        <f t="shared" si="21"/>
        <v>0</v>
      </c>
      <c r="S18" s="14">
        <f t="shared" si="22"/>
        <v>0</v>
      </c>
      <c r="T18" s="14">
        <f t="shared" si="23"/>
        <v>0</v>
      </c>
      <c r="U18" s="14">
        <f t="shared" si="24"/>
        <v>0</v>
      </c>
      <c r="V18" s="14">
        <f t="shared" si="25"/>
        <v>0</v>
      </c>
      <c r="W18" s="14">
        <f t="shared" si="26"/>
        <v>0</v>
      </c>
      <c r="X18" s="11">
        <f t="shared" si="27"/>
        <v>0</v>
      </c>
      <c r="Y18" s="14">
        <f t="shared" si="28"/>
        <v>0</v>
      </c>
      <c r="Z18" s="14">
        <f t="shared" si="29"/>
        <v>0</v>
      </c>
      <c r="AA18" s="14">
        <f t="shared" si="30"/>
        <v>0</v>
      </c>
      <c r="AB18" s="14">
        <f t="shared" si="31"/>
        <v>0</v>
      </c>
      <c r="AC18" s="14">
        <f t="shared" si="32"/>
        <v>0</v>
      </c>
      <c r="AD18" s="14">
        <f t="shared" si="33"/>
        <v>0</v>
      </c>
      <c r="AE18" s="11">
        <f t="shared" si="34"/>
        <v>0</v>
      </c>
      <c r="AF18" s="14">
        <f t="shared" si="35"/>
        <v>0</v>
      </c>
      <c r="AG18" s="14">
        <f t="shared" si="36"/>
        <v>0</v>
      </c>
      <c r="AH18" s="14">
        <f t="shared" si="37"/>
        <v>0</v>
      </c>
      <c r="AI18" s="8">
        <f t="shared" si="40"/>
        <v>0.5</v>
      </c>
      <c r="AJ18" s="34">
        <f t="shared" si="41"/>
        <v>7.1428571428571425E-2</v>
      </c>
      <c r="AK18" s="35">
        <f t="shared" si="38"/>
        <v>0</v>
      </c>
    </row>
    <row r="19" spans="1:37" x14ac:dyDescent="0.25">
      <c r="A19" s="5">
        <f t="shared" si="42"/>
        <v>15</v>
      </c>
      <c r="B19" s="15" t="str">
        <f>Sheet2!A17</f>
        <v>ACC-UBA-1047</v>
      </c>
      <c r="C19" s="9">
        <f t="shared" si="39"/>
        <v>1047</v>
      </c>
      <c r="D19" s="5" t="str">
        <f t="shared" si="7"/>
        <v>حوادث</v>
      </c>
      <c r="E19" s="14">
        <f t="shared" si="8"/>
        <v>0.7</v>
      </c>
      <c r="F19" s="14">
        <f t="shared" si="9"/>
        <v>0</v>
      </c>
      <c r="G19" s="14">
        <f t="shared" si="10"/>
        <v>16.399999999999999</v>
      </c>
      <c r="H19" s="14">
        <f t="shared" si="11"/>
        <v>0.5</v>
      </c>
      <c r="I19" s="14">
        <f t="shared" si="12"/>
        <v>0</v>
      </c>
      <c r="J19" s="11">
        <f t="shared" si="13"/>
        <v>0.1</v>
      </c>
      <c r="K19" s="14">
        <f t="shared" si="14"/>
        <v>0</v>
      </c>
      <c r="L19" s="40">
        <f t="shared" si="15"/>
        <v>0</v>
      </c>
      <c r="M19" s="14">
        <f t="shared" si="16"/>
        <v>0</v>
      </c>
      <c r="N19" s="14">
        <f t="shared" si="17"/>
        <v>0</v>
      </c>
      <c r="O19" s="14">
        <f t="shared" si="18"/>
        <v>0</v>
      </c>
      <c r="P19" s="14">
        <f t="shared" si="19"/>
        <v>0</v>
      </c>
      <c r="Q19" s="11">
        <f t="shared" si="20"/>
        <v>0</v>
      </c>
      <c r="R19" s="14">
        <f t="shared" si="21"/>
        <v>0</v>
      </c>
      <c r="S19" s="14">
        <f t="shared" si="22"/>
        <v>0</v>
      </c>
      <c r="T19" s="14">
        <f t="shared" si="23"/>
        <v>0</v>
      </c>
      <c r="U19" s="14">
        <f t="shared" si="24"/>
        <v>0</v>
      </c>
      <c r="V19" s="14">
        <f t="shared" si="25"/>
        <v>0</v>
      </c>
      <c r="W19" s="14">
        <f t="shared" si="26"/>
        <v>0</v>
      </c>
      <c r="X19" s="11">
        <f t="shared" si="27"/>
        <v>0</v>
      </c>
      <c r="Y19" s="14">
        <f t="shared" si="28"/>
        <v>0</v>
      </c>
      <c r="Z19" s="14">
        <f t="shared" si="29"/>
        <v>0</v>
      </c>
      <c r="AA19" s="14">
        <f t="shared" si="30"/>
        <v>0</v>
      </c>
      <c r="AB19" s="14">
        <f t="shared" si="31"/>
        <v>0</v>
      </c>
      <c r="AC19" s="14">
        <f t="shared" si="32"/>
        <v>0</v>
      </c>
      <c r="AD19" s="14">
        <f t="shared" si="33"/>
        <v>0</v>
      </c>
      <c r="AE19" s="11">
        <f t="shared" si="34"/>
        <v>0</v>
      </c>
      <c r="AF19" s="14">
        <f t="shared" si="35"/>
        <v>0</v>
      </c>
      <c r="AG19" s="14">
        <f t="shared" si="36"/>
        <v>0</v>
      </c>
      <c r="AH19" s="14">
        <f t="shared" si="37"/>
        <v>0</v>
      </c>
      <c r="AI19" s="8">
        <f t="shared" si="40"/>
        <v>17.7</v>
      </c>
      <c r="AJ19" s="34">
        <f t="shared" si="41"/>
        <v>2.5285714285714285</v>
      </c>
      <c r="AK19" s="35">
        <f t="shared" si="38"/>
        <v>0</v>
      </c>
    </row>
    <row r="20" spans="1:37" x14ac:dyDescent="0.25">
      <c r="A20" s="5">
        <f t="shared" si="42"/>
        <v>16</v>
      </c>
      <c r="B20" s="15" t="str">
        <f>Sheet2!A18</f>
        <v>CM-ABA-1678</v>
      </c>
      <c r="C20" s="9">
        <f t="shared" si="39"/>
        <v>1678</v>
      </c>
      <c r="D20" s="5" t="str">
        <f t="shared" si="7"/>
        <v>الأسمنت</v>
      </c>
      <c r="E20" s="14">
        <f t="shared" si="8"/>
        <v>190.7</v>
      </c>
      <c r="F20" s="14">
        <f t="shared" si="9"/>
        <v>914</v>
      </c>
      <c r="G20" s="14">
        <f t="shared" si="10"/>
        <v>89</v>
      </c>
      <c r="H20" s="14">
        <f t="shared" si="11"/>
        <v>483.9</v>
      </c>
      <c r="I20" s="14">
        <f t="shared" si="12"/>
        <v>521.4</v>
      </c>
      <c r="J20" s="11">
        <f t="shared" si="13"/>
        <v>48.1</v>
      </c>
      <c r="K20" s="14">
        <f t="shared" si="14"/>
        <v>877.5</v>
      </c>
      <c r="L20" s="40">
        <f t="shared" si="15"/>
        <v>0</v>
      </c>
      <c r="M20" s="14">
        <f t="shared" si="16"/>
        <v>0</v>
      </c>
      <c r="N20" s="14">
        <f t="shared" si="17"/>
        <v>0</v>
      </c>
      <c r="O20" s="14">
        <f t="shared" si="18"/>
        <v>0</v>
      </c>
      <c r="P20" s="14">
        <f t="shared" si="19"/>
        <v>0</v>
      </c>
      <c r="Q20" s="11">
        <f t="shared" si="20"/>
        <v>0</v>
      </c>
      <c r="R20" s="14">
        <f t="shared" si="21"/>
        <v>0</v>
      </c>
      <c r="S20" s="14">
        <f t="shared" si="22"/>
        <v>0</v>
      </c>
      <c r="T20" s="14">
        <f t="shared" si="23"/>
        <v>0</v>
      </c>
      <c r="U20" s="14">
        <f t="shared" si="24"/>
        <v>0</v>
      </c>
      <c r="V20" s="14">
        <f t="shared" si="25"/>
        <v>0</v>
      </c>
      <c r="W20" s="14">
        <f t="shared" si="26"/>
        <v>0</v>
      </c>
      <c r="X20" s="11">
        <f t="shared" si="27"/>
        <v>0</v>
      </c>
      <c r="Y20" s="14">
        <f t="shared" si="28"/>
        <v>0</v>
      </c>
      <c r="Z20" s="14">
        <f t="shared" si="29"/>
        <v>0</v>
      </c>
      <c r="AA20" s="14">
        <f t="shared" si="30"/>
        <v>0</v>
      </c>
      <c r="AB20" s="14">
        <f t="shared" si="31"/>
        <v>0</v>
      </c>
      <c r="AC20" s="14">
        <f t="shared" si="32"/>
        <v>0</v>
      </c>
      <c r="AD20" s="14">
        <f t="shared" si="33"/>
        <v>0</v>
      </c>
      <c r="AE20" s="11">
        <f t="shared" si="34"/>
        <v>0</v>
      </c>
      <c r="AF20" s="14">
        <f t="shared" si="35"/>
        <v>0</v>
      </c>
      <c r="AG20" s="14">
        <f t="shared" si="36"/>
        <v>0</v>
      </c>
      <c r="AH20" s="14">
        <f t="shared" si="37"/>
        <v>0</v>
      </c>
      <c r="AI20" s="39">
        <f t="shared" si="40"/>
        <v>3124.6</v>
      </c>
      <c r="AJ20" s="34">
        <f t="shared" si="41"/>
        <v>446.37142857142857</v>
      </c>
      <c r="AK20" s="35">
        <f t="shared" si="38"/>
        <v>0</v>
      </c>
    </row>
    <row r="21" spans="1:37" x14ac:dyDescent="0.25">
      <c r="A21" s="5">
        <f t="shared" si="42"/>
        <v>17</v>
      </c>
      <c r="B21" s="15" t="str">
        <f>Sheet2!A19</f>
        <v>CM-ABA-1682</v>
      </c>
      <c r="C21" s="9">
        <f t="shared" si="39"/>
        <v>1682</v>
      </c>
      <c r="D21" s="5" t="str">
        <f t="shared" si="7"/>
        <v>الأسمنت</v>
      </c>
      <c r="E21" s="14">
        <f t="shared" si="8"/>
        <v>0.9</v>
      </c>
      <c r="F21" s="14">
        <f t="shared" si="9"/>
        <v>275.8</v>
      </c>
      <c r="G21" s="14">
        <f t="shared" si="10"/>
        <v>741.2</v>
      </c>
      <c r="H21" s="14">
        <f t="shared" si="11"/>
        <v>41.4</v>
      </c>
      <c r="I21" s="14">
        <f t="shared" si="12"/>
        <v>839.6</v>
      </c>
      <c r="J21" s="11">
        <f t="shared" si="13"/>
        <v>227</v>
      </c>
      <c r="K21" s="14">
        <f t="shared" si="14"/>
        <v>0</v>
      </c>
      <c r="L21" s="40">
        <f t="shared" si="15"/>
        <v>0</v>
      </c>
      <c r="M21" s="14">
        <f t="shared" si="16"/>
        <v>0</v>
      </c>
      <c r="N21" s="14">
        <f t="shared" si="17"/>
        <v>0</v>
      </c>
      <c r="O21" s="14">
        <f t="shared" si="18"/>
        <v>0</v>
      </c>
      <c r="P21" s="14">
        <f t="shared" si="19"/>
        <v>0</v>
      </c>
      <c r="Q21" s="11">
        <f t="shared" si="20"/>
        <v>0</v>
      </c>
      <c r="R21" s="14">
        <f t="shared" si="21"/>
        <v>0</v>
      </c>
      <c r="S21" s="14">
        <f t="shared" si="22"/>
        <v>0</v>
      </c>
      <c r="T21" s="14">
        <f t="shared" si="23"/>
        <v>0</v>
      </c>
      <c r="U21" s="14">
        <f t="shared" si="24"/>
        <v>0</v>
      </c>
      <c r="V21" s="14">
        <f t="shared" si="25"/>
        <v>0</v>
      </c>
      <c r="W21" s="14">
        <f t="shared" si="26"/>
        <v>0</v>
      </c>
      <c r="X21" s="11">
        <f t="shared" si="27"/>
        <v>0</v>
      </c>
      <c r="Y21" s="14">
        <f t="shared" si="28"/>
        <v>0</v>
      </c>
      <c r="Z21" s="14">
        <f t="shared" si="29"/>
        <v>0</v>
      </c>
      <c r="AA21" s="14">
        <f t="shared" si="30"/>
        <v>0</v>
      </c>
      <c r="AB21" s="14">
        <f t="shared" si="31"/>
        <v>0</v>
      </c>
      <c r="AC21" s="14">
        <f t="shared" si="32"/>
        <v>0</v>
      </c>
      <c r="AD21" s="14">
        <f t="shared" si="33"/>
        <v>0</v>
      </c>
      <c r="AE21" s="11">
        <f t="shared" si="34"/>
        <v>0</v>
      </c>
      <c r="AF21" s="14">
        <f t="shared" si="35"/>
        <v>0</v>
      </c>
      <c r="AG21" s="14">
        <f t="shared" si="36"/>
        <v>0</v>
      </c>
      <c r="AH21" s="14">
        <f t="shared" si="37"/>
        <v>0</v>
      </c>
      <c r="AI21" s="39">
        <f t="shared" si="40"/>
        <v>2125.9</v>
      </c>
      <c r="AJ21" s="34">
        <f t="shared" si="41"/>
        <v>303.7</v>
      </c>
      <c r="AK21" s="35">
        <f t="shared" si="38"/>
        <v>0</v>
      </c>
    </row>
    <row r="22" spans="1:37" x14ac:dyDescent="0.25">
      <c r="A22" s="5">
        <f t="shared" si="42"/>
        <v>18</v>
      </c>
      <c r="B22" s="15" t="str">
        <f>Sheet2!A20</f>
        <v>CM-ABA-1787</v>
      </c>
      <c r="C22" s="9">
        <f t="shared" si="39"/>
        <v>1787</v>
      </c>
      <c r="D22" s="5" t="str">
        <f t="shared" si="7"/>
        <v>الأسمنت</v>
      </c>
      <c r="E22" s="14">
        <f t="shared" si="8"/>
        <v>0.2</v>
      </c>
      <c r="F22" s="14">
        <f t="shared" si="9"/>
        <v>275.2</v>
      </c>
      <c r="G22" s="14">
        <f t="shared" si="10"/>
        <v>741.6</v>
      </c>
      <c r="H22" s="14">
        <f t="shared" si="11"/>
        <v>41.6</v>
      </c>
      <c r="I22" s="14">
        <f t="shared" si="12"/>
        <v>839.5</v>
      </c>
      <c r="J22" s="11">
        <f t="shared" si="13"/>
        <v>284.5</v>
      </c>
      <c r="K22" s="14">
        <f t="shared" si="14"/>
        <v>515.20000000000005</v>
      </c>
      <c r="L22" s="40">
        <f t="shared" si="15"/>
        <v>0</v>
      </c>
      <c r="M22" s="14">
        <f t="shared" si="16"/>
        <v>0</v>
      </c>
      <c r="N22" s="14">
        <f t="shared" si="17"/>
        <v>0</v>
      </c>
      <c r="O22" s="14">
        <f t="shared" si="18"/>
        <v>0</v>
      </c>
      <c r="P22" s="14">
        <f t="shared" si="19"/>
        <v>0</v>
      </c>
      <c r="Q22" s="11">
        <f t="shared" si="20"/>
        <v>0</v>
      </c>
      <c r="R22" s="14">
        <f t="shared" si="21"/>
        <v>0</v>
      </c>
      <c r="S22" s="14">
        <f t="shared" si="22"/>
        <v>0</v>
      </c>
      <c r="T22" s="14">
        <f t="shared" si="23"/>
        <v>0</v>
      </c>
      <c r="U22" s="14">
        <f t="shared" si="24"/>
        <v>0</v>
      </c>
      <c r="V22" s="14">
        <f t="shared" si="25"/>
        <v>0</v>
      </c>
      <c r="W22" s="14">
        <f t="shared" si="26"/>
        <v>0</v>
      </c>
      <c r="X22" s="11">
        <f t="shared" si="27"/>
        <v>0</v>
      </c>
      <c r="Y22" s="14">
        <f t="shared" si="28"/>
        <v>0</v>
      </c>
      <c r="Z22" s="14">
        <f t="shared" si="29"/>
        <v>0</v>
      </c>
      <c r="AA22" s="14">
        <f t="shared" si="30"/>
        <v>0</v>
      </c>
      <c r="AB22" s="14">
        <f t="shared" si="31"/>
        <v>0</v>
      </c>
      <c r="AC22" s="14">
        <f t="shared" si="32"/>
        <v>0</v>
      </c>
      <c r="AD22" s="14">
        <f t="shared" si="33"/>
        <v>0</v>
      </c>
      <c r="AE22" s="11">
        <f t="shared" si="34"/>
        <v>0</v>
      </c>
      <c r="AF22" s="14">
        <f t="shared" si="35"/>
        <v>0</v>
      </c>
      <c r="AG22" s="14">
        <f t="shared" si="36"/>
        <v>0</v>
      </c>
      <c r="AH22" s="14">
        <f t="shared" si="37"/>
        <v>0</v>
      </c>
      <c r="AI22" s="39">
        <f t="shared" si="40"/>
        <v>2697.8</v>
      </c>
      <c r="AJ22" s="34">
        <f t="shared" si="41"/>
        <v>385.40000000000003</v>
      </c>
      <c r="AK22" s="35">
        <f t="shared" si="38"/>
        <v>0</v>
      </c>
    </row>
    <row r="23" spans="1:37" x14ac:dyDescent="0.25">
      <c r="A23" s="5">
        <f t="shared" si="42"/>
        <v>19</v>
      </c>
      <c r="B23" s="15" t="str">
        <f>Sheet2!A21</f>
        <v>CM-ABA-1795</v>
      </c>
      <c r="C23" s="9">
        <f t="shared" si="39"/>
        <v>1795</v>
      </c>
      <c r="D23" s="5" t="str">
        <f t="shared" si="7"/>
        <v>الأسمنت</v>
      </c>
      <c r="E23" s="14">
        <f t="shared" si="8"/>
        <v>286.2</v>
      </c>
      <c r="F23" s="14">
        <f t="shared" si="9"/>
        <v>286.3</v>
      </c>
      <c r="G23" s="14">
        <f t="shared" si="10"/>
        <v>287.60000000000002</v>
      </c>
      <c r="H23" s="14">
        <f t="shared" si="11"/>
        <v>31.7</v>
      </c>
      <c r="I23" s="14">
        <f t="shared" si="12"/>
        <v>11.9</v>
      </c>
      <c r="J23" s="11">
        <f t="shared" si="13"/>
        <v>28.1</v>
      </c>
      <c r="K23" s="14">
        <f t="shared" si="14"/>
        <v>493.5</v>
      </c>
      <c r="L23" s="40">
        <f t="shared" si="15"/>
        <v>0</v>
      </c>
      <c r="M23" s="14">
        <f t="shared" si="16"/>
        <v>0</v>
      </c>
      <c r="N23" s="14">
        <f t="shared" si="17"/>
        <v>0</v>
      </c>
      <c r="O23" s="14">
        <f t="shared" si="18"/>
        <v>0</v>
      </c>
      <c r="P23" s="14">
        <f t="shared" si="19"/>
        <v>0</v>
      </c>
      <c r="Q23" s="11">
        <f t="shared" si="20"/>
        <v>0</v>
      </c>
      <c r="R23" s="14">
        <f t="shared" si="21"/>
        <v>0</v>
      </c>
      <c r="S23" s="14">
        <f t="shared" si="22"/>
        <v>0</v>
      </c>
      <c r="T23" s="14">
        <f t="shared" si="23"/>
        <v>0</v>
      </c>
      <c r="U23" s="14">
        <f t="shared" si="24"/>
        <v>0</v>
      </c>
      <c r="V23" s="14">
        <f t="shared" si="25"/>
        <v>0</v>
      </c>
      <c r="W23" s="14">
        <f t="shared" si="26"/>
        <v>0</v>
      </c>
      <c r="X23" s="11">
        <f t="shared" si="27"/>
        <v>0</v>
      </c>
      <c r="Y23" s="14">
        <f t="shared" si="28"/>
        <v>0</v>
      </c>
      <c r="Z23" s="14">
        <f t="shared" si="29"/>
        <v>0</v>
      </c>
      <c r="AA23" s="14">
        <f t="shared" si="30"/>
        <v>0</v>
      </c>
      <c r="AB23" s="14">
        <f t="shared" si="31"/>
        <v>0</v>
      </c>
      <c r="AC23" s="14">
        <f t="shared" si="32"/>
        <v>0</v>
      </c>
      <c r="AD23" s="14">
        <f t="shared" si="33"/>
        <v>0</v>
      </c>
      <c r="AE23" s="11">
        <f t="shared" si="34"/>
        <v>0</v>
      </c>
      <c r="AF23" s="14">
        <f t="shared" si="35"/>
        <v>0</v>
      </c>
      <c r="AG23" s="14">
        <f t="shared" si="36"/>
        <v>0</v>
      </c>
      <c r="AH23" s="14">
        <f t="shared" si="37"/>
        <v>0</v>
      </c>
      <c r="AI23" s="39">
        <f t="shared" si="40"/>
        <v>1425.3000000000002</v>
      </c>
      <c r="AJ23" s="34">
        <f t="shared" si="41"/>
        <v>203.61428571428573</v>
      </c>
      <c r="AK23" s="35">
        <f t="shared" si="38"/>
        <v>0</v>
      </c>
    </row>
    <row r="24" spans="1:37" x14ac:dyDescent="0.25">
      <c r="A24" s="5">
        <f t="shared" si="42"/>
        <v>20</v>
      </c>
      <c r="B24" s="15" t="str">
        <f>Sheet2!A22</f>
        <v>CM-LBA-2629</v>
      </c>
      <c r="C24" s="9">
        <f t="shared" si="39"/>
        <v>2629</v>
      </c>
      <c r="D24" s="5" t="str">
        <f t="shared" si="7"/>
        <v>الأسمنت</v>
      </c>
      <c r="E24" s="14">
        <f t="shared" si="8"/>
        <v>0</v>
      </c>
      <c r="F24" s="14">
        <f t="shared" si="9"/>
        <v>250.1</v>
      </c>
      <c r="G24" s="14">
        <f t="shared" si="10"/>
        <v>678.7</v>
      </c>
      <c r="H24" s="14">
        <f t="shared" si="11"/>
        <v>39.700000000000003</v>
      </c>
      <c r="I24" s="14">
        <f t="shared" si="12"/>
        <v>839.9</v>
      </c>
      <c r="J24" s="11">
        <f t="shared" si="13"/>
        <v>284.5</v>
      </c>
      <c r="K24" s="14">
        <f t="shared" si="14"/>
        <v>330.8</v>
      </c>
      <c r="L24" s="40">
        <f t="shared" si="15"/>
        <v>0</v>
      </c>
      <c r="M24" s="14">
        <f t="shared" si="16"/>
        <v>0</v>
      </c>
      <c r="N24" s="14">
        <f t="shared" si="17"/>
        <v>0</v>
      </c>
      <c r="O24" s="14">
        <f t="shared" si="18"/>
        <v>0</v>
      </c>
      <c r="P24" s="14">
        <f t="shared" si="19"/>
        <v>0</v>
      </c>
      <c r="Q24" s="11">
        <f t="shared" si="20"/>
        <v>0</v>
      </c>
      <c r="R24" s="14">
        <f t="shared" si="21"/>
        <v>0</v>
      </c>
      <c r="S24" s="14">
        <f t="shared" si="22"/>
        <v>0</v>
      </c>
      <c r="T24" s="14">
        <f t="shared" si="23"/>
        <v>0</v>
      </c>
      <c r="U24" s="14">
        <f t="shared" si="24"/>
        <v>0</v>
      </c>
      <c r="V24" s="14">
        <f t="shared" si="25"/>
        <v>0</v>
      </c>
      <c r="W24" s="14">
        <f t="shared" si="26"/>
        <v>0</v>
      </c>
      <c r="X24" s="11">
        <f t="shared" si="27"/>
        <v>0</v>
      </c>
      <c r="Y24" s="14">
        <f t="shared" si="28"/>
        <v>0</v>
      </c>
      <c r="Z24" s="14">
        <f t="shared" si="29"/>
        <v>0</v>
      </c>
      <c r="AA24" s="14">
        <f t="shared" si="30"/>
        <v>0</v>
      </c>
      <c r="AB24" s="14">
        <f t="shared" si="31"/>
        <v>0</v>
      </c>
      <c r="AC24" s="14">
        <f t="shared" si="32"/>
        <v>0</v>
      </c>
      <c r="AD24" s="14">
        <f t="shared" si="33"/>
        <v>0</v>
      </c>
      <c r="AE24" s="11">
        <f t="shared" si="34"/>
        <v>0</v>
      </c>
      <c r="AF24" s="14">
        <f t="shared" si="35"/>
        <v>0</v>
      </c>
      <c r="AG24" s="14">
        <f t="shared" si="36"/>
        <v>0</v>
      </c>
      <c r="AH24" s="14">
        <f t="shared" si="37"/>
        <v>0</v>
      </c>
      <c r="AI24" s="39">
        <f t="shared" si="40"/>
        <v>2423.7000000000003</v>
      </c>
      <c r="AJ24" s="34">
        <f t="shared" si="41"/>
        <v>346.24285714285719</v>
      </c>
      <c r="AK24" s="35">
        <f t="shared" si="38"/>
        <v>0</v>
      </c>
    </row>
    <row r="25" spans="1:37" x14ac:dyDescent="0.25">
      <c r="A25" s="5">
        <f t="shared" si="42"/>
        <v>21</v>
      </c>
      <c r="B25" s="15" t="str">
        <f>Sheet2!A23</f>
        <v>CM-LKA-8628</v>
      </c>
      <c r="C25" s="9">
        <f t="shared" si="39"/>
        <v>8628</v>
      </c>
      <c r="D25" s="5" t="str">
        <f t="shared" si="7"/>
        <v>الأسمنت</v>
      </c>
      <c r="E25" s="14">
        <f t="shared" si="8"/>
        <v>425.5</v>
      </c>
      <c r="F25" s="14">
        <f t="shared" si="9"/>
        <v>7.5</v>
      </c>
      <c r="G25" s="14">
        <f t="shared" si="10"/>
        <v>974.6</v>
      </c>
      <c r="H25" s="14">
        <f t="shared" si="11"/>
        <v>500.2</v>
      </c>
      <c r="I25" s="14">
        <f t="shared" si="12"/>
        <v>672.5</v>
      </c>
      <c r="J25" s="11">
        <f t="shared" si="13"/>
        <v>289.7</v>
      </c>
      <c r="K25" s="14">
        <f t="shared" si="14"/>
        <v>953.3</v>
      </c>
      <c r="L25" s="40">
        <f t="shared" si="15"/>
        <v>0</v>
      </c>
      <c r="M25" s="14">
        <f t="shared" si="16"/>
        <v>0</v>
      </c>
      <c r="N25" s="14">
        <f t="shared" si="17"/>
        <v>0</v>
      </c>
      <c r="O25" s="14">
        <f t="shared" si="18"/>
        <v>0</v>
      </c>
      <c r="P25" s="14">
        <f t="shared" si="19"/>
        <v>0</v>
      </c>
      <c r="Q25" s="11">
        <f t="shared" si="20"/>
        <v>0</v>
      </c>
      <c r="R25" s="14">
        <f t="shared" si="21"/>
        <v>0</v>
      </c>
      <c r="S25" s="14">
        <f t="shared" si="22"/>
        <v>0</v>
      </c>
      <c r="T25" s="14">
        <f t="shared" si="23"/>
        <v>0</v>
      </c>
      <c r="U25" s="14">
        <f t="shared" si="24"/>
        <v>0</v>
      </c>
      <c r="V25" s="14">
        <f t="shared" si="25"/>
        <v>0</v>
      </c>
      <c r="W25" s="14">
        <f t="shared" si="26"/>
        <v>0</v>
      </c>
      <c r="X25" s="11">
        <f t="shared" si="27"/>
        <v>0</v>
      </c>
      <c r="Y25" s="14">
        <f t="shared" si="28"/>
        <v>0</v>
      </c>
      <c r="Z25" s="14">
        <f t="shared" si="29"/>
        <v>0</v>
      </c>
      <c r="AA25" s="14">
        <f t="shared" si="30"/>
        <v>0</v>
      </c>
      <c r="AB25" s="14">
        <f t="shared" si="31"/>
        <v>0</v>
      </c>
      <c r="AC25" s="14">
        <f t="shared" si="32"/>
        <v>0</v>
      </c>
      <c r="AD25" s="14">
        <f t="shared" si="33"/>
        <v>0</v>
      </c>
      <c r="AE25" s="11">
        <f t="shared" si="34"/>
        <v>0</v>
      </c>
      <c r="AF25" s="14">
        <f t="shared" si="35"/>
        <v>0</v>
      </c>
      <c r="AG25" s="14">
        <f t="shared" si="36"/>
        <v>0</v>
      </c>
      <c r="AH25" s="14">
        <f t="shared" si="37"/>
        <v>0</v>
      </c>
      <c r="AI25" s="39">
        <f t="shared" si="40"/>
        <v>3823.3</v>
      </c>
      <c r="AJ25" s="34">
        <f t="shared" si="41"/>
        <v>546.18571428571431</v>
      </c>
      <c r="AK25" s="35">
        <f t="shared" si="38"/>
        <v>0</v>
      </c>
    </row>
    <row r="26" spans="1:37" x14ac:dyDescent="0.25">
      <c r="A26" s="5">
        <f t="shared" si="42"/>
        <v>22</v>
      </c>
      <c r="B26" s="15" t="str">
        <f>Sheet2!A24</f>
        <v>CM-RBA-2730</v>
      </c>
      <c r="C26" s="9">
        <f t="shared" si="39"/>
        <v>2730</v>
      </c>
      <c r="D26" s="5" t="str">
        <f t="shared" si="7"/>
        <v>الأسمنت</v>
      </c>
      <c r="E26" s="14">
        <f t="shared" si="8"/>
        <v>34.9</v>
      </c>
      <c r="F26" s="14">
        <f t="shared" si="9"/>
        <v>0.1</v>
      </c>
      <c r="G26" s="14">
        <f t="shared" si="10"/>
        <v>0.2</v>
      </c>
      <c r="H26" s="14">
        <f t="shared" si="11"/>
        <v>0</v>
      </c>
      <c r="I26" s="14">
        <f t="shared" si="12"/>
        <v>0</v>
      </c>
      <c r="J26" s="11">
        <f t="shared" si="13"/>
        <v>0</v>
      </c>
      <c r="K26" s="14">
        <f t="shared" si="14"/>
        <v>0</v>
      </c>
      <c r="L26" s="40">
        <f t="shared" si="15"/>
        <v>0</v>
      </c>
      <c r="M26" s="14">
        <f t="shared" si="16"/>
        <v>0</v>
      </c>
      <c r="N26" s="14">
        <f t="shared" si="17"/>
        <v>0</v>
      </c>
      <c r="O26" s="14">
        <f t="shared" si="18"/>
        <v>0</v>
      </c>
      <c r="P26" s="14">
        <f t="shared" si="19"/>
        <v>0</v>
      </c>
      <c r="Q26" s="11">
        <f t="shared" si="20"/>
        <v>0</v>
      </c>
      <c r="R26" s="14">
        <f t="shared" si="21"/>
        <v>0</v>
      </c>
      <c r="S26" s="14">
        <f t="shared" si="22"/>
        <v>0</v>
      </c>
      <c r="T26" s="14">
        <f t="shared" si="23"/>
        <v>0</v>
      </c>
      <c r="U26" s="14">
        <f t="shared" si="24"/>
        <v>0</v>
      </c>
      <c r="V26" s="14">
        <f t="shared" si="25"/>
        <v>0</v>
      </c>
      <c r="W26" s="14">
        <f t="shared" si="26"/>
        <v>0</v>
      </c>
      <c r="X26" s="11">
        <f t="shared" si="27"/>
        <v>0</v>
      </c>
      <c r="Y26" s="14">
        <f t="shared" si="28"/>
        <v>0</v>
      </c>
      <c r="Z26" s="14">
        <f t="shared" si="29"/>
        <v>0</v>
      </c>
      <c r="AA26" s="14">
        <f t="shared" si="30"/>
        <v>0</v>
      </c>
      <c r="AB26" s="14">
        <f t="shared" si="31"/>
        <v>0</v>
      </c>
      <c r="AC26" s="14">
        <f t="shared" si="32"/>
        <v>0</v>
      </c>
      <c r="AD26" s="14">
        <f t="shared" si="33"/>
        <v>0</v>
      </c>
      <c r="AE26" s="11">
        <f t="shared" si="34"/>
        <v>0</v>
      </c>
      <c r="AF26" s="14">
        <f t="shared" si="35"/>
        <v>0</v>
      </c>
      <c r="AG26" s="14">
        <f t="shared" si="36"/>
        <v>0</v>
      </c>
      <c r="AH26" s="14">
        <f t="shared" si="37"/>
        <v>0</v>
      </c>
      <c r="AI26" s="39">
        <f t="shared" si="40"/>
        <v>35.200000000000003</v>
      </c>
      <c r="AJ26" s="34">
        <f t="shared" si="41"/>
        <v>5.0285714285714294</v>
      </c>
      <c r="AK26" s="35">
        <f t="shared" si="38"/>
        <v>0</v>
      </c>
    </row>
    <row r="27" spans="1:37" x14ac:dyDescent="0.25">
      <c r="A27" s="5">
        <f t="shared" si="42"/>
        <v>23</v>
      </c>
      <c r="B27" s="15" t="str">
        <f>Sheet2!A25</f>
        <v>CM-RBA-2734</v>
      </c>
      <c r="C27" s="9">
        <f t="shared" si="39"/>
        <v>2734</v>
      </c>
      <c r="D27" s="5" t="str">
        <f t="shared" si="7"/>
        <v>الأسمنت</v>
      </c>
      <c r="E27" s="14">
        <f t="shared" si="8"/>
        <v>27.3</v>
      </c>
      <c r="F27" s="14">
        <f t="shared" si="9"/>
        <v>880.2</v>
      </c>
      <c r="G27" s="14">
        <f t="shared" si="10"/>
        <v>160.4</v>
      </c>
      <c r="H27" s="14">
        <f t="shared" si="11"/>
        <v>554.1</v>
      </c>
      <c r="I27" s="14">
        <f t="shared" si="12"/>
        <v>452.5</v>
      </c>
      <c r="J27" s="11">
        <f t="shared" si="13"/>
        <v>13.1</v>
      </c>
      <c r="K27" s="14">
        <f t="shared" si="14"/>
        <v>52.2</v>
      </c>
      <c r="L27" s="40">
        <f t="shared" si="15"/>
        <v>0</v>
      </c>
      <c r="M27" s="14">
        <f t="shared" si="16"/>
        <v>0</v>
      </c>
      <c r="N27" s="14">
        <f t="shared" si="17"/>
        <v>0</v>
      </c>
      <c r="O27" s="14">
        <f t="shared" si="18"/>
        <v>0</v>
      </c>
      <c r="P27" s="14">
        <f t="shared" si="19"/>
        <v>0</v>
      </c>
      <c r="Q27" s="11">
        <f t="shared" si="20"/>
        <v>0</v>
      </c>
      <c r="R27" s="14">
        <f t="shared" si="21"/>
        <v>0</v>
      </c>
      <c r="S27" s="14">
        <f t="shared" si="22"/>
        <v>0</v>
      </c>
      <c r="T27" s="14">
        <f t="shared" si="23"/>
        <v>0</v>
      </c>
      <c r="U27" s="14">
        <f t="shared" si="24"/>
        <v>0</v>
      </c>
      <c r="V27" s="14">
        <f t="shared" si="25"/>
        <v>0</v>
      </c>
      <c r="W27" s="14">
        <f t="shared" si="26"/>
        <v>0</v>
      </c>
      <c r="X27" s="11">
        <f t="shared" si="27"/>
        <v>0</v>
      </c>
      <c r="Y27" s="14">
        <f t="shared" si="28"/>
        <v>0</v>
      </c>
      <c r="Z27" s="14">
        <f t="shared" si="29"/>
        <v>0</v>
      </c>
      <c r="AA27" s="14">
        <f t="shared" si="30"/>
        <v>0</v>
      </c>
      <c r="AB27" s="14">
        <f t="shared" si="31"/>
        <v>0</v>
      </c>
      <c r="AC27" s="14">
        <f t="shared" si="32"/>
        <v>0</v>
      </c>
      <c r="AD27" s="14">
        <f t="shared" si="33"/>
        <v>0</v>
      </c>
      <c r="AE27" s="11">
        <f t="shared" si="34"/>
        <v>0</v>
      </c>
      <c r="AF27" s="14">
        <f t="shared" si="35"/>
        <v>0</v>
      </c>
      <c r="AG27" s="14">
        <f t="shared" si="36"/>
        <v>0</v>
      </c>
      <c r="AH27" s="14">
        <f t="shared" si="37"/>
        <v>0</v>
      </c>
      <c r="AI27" s="39">
        <f t="shared" si="40"/>
        <v>2139.7999999999997</v>
      </c>
      <c r="AJ27" s="34">
        <f t="shared" si="41"/>
        <v>305.68571428571425</v>
      </c>
      <c r="AK27" s="35">
        <f t="shared" si="38"/>
        <v>0</v>
      </c>
    </row>
    <row r="28" spans="1:37" x14ac:dyDescent="0.25">
      <c r="A28" s="5">
        <f t="shared" si="42"/>
        <v>24</v>
      </c>
      <c r="B28" s="15" t="str">
        <f>Sheet2!A26</f>
        <v>CM-SBA-1593</v>
      </c>
      <c r="C28" s="9">
        <f t="shared" si="39"/>
        <v>1593</v>
      </c>
      <c r="D28" s="5" t="str">
        <f t="shared" si="7"/>
        <v>الأسمنت</v>
      </c>
      <c r="E28" s="14">
        <f t="shared" si="8"/>
        <v>23.8</v>
      </c>
      <c r="F28" s="14">
        <f t="shared" si="9"/>
        <v>851.3</v>
      </c>
      <c r="G28" s="14">
        <f t="shared" si="10"/>
        <v>370.1</v>
      </c>
      <c r="H28" s="14">
        <f t="shared" si="11"/>
        <v>191.1</v>
      </c>
      <c r="I28" s="14">
        <f t="shared" si="12"/>
        <v>541.70000000000005</v>
      </c>
      <c r="J28" s="11">
        <f t="shared" si="13"/>
        <v>808.8</v>
      </c>
      <c r="K28" s="14">
        <f t="shared" si="14"/>
        <v>486.5</v>
      </c>
      <c r="L28" s="40">
        <f t="shared" si="15"/>
        <v>0</v>
      </c>
      <c r="M28" s="14">
        <f t="shared" si="16"/>
        <v>0</v>
      </c>
      <c r="N28" s="14">
        <f t="shared" si="17"/>
        <v>0</v>
      </c>
      <c r="O28" s="14">
        <f t="shared" si="18"/>
        <v>0</v>
      </c>
      <c r="P28" s="14">
        <f t="shared" si="19"/>
        <v>0</v>
      </c>
      <c r="Q28" s="11">
        <f t="shared" si="20"/>
        <v>0</v>
      </c>
      <c r="R28" s="14">
        <f t="shared" si="21"/>
        <v>0</v>
      </c>
      <c r="S28" s="14">
        <f t="shared" si="22"/>
        <v>0</v>
      </c>
      <c r="T28" s="14">
        <f t="shared" si="23"/>
        <v>0</v>
      </c>
      <c r="U28" s="14">
        <f t="shared" si="24"/>
        <v>0</v>
      </c>
      <c r="V28" s="14">
        <f t="shared" si="25"/>
        <v>0</v>
      </c>
      <c r="W28" s="14">
        <f t="shared" si="26"/>
        <v>0</v>
      </c>
      <c r="X28" s="11">
        <f t="shared" si="27"/>
        <v>0</v>
      </c>
      <c r="Y28" s="14">
        <f t="shared" si="28"/>
        <v>0</v>
      </c>
      <c r="Z28" s="14">
        <f t="shared" si="29"/>
        <v>0</v>
      </c>
      <c r="AA28" s="14">
        <f t="shared" si="30"/>
        <v>0</v>
      </c>
      <c r="AB28" s="14">
        <f t="shared" si="31"/>
        <v>0</v>
      </c>
      <c r="AC28" s="14">
        <f t="shared" si="32"/>
        <v>0</v>
      </c>
      <c r="AD28" s="14">
        <f t="shared" si="33"/>
        <v>0</v>
      </c>
      <c r="AE28" s="11">
        <f t="shared" si="34"/>
        <v>0</v>
      </c>
      <c r="AF28" s="14">
        <f t="shared" si="35"/>
        <v>0</v>
      </c>
      <c r="AG28" s="14">
        <f t="shared" si="36"/>
        <v>0</v>
      </c>
      <c r="AH28" s="14">
        <f t="shared" si="37"/>
        <v>0</v>
      </c>
      <c r="AI28" s="39">
        <f t="shared" si="40"/>
        <v>3273.2999999999997</v>
      </c>
      <c r="AJ28" s="34">
        <f t="shared" si="41"/>
        <v>467.6142857142857</v>
      </c>
      <c r="AK28" s="35">
        <f t="shared" si="38"/>
        <v>0</v>
      </c>
    </row>
    <row r="29" spans="1:37" x14ac:dyDescent="0.25">
      <c r="A29" s="5">
        <f t="shared" si="42"/>
        <v>25</v>
      </c>
      <c r="B29" s="15" t="str">
        <f>Sheet2!A27</f>
        <v>CM-UBA-1046</v>
      </c>
      <c r="C29" s="9">
        <f t="shared" si="39"/>
        <v>1046</v>
      </c>
      <c r="D29" s="5" t="str">
        <f t="shared" si="7"/>
        <v>الأسمنت</v>
      </c>
      <c r="E29" s="14">
        <f t="shared" si="8"/>
        <v>147.19999999999999</v>
      </c>
      <c r="F29" s="14">
        <f t="shared" si="9"/>
        <v>325.89999999999998</v>
      </c>
      <c r="G29" s="14">
        <f t="shared" si="10"/>
        <v>216.2</v>
      </c>
      <c r="H29" s="14">
        <f t="shared" si="11"/>
        <v>70.400000000000006</v>
      </c>
      <c r="I29" s="14">
        <f t="shared" si="12"/>
        <v>63</v>
      </c>
      <c r="J29" s="11">
        <f t="shared" si="13"/>
        <v>108.2</v>
      </c>
      <c r="K29" s="14">
        <f t="shared" si="14"/>
        <v>52.3</v>
      </c>
      <c r="L29" s="40">
        <f t="shared" si="15"/>
        <v>0</v>
      </c>
      <c r="M29" s="14">
        <f t="shared" si="16"/>
        <v>0</v>
      </c>
      <c r="N29" s="14">
        <f t="shared" si="17"/>
        <v>0</v>
      </c>
      <c r="O29" s="14">
        <f t="shared" si="18"/>
        <v>0</v>
      </c>
      <c r="P29" s="14">
        <f t="shared" si="19"/>
        <v>0</v>
      </c>
      <c r="Q29" s="11">
        <f t="shared" si="20"/>
        <v>0</v>
      </c>
      <c r="R29" s="14">
        <f t="shared" si="21"/>
        <v>0</v>
      </c>
      <c r="S29" s="14">
        <f t="shared" si="22"/>
        <v>0</v>
      </c>
      <c r="T29" s="14">
        <f t="shared" si="23"/>
        <v>0</v>
      </c>
      <c r="U29" s="14">
        <f t="shared" si="24"/>
        <v>0</v>
      </c>
      <c r="V29" s="14">
        <f t="shared" si="25"/>
        <v>0</v>
      </c>
      <c r="W29" s="14">
        <f t="shared" si="26"/>
        <v>0</v>
      </c>
      <c r="X29" s="11">
        <f t="shared" si="27"/>
        <v>0</v>
      </c>
      <c r="Y29" s="14">
        <f t="shared" si="28"/>
        <v>0</v>
      </c>
      <c r="Z29" s="14">
        <f t="shared" si="29"/>
        <v>0</v>
      </c>
      <c r="AA29" s="14">
        <f t="shared" si="30"/>
        <v>0</v>
      </c>
      <c r="AB29" s="14">
        <f t="shared" si="31"/>
        <v>0</v>
      </c>
      <c r="AC29" s="14">
        <f t="shared" si="32"/>
        <v>0</v>
      </c>
      <c r="AD29" s="14">
        <f t="shared" si="33"/>
        <v>0</v>
      </c>
      <c r="AE29" s="11">
        <f t="shared" si="34"/>
        <v>0</v>
      </c>
      <c r="AF29" s="14">
        <f t="shared" si="35"/>
        <v>0</v>
      </c>
      <c r="AG29" s="14">
        <f t="shared" si="36"/>
        <v>0</v>
      </c>
      <c r="AH29" s="14">
        <f t="shared" si="37"/>
        <v>0</v>
      </c>
      <c r="AI29" s="39">
        <f t="shared" si="40"/>
        <v>983.19999999999993</v>
      </c>
      <c r="AJ29" s="34">
        <f t="shared" si="41"/>
        <v>140.45714285714286</v>
      </c>
      <c r="AK29" s="35">
        <f t="shared" si="38"/>
        <v>0</v>
      </c>
    </row>
    <row r="30" spans="1:37" x14ac:dyDescent="0.25">
      <c r="A30" s="5">
        <f t="shared" si="42"/>
        <v>26</v>
      </c>
      <c r="B30" s="15" t="str">
        <f>Sheet2!A28</f>
        <v>CM-XEA-3118</v>
      </c>
      <c r="C30" s="9">
        <f t="shared" si="39"/>
        <v>3118</v>
      </c>
      <c r="D30" s="5" t="str">
        <f t="shared" si="7"/>
        <v>الأسمنت</v>
      </c>
      <c r="E30" s="14">
        <f t="shared" si="8"/>
        <v>262.60000000000002</v>
      </c>
      <c r="F30" s="14">
        <f t="shared" si="9"/>
        <v>119.4</v>
      </c>
      <c r="G30" s="14">
        <f t="shared" si="10"/>
        <v>262.7</v>
      </c>
      <c r="H30" s="14">
        <f t="shared" si="11"/>
        <v>59.7</v>
      </c>
      <c r="I30" s="14">
        <f t="shared" si="12"/>
        <v>54.5</v>
      </c>
      <c r="J30" s="11">
        <f t="shared" si="13"/>
        <v>25.2</v>
      </c>
      <c r="K30" s="14">
        <f t="shared" si="14"/>
        <v>180.7</v>
      </c>
      <c r="L30" s="40">
        <f t="shared" si="15"/>
        <v>0</v>
      </c>
      <c r="M30" s="14">
        <f t="shared" si="16"/>
        <v>0</v>
      </c>
      <c r="N30" s="14">
        <f t="shared" si="17"/>
        <v>0</v>
      </c>
      <c r="O30" s="14">
        <f t="shared" si="18"/>
        <v>0</v>
      </c>
      <c r="P30" s="14">
        <f t="shared" si="19"/>
        <v>0</v>
      </c>
      <c r="Q30" s="11">
        <f t="shared" si="20"/>
        <v>0</v>
      </c>
      <c r="R30" s="14">
        <f t="shared" si="21"/>
        <v>0</v>
      </c>
      <c r="S30" s="14">
        <f t="shared" si="22"/>
        <v>0</v>
      </c>
      <c r="T30" s="14">
        <f t="shared" si="23"/>
        <v>0</v>
      </c>
      <c r="U30" s="14">
        <f t="shared" si="24"/>
        <v>0</v>
      </c>
      <c r="V30" s="14">
        <f t="shared" si="25"/>
        <v>0</v>
      </c>
      <c r="W30" s="14">
        <f t="shared" si="26"/>
        <v>0</v>
      </c>
      <c r="X30" s="11">
        <f t="shared" si="27"/>
        <v>0</v>
      </c>
      <c r="Y30" s="14">
        <f t="shared" si="28"/>
        <v>0</v>
      </c>
      <c r="Z30" s="14">
        <f t="shared" si="29"/>
        <v>0</v>
      </c>
      <c r="AA30" s="14">
        <f t="shared" si="30"/>
        <v>0</v>
      </c>
      <c r="AB30" s="14">
        <f t="shared" si="31"/>
        <v>0</v>
      </c>
      <c r="AC30" s="14">
        <f t="shared" si="32"/>
        <v>0</v>
      </c>
      <c r="AD30" s="14">
        <f t="shared" si="33"/>
        <v>0</v>
      </c>
      <c r="AE30" s="11">
        <f t="shared" si="34"/>
        <v>0</v>
      </c>
      <c r="AF30" s="14">
        <f t="shared" si="35"/>
        <v>0</v>
      </c>
      <c r="AG30" s="14">
        <f t="shared" si="36"/>
        <v>0</v>
      </c>
      <c r="AH30" s="14">
        <f t="shared" si="37"/>
        <v>0</v>
      </c>
      <c r="AI30" s="39">
        <f t="shared" si="40"/>
        <v>964.80000000000018</v>
      </c>
      <c r="AJ30" s="34">
        <f t="shared" si="41"/>
        <v>137.82857142857145</v>
      </c>
      <c r="AK30" s="35">
        <f t="shared" si="38"/>
        <v>0</v>
      </c>
    </row>
    <row r="31" spans="1:37" x14ac:dyDescent="0.25">
      <c r="A31" s="5">
        <f t="shared" si="42"/>
        <v>27</v>
      </c>
      <c r="B31" s="15" t="str">
        <f>Sheet2!A29</f>
        <v>CM-XEA-5412</v>
      </c>
      <c r="C31" s="9">
        <f t="shared" si="39"/>
        <v>5412</v>
      </c>
      <c r="D31" s="5" t="str">
        <f t="shared" si="7"/>
        <v>الأسمنت</v>
      </c>
      <c r="E31" s="14">
        <f t="shared" si="8"/>
        <v>55.6</v>
      </c>
      <c r="F31" s="14">
        <f t="shared" si="9"/>
        <v>133</v>
      </c>
      <c r="G31" s="14">
        <f t="shared" si="10"/>
        <v>24.9</v>
      </c>
      <c r="H31" s="14">
        <f t="shared" si="11"/>
        <v>75.400000000000006</v>
      </c>
      <c r="I31" s="14">
        <f t="shared" si="12"/>
        <v>0</v>
      </c>
      <c r="J31" s="11">
        <f t="shared" si="13"/>
        <v>26</v>
      </c>
      <c r="K31" s="14">
        <f t="shared" si="14"/>
        <v>214.4</v>
      </c>
      <c r="L31" s="40">
        <f t="shared" si="15"/>
        <v>0</v>
      </c>
      <c r="M31" s="14">
        <f t="shared" si="16"/>
        <v>0</v>
      </c>
      <c r="N31" s="14">
        <f t="shared" si="17"/>
        <v>0</v>
      </c>
      <c r="O31" s="14">
        <f t="shared" si="18"/>
        <v>0</v>
      </c>
      <c r="P31" s="14">
        <f t="shared" si="19"/>
        <v>0</v>
      </c>
      <c r="Q31" s="11">
        <f t="shared" si="20"/>
        <v>0</v>
      </c>
      <c r="R31" s="14">
        <f t="shared" si="21"/>
        <v>0</v>
      </c>
      <c r="S31" s="14">
        <f t="shared" si="22"/>
        <v>0</v>
      </c>
      <c r="T31" s="14">
        <f t="shared" si="23"/>
        <v>0</v>
      </c>
      <c r="U31" s="14">
        <f t="shared" si="24"/>
        <v>0</v>
      </c>
      <c r="V31" s="14">
        <f t="shared" si="25"/>
        <v>0</v>
      </c>
      <c r="W31" s="14">
        <f t="shared" si="26"/>
        <v>0</v>
      </c>
      <c r="X31" s="11">
        <f t="shared" si="27"/>
        <v>0</v>
      </c>
      <c r="Y31" s="14">
        <f t="shared" si="28"/>
        <v>0</v>
      </c>
      <c r="Z31" s="14">
        <f t="shared" si="29"/>
        <v>0</v>
      </c>
      <c r="AA31" s="14">
        <f t="shared" si="30"/>
        <v>0</v>
      </c>
      <c r="AB31" s="14">
        <f t="shared" si="31"/>
        <v>0</v>
      </c>
      <c r="AC31" s="14">
        <f t="shared" si="32"/>
        <v>0</v>
      </c>
      <c r="AD31" s="14">
        <f t="shared" si="33"/>
        <v>0</v>
      </c>
      <c r="AE31" s="11">
        <f t="shared" si="34"/>
        <v>0</v>
      </c>
      <c r="AF31" s="14">
        <f t="shared" si="35"/>
        <v>0</v>
      </c>
      <c r="AG31" s="14">
        <f t="shared" si="36"/>
        <v>0</v>
      </c>
      <c r="AH31" s="14">
        <f t="shared" si="37"/>
        <v>0</v>
      </c>
      <c r="AI31" s="39">
        <f t="shared" si="40"/>
        <v>529.29999999999995</v>
      </c>
      <c r="AJ31" s="34">
        <f t="shared" si="41"/>
        <v>75.614285714285714</v>
      </c>
      <c r="AK31" s="35">
        <f t="shared" si="38"/>
        <v>0</v>
      </c>
    </row>
    <row r="32" spans="1:37" x14ac:dyDescent="0.25">
      <c r="A32" s="5">
        <f t="shared" si="42"/>
        <v>28</v>
      </c>
      <c r="B32" s="15" t="str">
        <f>Sheet2!A30</f>
        <v>CM-XEA-5418</v>
      </c>
      <c r="C32" s="9">
        <f t="shared" si="39"/>
        <v>5418</v>
      </c>
      <c r="D32" s="5" t="str">
        <f t="shared" si="7"/>
        <v>الأسمنت</v>
      </c>
      <c r="E32" s="14">
        <f t="shared" si="8"/>
        <v>250.5</v>
      </c>
      <c r="F32" s="14">
        <f t="shared" si="9"/>
        <v>33.799999999999997</v>
      </c>
      <c r="G32" s="14">
        <f t="shared" si="10"/>
        <v>126.2</v>
      </c>
      <c r="H32" s="14">
        <f t="shared" si="11"/>
        <v>45.4</v>
      </c>
      <c r="I32" s="14">
        <f t="shared" si="12"/>
        <v>0</v>
      </c>
      <c r="J32" s="11">
        <f t="shared" si="13"/>
        <v>139.1</v>
      </c>
      <c r="K32" s="14">
        <f t="shared" si="14"/>
        <v>96.5</v>
      </c>
      <c r="L32" s="40">
        <f t="shared" si="15"/>
        <v>0</v>
      </c>
      <c r="M32" s="14">
        <f t="shared" si="16"/>
        <v>0</v>
      </c>
      <c r="N32" s="14">
        <f t="shared" si="17"/>
        <v>0</v>
      </c>
      <c r="O32" s="14">
        <f t="shared" si="18"/>
        <v>0</v>
      </c>
      <c r="P32" s="14">
        <f t="shared" si="19"/>
        <v>0</v>
      </c>
      <c r="Q32" s="11">
        <f t="shared" si="20"/>
        <v>0</v>
      </c>
      <c r="R32" s="14">
        <f t="shared" si="21"/>
        <v>0</v>
      </c>
      <c r="S32" s="14">
        <f t="shared" si="22"/>
        <v>0</v>
      </c>
      <c r="T32" s="14">
        <f t="shared" si="23"/>
        <v>0</v>
      </c>
      <c r="U32" s="14">
        <f t="shared" si="24"/>
        <v>0</v>
      </c>
      <c r="V32" s="14">
        <f t="shared" si="25"/>
        <v>0</v>
      </c>
      <c r="W32" s="14">
        <f t="shared" si="26"/>
        <v>0</v>
      </c>
      <c r="X32" s="11">
        <f t="shared" si="27"/>
        <v>0</v>
      </c>
      <c r="Y32" s="14">
        <f t="shared" si="28"/>
        <v>0</v>
      </c>
      <c r="Z32" s="14">
        <f t="shared" si="29"/>
        <v>0</v>
      </c>
      <c r="AA32" s="14">
        <f t="shared" si="30"/>
        <v>0</v>
      </c>
      <c r="AB32" s="14">
        <f t="shared" si="31"/>
        <v>0</v>
      </c>
      <c r="AC32" s="14">
        <f t="shared" si="32"/>
        <v>0</v>
      </c>
      <c r="AD32" s="14">
        <f t="shared" si="33"/>
        <v>0</v>
      </c>
      <c r="AE32" s="11">
        <f t="shared" si="34"/>
        <v>0</v>
      </c>
      <c r="AF32" s="14">
        <f t="shared" si="35"/>
        <v>0</v>
      </c>
      <c r="AG32" s="14">
        <f t="shared" si="36"/>
        <v>0</v>
      </c>
      <c r="AH32" s="14">
        <f t="shared" si="37"/>
        <v>0</v>
      </c>
      <c r="AI32" s="39">
        <f t="shared" si="40"/>
        <v>691.5</v>
      </c>
      <c r="AJ32" s="34">
        <f t="shared" si="41"/>
        <v>98.785714285714292</v>
      </c>
      <c r="AK32" s="35">
        <f t="shared" si="38"/>
        <v>0</v>
      </c>
    </row>
    <row r="33" spans="1:37" x14ac:dyDescent="0.25">
      <c r="A33" s="5">
        <f t="shared" si="42"/>
        <v>29</v>
      </c>
      <c r="B33" s="15" t="str">
        <f>Sheet2!A31</f>
        <v>CM-XEA-5793</v>
      </c>
      <c r="C33" s="9">
        <f t="shared" si="39"/>
        <v>5793</v>
      </c>
      <c r="D33" s="5" t="str">
        <f t="shared" si="7"/>
        <v>الأسمنت</v>
      </c>
      <c r="E33" s="14">
        <f t="shared" si="8"/>
        <v>0</v>
      </c>
      <c r="F33" s="14">
        <f t="shared" si="9"/>
        <v>0</v>
      </c>
      <c r="G33" s="14">
        <f t="shared" si="10"/>
        <v>0</v>
      </c>
      <c r="H33" s="14">
        <f t="shared" si="11"/>
        <v>0</v>
      </c>
      <c r="I33" s="14">
        <f t="shared" si="12"/>
        <v>0</v>
      </c>
      <c r="J33" s="11">
        <f t="shared" si="13"/>
        <v>0</v>
      </c>
      <c r="K33" s="14">
        <f t="shared" si="14"/>
        <v>0</v>
      </c>
      <c r="L33" s="40">
        <f t="shared" si="15"/>
        <v>0</v>
      </c>
      <c r="M33" s="14">
        <f t="shared" si="16"/>
        <v>0</v>
      </c>
      <c r="N33" s="14">
        <f t="shared" si="17"/>
        <v>0</v>
      </c>
      <c r="O33" s="14">
        <f t="shared" si="18"/>
        <v>0</v>
      </c>
      <c r="P33" s="14">
        <f t="shared" si="19"/>
        <v>0</v>
      </c>
      <c r="Q33" s="11">
        <f t="shared" si="20"/>
        <v>0</v>
      </c>
      <c r="R33" s="14">
        <f t="shared" si="21"/>
        <v>0</v>
      </c>
      <c r="S33" s="14">
        <f t="shared" si="22"/>
        <v>0</v>
      </c>
      <c r="T33" s="14">
        <f t="shared" si="23"/>
        <v>0</v>
      </c>
      <c r="U33" s="14">
        <f t="shared" si="24"/>
        <v>0</v>
      </c>
      <c r="V33" s="14">
        <f t="shared" si="25"/>
        <v>0</v>
      </c>
      <c r="W33" s="14">
        <f t="shared" si="26"/>
        <v>0</v>
      </c>
      <c r="X33" s="11">
        <f t="shared" si="27"/>
        <v>0</v>
      </c>
      <c r="Y33" s="14">
        <f t="shared" si="28"/>
        <v>0</v>
      </c>
      <c r="Z33" s="14">
        <f t="shared" si="29"/>
        <v>0</v>
      </c>
      <c r="AA33" s="14">
        <f t="shared" si="30"/>
        <v>0</v>
      </c>
      <c r="AB33" s="14">
        <f t="shared" si="31"/>
        <v>0</v>
      </c>
      <c r="AC33" s="14">
        <f t="shared" si="32"/>
        <v>0</v>
      </c>
      <c r="AD33" s="14">
        <f t="shared" si="33"/>
        <v>0</v>
      </c>
      <c r="AE33" s="11">
        <f t="shared" si="34"/>
        <v>0</v>
      </c>
      <c r="AF33" s="14">
        <f t="shared" si="35"/>
        <v>0</v>
      </c>
      <c r="AG33" s="14">
        <f t="shared" si="36"/>
        <v>0</v>
      </c>
      <c r="AH33" s="14">
        <f t="shared" si="37"/>
        <v>0</v>
      </c>
      <c r="AI33" s="39">
        <f t="shared" si="40"/>
        <v>0</v>
      </c>
      <c r="AJ33" s="34">
        <f t="shared" si="41"/>
        <v>0</v>
      </c>
      <c r="AK33" s="35">
        <f t="shared" si="38"/>
        <v>0</v>
      </c>
    </row>
    <row r="34" spans="1:37" x14ac:dyDescent="0.25">
      <c r="A34" s="5">
        <f t="shared" si="42"/>
        <v>30</v>
      </c>
      <c r="B34" s="15" t="str">
        <f>Sheet2!A32</f>
        <v>CMA-ABA-1680</v>
      </c>
      <c r="C34" s="9">
        <f t="shared" si="39"/>
        <v>1680</v>
      </c>
      <c r="D34" s="5" t="str">
        <f t="shared" si="7"/>
        <v>الأسمنت</v>
      </c>
      <c r="E34" s="14">
        <f t="shared" si="8"/>
        <v>657.7</v>
      </c>
      <c r="F34" s="14">
        <f t="shared" si="9"/>
        <v>663</v>
      </c>
      <c r="G34" s="14">
        <f t="shared" si="10"/>
        <v>602.20000000000005</v>
      </c>
      <c r="H34" s="14">
        <f t="shared" si="11"/>
        <v>544.20000000000005</v>
      </c>
      <c r="I34" s="14">
        <f t="shared" si="12"/>
        <v>197.8</v>
      </c>
      <c r="J34" s="11">
        <f t="shared" si="13"/>
        <v>202</v>
      </c>
      <c r="K34" s="14">
        <f t="shared" si="14"/>
        <v>92.8</v>
      </c>
      <c r="L34" s="40">
        <f t="shared" si="15"/>
        <v>0</v>
      </c>
      <c r="M34" s="14">
        <f t="shared" si="16"/>
        <v>0</v>
      </c>
      <c r="N34" s="14">
        <f t="shared" si="17"/>
        <v>0</v>
      </c>
      <c r="O34" s="14">
        <f t="shared" si="18"/>
        <v>0</v>
      </c>
      <c r="P34" s="14">
        <f t="shared" si="19"/>
        <v>0</v>
      </c>
      <c r="Q34" s="11">
        <f t="shared" si="20"/>
        <v>0</v>
      </c>
      <c r="R34" s="14">
        <f t="shared" si="21"/>
        <v>0</v>
      </c>
      <c r="S34" s="14">
        <f t="shared" si="22"/>
        <v>0</v>
      </c>
      <c r="T34" s="14">
        <f t="shared" si="23"/>
        <v>0</v>
      </c>
      <c r="U34" s="14">
        <f t="shared" si="24"/>
        <v>0</v>
      </c>
      <c r="V34" s="14">
        <f t="shared" si="25"/>
        <v>0</v>
      </c>
      <c r="W34" s="14">
        <f t="shared" si="26"/>
        <v>0</v>
      </c>
      <c r="X34" s="11">
        <f t="shared" si="27"/>
        <v>0</v>
      </c>
      <c r="Y34" s="14">
        <f t="shared" si="28"/>
        <v>0</v>
      </c>
      <c r="Z34" s="14">
        <f t="shared" si="29"/>
        <v>0</v>
      </c>
      <c r="AA34" s="14">
        <f t="shared" si="30"/>
        <v>0</v>
      </c>
      <c r="AB34" s="14">
        <f t="shared" si="31"/>
        <v>0</v>
      </c>
      <c r="AC34" s="14">
        <f t="shared" si="32"/>
        <v>0</v>
      </c>
      <c r="AD34" s="14">
        <f t="shared" si="33"/>
        <v>0</v>
      </c>
      <c r="AE34" s="11">
        <f t="shared" si="34"/>
        <v>0</v>
      </c>
      <c r="AF34" s="14">
        <f t="shared" si="35"/>
        <v>0</v>
      </c>
      <c r="AG34" s="14">
        <f t="shared" si="36"/>
        <v>0</v>
      </c>
      <c r="AH34" s="14">
        <f t="shared" si="37"/>
        <v>0</v>
      </c>
      <c r="AI34" s="39">
        <f t="shared" si="40"/>
        <v>2959.7000000000007</v>
      </c>
      <c r="AJ34" s="34">
        <f t="shared" si="41"/>
        <v>422.8142857142858</v>
      </c>
      <c r="AK34" s="35">
        <f t="shared" si="38"/>
        <v>0</v>
      </c>
    </row>
    <row r="35" spans="1:37" x14ac:dyDescent="0.25">
      <c r="A35" s="5">
        <f t="shared" si="42"/>
        <v>31</v>
      </c>
      <c r="B35" s="15" t="str">
        <f>Sheet2!A33</f>
        <v>CMA-ABA-1785</v>
      </c>
      <c r="C35" s="9">
        <f t="shared" si="39"/>
        <v>1785</v>
      </c>
      <c r="D35" s="5" t="str">
        <f t="shared" si="7"/>
        <v>الأسمنت</v>
      </c>
      <c r="E35" s="14">
        <f t="shared" si="8"/>
        <v>0</v>
      </c>
      <c r="F35" s="14">
        <f t="shared" si="9"/>
        <v>0</v>
      </c>
      <c r="G35" s="14">
        <f t="shared" si="10"/>
        <v>0</v>
      </c>
      <c r="H35" s="14">
        <f t="shared" si="11"/>
        <v>0</v>
      </c>
      <c r="I35" s="14">
        <f t="shared" si="12"/>
        <v>0</v>
      </c>
      <c r="J35" s="11">
        <f t="shared" si="13"/>
        <v>0</v>
      </c>
      <c r="K35" s="14">
        <f t="shared" si="14"/>
        <v>0</v>
      </c>
      <c r="L35" s="40">
        <f t="shared" si="15"/>
        <v>0</v>
      </c>
      <c r="M35" s="14">
        <f t="shared" si="16"/>
        <v>0</v>
      </c>
      <c r="N35" s="14">
        <f t="shared" si="17"/>
        <v>0</v>
      </c>
      <c r="O35" s="14">
        <f t="shared" si="18"/>
        <v>0</v>
      </c>
      <c r="P35" s="14">
        <f t="shared" si="19"/>
        <v>0</v>
      </c>
      <c r="Q35" s="11">
        <f t="shared" si="20"/>
        <v>0</v>
      </c>
      <c r="R35" s="14">
        <f t="shared" si="21"/>
        <v>0</v>
      </c>
      <c r="S35" s="14">
        <f t="shared" si="22"/>
        <v>0</v>
      </c>
      <c r="T35" s="14">
        <f t="shared" si="23"/>
        <v>0</v>
      </c>
      <c r="U35" s="14">
        <f t="shared" si="24"/>
        <v>0</v>
      </c>
      <c r="V35" s="14">
        <f t="shared" si="25"/>
        <v>0</v>
      </c>
      <c r="W35" s="14">
        <f t="shared" si="26"/>
        <v>0</v>
      </c>
      <c r="X35" s="11">
        <f t="shared" si="27"/>
        <v>0</v>
      </c>
      <c r="Y35" s="14">
        <f t="shared" si="28"/>
        <v>0</v>
      </c>
      <c r="Z35" s="14">
        <f t="shared" si="29"/>
        <v>0</v>
      </c>
      <c r="AA35" s="14">
        <f t="shared" si="30"/>
        <v>0</v>
      </c>
      <c r="AB35" s="14">
        <f t="shared" si="31"/>
        <v>0</v>
      </c>
      <c r="AC35" s="14">
        <f t="shared" si="32"/>
        <v>0</v>
      </c>
      <c r="AD35" s="14">
        <f t="shared" si="33"/>
        <v>0</v>
      </c>
      <c r="AE35" s="11">
        <f t="shared" si="34"/>
        <v>0</v>
      </c>
      <c r="AF35" s="14">
        <f t="shared" si="35"/>
        <v>0</v>
      </c>
      <c r="AG35" s="14">
        <f t="shared" si="36"/>
        <v>0</v>
      </c>
      <c r="AH35" s="14">
        <f t="shared" si="37"/>
        <v>0</v>
      </c>
      <c r="AI35" s="39">
        <f t="shared" si="40"/>
        <v>0</v>
      </c>
      <c r="AJ35" s="34">
        <f t="shared" si="41"/>
        <v>0</v>
      </c>
      <c r="AK35" s="35">
        <f t="shared" si="38"/>
        <v>0</v>
      </c>
    </row>
    <row r="36" spans="1:37" x14ac:dyDescent="0.25">
      <c r="A36" s="5">
        <f t="shared" si="42"/>
        <v>32</v>
      </c>
      <c r="B36" s="15" t="str">
        <f>Sheet2!A34</f>
        <v>CMA-KBA-7370</v>
      </c>
      <c r="C36" s="9">
        <f t="shared" si="39"/>
        <v>7370</v>
      </c>
      <c r="D36" s="5" t="str">
        <f t="shared" si="7"/>
        <v>الأسمنت</v>
      </c>
      <c r="E36" s="14">
        <f t="shared" si="8"/>
        <v>174.1</v>
      </c>
      <c r="F36" s="14">
        <f t="shared" si="9"/>
        <v>0</v>
      </c>
      <c r="G36" s="14">
        <f t="shared" si="10"/>
        <v>0.4</v>
      </c>
      <c r="H36" s="14">
        <f t="shared" si="11"/>
        <v>0</v>
      </c>
      <c r="I36" s="14">
        <f t="shared" si="12"/>
        <v>0</v>
      </c>
      <c r="J36" s="11">
        <f t="shared" si="13"/>
        <v>0</v>
      </c>
      <c r="K36" s="14">
        <f t="shared" si="14"/>
        <v>25.4</v>
      </c>
      <c r="L36" s="40">
        <f t="shared" si="15"/>
        <v>0</v>
      </c>
      <c r="M36" s="14">
        <f t="shared" si="16"/>
        <v>0</v>
      </c>
      <c r="N36" s="14">
        <f t="shared" si="17"/>
        <v>0</v>
      </c>
      <c r="O36" s="14">
        <f t="shared" si="18"/>
        <v>0</v>
      </c>
      <c r="P36" s="14">
        <f t="shared" si="19"/>
        <v>0</v>
      </c>
      <c r="Q36" s="11">
        <f t="shared" si="20"/>
        <v>0</v>
      </c>
      <c r="R36" s="14">
        <f t="shared" si="21"/>
        <v>0</v>
      </c>
      <c r="S36" s="14">
        <f t="shared" si="22"/>
        <v>0</v>
      </c>
      <c r="T36" s="14">
        <f t="shared" si="23"/>
        <v>0</v>
      </c>
      <c r="U36" s="14">
        <f t="shared" si="24"/>
        <v>0</v>
      </c>
      <c r="V36" s="14">
        <f t="shared" si="25"/>
        <v>0</v>
      </c>
      <c r="W36" s="14">
        <f t="shared" si="26"/>
        <v>0</v>
      </c>
      <c r="X36" s="11">
        <f t="shared" si="27"/>
        <v>0</v>
      </c>
      <c r="Y36" s="14">
        <f t="shared" si="28"/>
        <v>0</v>
      </c>
      <c r="Z36" s="14">
        <f t="shared" si="29"/>
        <v>0</v>
      </c>
      <c r="AA36" s="14">
        <f t="shared" si="30"/>
        <v>0</v>
      </c>
      <c r="AB36" s="14">
        <f t="shared" si="31"/>
        <v>0</v>
      </c>
      <c r="AC36" s="14">
        <f t="shared" si="32"/>
        <v>0</v>
      </c>
      <c r="AD36" s="14">
        <f t="shared" si="33"/>
        <v>0</v>
      </c>
      <c r="AE36" s="11">
        <f t="shared" si="34"/>
        <v>0</v>
      </c>
      <c r="AF36" s="14">
        <f t="shared" si="35"/>
        <v>0</v>
      </c>
      <c r="AG36" s="14">
        <f t="shared" si="36"/>
        <v>0</v>
      </c>
      <c r="AH36" s="14">
        <f t="shared" si="37"/>
        <v>0</v>
      </c>
      <c r="AI36" s="39">
        <f t="shared" si="40"/>
        <v>199.9</v>
      </c>
      <c r="AJ36" s="34">
        <f t="shared" si="41"/>
        <v>28.557142857142857</v>
      </c>
      <c r="AK36" s="35">
        <f t="shared" si="38"/>
        <v>0</v>
      </c>
    </row>
    <row r="37" spans="1:37" x14ac:dyDescent="0.25">
      <c r="A37" s="5">
        <f t="shared" si="42"/>
        <v>33</v>
      </c>
      <c r="B37" s="15" t="str">
        <f>Sheet2!A35</f>
        <v>CMA-KBA-7455</v>
      </c>
      <c r="C37" s="9">
        <f t="shared" si="39"/>
        <v>7455</v>
      </c>
      <c r="D37" s="5" t="str">
        <f t="shared" si="7"/>
        <v>الأسمنت</v>
      </c>
      <c r="E37" s="14">
        <f t="shared" si="8"/>
        <v>647.9</v>
      </c>
      <c r="F37" s="14">
        <f t="shared" si="9"/>
        <v>609.1</v>
      </c>
      <c r="G37" s="14">
        <f t="shared" si="10"/>
        <v>567.9</v>
      </c>
      <c r="H37" s="14">
        <f t="shared" si="11"/>
        <v>600.6</v>
      </c>
      <c r="I37" s="14">
        <f t="shared" si="12"/>
        <v>197.1</v>
      </c>
      <c r="J37" s="11">
        <f t="shared" si="13"/>
        <v>620.1</v>
      </c>
      <c r="K37" s="14">
        <f t="shared" si="14"/>
        <v>643.70000000000005</v>
      </c>
      <c r="L37" s="40">
        <f t="shared" si="15"/>
        <v>0</v>
      </c>
      <c r="M37" s="14">
        <f t="shared" si="16"/>
        <v>0</v>
      </c>
      <c r="N37" s="14">
        <f t="shared" si="17"/>
        <v>0</v>
      </c>
      <c r="O37" s="14">
        <f t="shared" si="18"/>
        <v>0</v>
      </c>
      <c r="P37" s="14">
        <f t="shared" si="19"/>
        <v>0</v>
      </c>
      <c r="Q37" s="11">
        <f t="shared" si="20"/>
        <v>0</v>
      </c>
      <c r="R37" s="14">
        <f t="shared" si="21"/>
        <v>0</v>
      </c>
      <c r="S37" s="14">
        <f t="shared" si="22"/>
        <v>0</v>
      </c>
      <c r="T37" s="14">
        <f t="shared" si="23"/>
        <v>0</v>
      </c>
      <c r="U37" s="14">
        <f t="shared" si="24"/>
        <v>0</v>
      </c>
      <c r="V37" s="14">
        <f t="shared" si="25"/>
        <v>0</v>
      </c>
      <c r="W37" s="14">
        <f t="shared" si="26"/>
        <v>0</v>
      </c>
      <c r="X37" s="11">
        <f t="shared" si="27"/>
        <v>0</v>
      </c>
      <c r="Y37" s="14">
        <f t="shared" si="28"/>
        <v>0</v>
      </c>
      <c r="Z37" s="14">
        <f t="shared" si="29"/>
        <v>0</v>
      </c>
      <c r="AA37" s="14">
        <f t="shared" si="30"/>
        <v>0</v>
      </c>
      <c r="AB37" s="14">
        <f t="shared" si="31"/>
        <v>0</v>
      </c>
      <c r="AC37" s="14">
        <f t="shared" si="32"/>
        <v>0</v>
      </c>
      <c r="AD37" s="14">
        <f t="shared" si="33"/>
        <v>0</v>
      </c>
      <c r="AE37" s="11">
        <f t="shared" si="34"/>
        <v>0</v>
      </c>
      <c r="AF37" s="14">
        <f t="shared" si="35"/>
        <v>0</v>
      </c>
      <c r="AG37" s="14">
        <f t="shared" si="36"/>
        <v>0</v>
      </c>
      <c r="AH37" s="14">
        <f t="shared" si="37"/>
        <v>0</v>
      </c>
      <c r="AI37" s="39">
        <f t="shared" si="40"/>
        <v>3886.3999999999996</v>
      </c>
      <c r="AJ37" s="34">
        <f t="shared" si="41"/>
        <v>555.19999999999993</v>
      </c>
      <c r="AK37" s="35">
        <f t="shared" si="38"/>
        <v>0</v>
      </c>
    </row>
    <row r="38" spans="1:37" x14ac:dyDescent="0.25">
      <c r="A38" s="5">
        <f t="shared" si="42"/>
        <v>34</v>
      </c>
      <c r="B38" s="15" t="str">
        <f>Sheet2!A36</f>
        <v>CMA-ODO-1784</v>
      </c>
      <c r="C38" s="9">
        <f t="shared" si="39"/>
        <v>1784</v>
      </c>
      <c r="D38" s="5" t="str">
        <f t="shared" si="7"/>
        <v>الأسمنت</v>
      </c>
      <c r="E38" s="14">
        <f t="shared" si="8"/>
        <v>0</v>
      </c>
      <c r="F38" s="14">
        <f t="shared" si="9"/>
        <v>0</v>
      </c>
      <c r="G38" s="14">
        <f t="shared" si="10"/>
        <v>0</v>
      </c>
      <c r="H38" s="14">
        <f t="shared" si="11"/>
        <v>0</v>
      </c>
      <c r="I38" s="14">
        <f t="shared" si="12"/>
        <v>0</v>
      </c>
      <c r="J38" s="11">
        <f t="shared" si="13"/>
        <v>0</v>
      </c>
      <c r="K38" s="14">
        <f t="shared" si="14"/>
        <v>0</v>
      </c>
      <c r="L38" s="40">
        <f t="shared" si="15"/>
        <v>0</v>
      </c>
      <c r="M38" s="14">
        <f t="shared" si="16"/>
        <v>0</v>
      </c>
      <c r="N38" s="14">
        <f t="shared" si="17"/>
        <v>0</v>
      </c>
      <c r="O38" s="14">
        <f t="shared" si="18"/>
        <v>0</v>
      </c>
      <c r="P38" s="14">
        <f t="shared" si="19"/>
        <v>0</v>
      </c>
      <c r="Q38" s="11">
        <f t="shared" si="20"/>
        <v>0</v>
      </c>
      <c r="R38" s="14">
        <f t="shared" si="21"/>
        <v>0</v>
      </c>
      <c r="S38" s="14">
        <f t="shared" si="22"/>
        <v>0</v>
      </c>
      <c r="T38" s="14">
        <f t="shared" si="23"/>
        <v>0</v>
      </c>
      <c r="U38" s="14">
        <f t="shared" si="24"/>
        <v>0</v>
      </c>
      <c r="V38" s="14">
        <f t="shared" si="25"/>
        <v>0</v>
      </c>
      <c r="W38" s="14">
        <f t="shared" si="26"/>
        <v>0</v>
      </c>
      <c r="X38" s="11">
        <f t="shared" si="27"/>
        <v>0</v>
      </c>
      <c r="Y38" s="14">
        <f t="shared" si="28"/>
        <v>0</v>
      </c>
      <c r="Z38" s="14">
        <f t="shared" si="29"/>
        <v>0</v>
      </c>
      <c r="AA38" s="14">
        <f t="shared" si="30"/>
        <v>0</v>
      </c>
      <c r="AB38" s="14">
        <f t="shared" si="31"/>
        <v>0</v>
      </c>
      <c r="AC38" s="14">
        <f t="shared" si="32"/>
        <v>0</v>
      </c>
      <c r="AD38" s="14">
        <f t="shared" si="33"/>
        <v>0</v>
      </c>
      <c r="AE38" s="11">
        <f t="shared" si="34"/>
        <v>0</v>
      </c>
      <c r="AF38" s="14">
        <f t="shared" si="35"/>
        <v>0</v>
      </c>
      <c r="AG38" s="14">
        <f t="shared" si="36"/>
        <v>0</v>
      </c>
      <c r="AH38" s="14">
        <f t="shared" si="37"/>
        <v>0</v>
      </c>
      <c r="AI38" s="39">
        <f t="shared" si="40"/>
        <v>0</v>
      </c>
      <c r="AJ38" s="34">
        <f t="shared" si="41"/>
        <v>0</v>
      </c>
      <c r="AK38" s="35">
        <f t="shared" si="38"/>
        <v>0</v>
      </c>
    </row>
    <row r="39" spans="1:37" x14ac:dyDescent="0.25">
      <c r="A39" s="5">
        <f t="shared" si="42"/>
        <v>35</v>
      </c>
      <c r="B39" s="15" t="str">
        <f>Sheet2!A37</f>
        <v>CMA-SBA-1510</v>
      </c>
      <c r="C39" s="9">
        <f t="shared" si="39"/>
        <v>1510</v>
      </c>
      <c r="D39" s="5" t="str">
        <f t="shared" si="7"/>
        <v>الأسمنت</v>
      </c>
      <c r="E39" s="14">
        <f t="shared" si="8"/>
        <v>440.9</v>
      </c>
      <c r="F39" s="14">
        <f t="shared" si="9"/>
        <v>300.60000000000002</v>
      </c>
      <c r="G39" s="14">
        <f t="shared" si="10"/>
        <v>657.5</v>
      </c>
      <c r="H39" s="14">
        <f t="shared" si="11"/>
        <v>600.79999999999995</v>
      </c>
      <c r="I39" s="14">
        <f t="shared" si="12"/>
        <v>202.7</v>
      </c>
      <c r="J39" s="11">
        <f t="shared" si="13"/>
        <v>621.5</v>
      </c>
      <c r="K39" s="14">
        <f t="shared" si="14"/>
        <v>645</v>
      </c>
      <c r="L39" s="40">
        <f t="shared" si="15"/>
        <v>0</v>
      </c>
      <c r="M39" s="14">
        <f t="shared" si="16"/>
        <v>0</v>
      </c>
      <c r="N39" s="14">
        <f t="shared" si="17"/>
        <v>0</v>
      </c>
      <c r="O39" s="14">
        <f t="shared" si="18"/>
        <v>0</v>
      </c>
      <c r="P39" s="14">
        <f t="shared" si="19"/>
        <v>0</v>
      </c>
      <c r="Q39" s="11">
        <f t="shared" si="20"/>
        <v>0</v>
      </c>
      <c r="R39" s="14">
        <f t="shared" si="21"/>
        <v>0</v>
      </c>
      <c r="S39" s="14">
        <f t="shared" si="22"/>
        <v>0</v>
      </c>
      <c r="T39" s="14">
        <f t="shared" si="23"/>
        <v>0</v>
      </c>
      <c r="U39" s="14">
        <f t="shared" si="24"/>
        <v>0</v>
      </c>
      <c r="V39" s="14">
        <f t="shared" si="25"/>
        <v>0</v>
      </c>
      <c r="W39" s="14">
        <f t="shared" si="26"/>
        <v>0</v>
      </c>
      <c r="X39" s="11">
        <f t="shared" si="27"/>
        <v>0</v>
      </c>
      <c r="Y39" s="14">
        <f t="shared" si="28"/>
        <v>0</v>
      </c>
      <c r="Z39" s="14">
        <f t="shared" si="29"/>
        <v>0</v>
      </c>
      <c r="AA39" s="14">
        <f t="shared" si="30"/>
        <v>0</v>
      </c>
      <c r="AB39" s="14">
        <f t="shared" si="31"/>
        <v>0</v>
      </c>
      <c r="AC39" s="14">
        <f t="shared" si="32"/>
        <v>0</v>
      </c>
      <c r="AD39" s="14">
        <f t="shared" si="33"/>
        <v>0</v>
      </c>
      <c r="AE39" s="11">
        <f t="shared" si="34"/>
        <v>0</v>
      </c>
      <c r="AF39" s="14">
        <f t="shared" si="35"/>
        <v>0</v>
      </c>
      <c r="AG39" s="14">
        <f t="shared" si="36"/>
        <v>0</v>
      </c>
      <c r="AH39" s="14">
        <f t="shared" si="37"/>
        <v>0</v>
      </c>
      <c r="AI39" s="39">
        <f t="shared" si="40"/>
        <v>3469</v>
      </c>
      <c r="AJ39" s="34">
        <f t="shared" si="41"/>
        <v>495.57142857142856</v>
      </c>
      <c r="AK39" s="35">
        <f t="shared" si="38"/>
        <v>0</v>
      </c>
    </row>
    <row r="40" spans="1:37" x14ac:dyDescent="0.25">
      <c r="A40" s="5">
        <f t="shared" si="42"/>
        <v>36</v>
      </c>
      <c r="B40" s="15" t="str">
        <f>Sheet2!A38</f>
        <v>CMA-UGA-9014</v>
      </c>
      <c r="C40" s="9">
        <f t="shared" si="39"/>
        <v>9014</v>
      </c>
      <c r="D40" s="5" t="str">
        <f t="shared" si="7"/>
        <v>الأسمنت</v>
      </c>
      <c r="E40" s="14">
        <f t="shared" si="8"/>
        <v>594.70000000000005</v>
      </c>
      <c r="F40" s="14">
        <f t="shared" si="9"/>
        <v>646.29999999999995</v>
      </c>
      <c r="G40" s="14">
        <f t="shared" si="10"/>
        <v>680.9</v>
      </c>
      <c r="H40" s="14">
        <f t="shared" si="11"/>
        <v>502</v>
      </c>
      <c r="I40" s="14">
        <f t="shared" si="12"/>
        <v>196.7</v>
      </c>
      <c r="J40" s="11">
        <f t="shared" si="13"/>
        <v>625.29999999999995</v>
      </c>
      <c r="K40" s="14">
        <f t="shared" si="14"/>
        <v>629.5</v>
      </c>
      <c r="L40" s="40">
        <f t="shared" si="15"/>
        <v>0</v>
      </c>
      <c r="M40" s="14">
        <f t="shared" si="16"/>
        <v>0</v>
      </c>
      <c r="N40" s="14">
        <f t="shared" si="17"/>
        <v>0</v>
      </c>
      <c r="O40" s="14">
        <f t="shared" si="18"/>
        <v>0</v>
      </c>
      <c r="P40" s="14">
        <f t="shared" si="19"/>
        <v>0</v>
      </c>
      <c r="Q40" s="11">
        <f t="shared" si="20"/>
        <v>0</v>
      </c>
      <c r="R40" s="14">
        <f t="shared" si="21"/>
        <v>0</v>
      </c>
      <c r="S40" s="14">
        <f t="shared" si="22"/>
        <v>0</v>
      </c>
      <c r="T40" s="14">
        <f t="shared" si="23"/>
        <v>0</v>
      </c>
      <c r="U40" s="14">
        <f t="shared" si="24"/>
        <v>0</v>
      </c>
      <c r="V40" s="14">
        <f t="shared" si="25"/>
        <v>0</v>
      </c>
      <c r="W40" s="14">
        <f t="shared" si="26"/>
        <v>0</v>
      </c>
      <c r="X40" s="11">
        <f t="shared" si="27"/>
        <v>0</v>
      </c>
      <c r="Y40" s="14">
        <f t="shared" si="28"/>
        <v>0</v>
      </c>
      <c r="Z40" s="14">
        <f t="shared" si="29"/>
        <v>0</v>
      </c>
      <c r="AA40" s="14">
        <f t="shared" si="30"/>
        <v>0</v>
      </c>
      <c r="AB40" s="14">
        <f t="shared" si="31"/>
        <v>0</v>
      </c>
      <c r="AC40" s="14">
        <f t="shared" si="32"/>
        <v>0</v>
      </c>
      <c r="AD40" s="14">
        <f t="shared" si="33"/>
        <v>0</v>
      </c>
      <c r="AE40" s="11">
        <f t="shared" si="34"/>
        <v>0</v>
      </c>
      <c r="AF40" s="14">
        <f t="shared" si="35"/>
        <v>0</v>
      </c>
      <c r="AG40" s="14">
        <f t="shared" si="36"/>
        <v>0</v>
      </c>
      <c r="AH40" s="14">
        <f t="shared" si="37"/>
        <v>0</v>
      </c>
      <c r="AI40" s="39">
        <f t="shared" si="40"/>
        <v>3875.3999999999996</v>
      </c>
      <c r="AJ40" s="34">
        <f t="shared" si="41"/>
        <v>553.62857142857138</v>
      </c>
      <c r="AK40" s="35">
        <f t="shared" si="38"/>
        <v>0</v>
      </c>
    </row>
    <row r="41" spans="1:37" x14ac:dyDescent="0.25">
      <c r="A41" s="5">
        <f t="shared" ref="A41:A82" si="43">A40+1</f>
        <v>37</v>
      </c>
      <c r="B41" s="15" t="str">
        <f>Sheet2!A51</f>
        <v>CP-LZA-5490</v>
      </c>
      <c r="C41" s="9">
        <f t="shared" ref="C41:C82" si="44">VALUE(RIGHT(B41,4))</f>
        <v>5490</v>
      </c>
      <c r="D41" s="5" t="str">
        <f t="shared" si="7"/>
        <v>الكلنكر</v>
      </c>
      <c r="E41" s="14">
        <f t="shared" si="8"/>
        <v>1030.7</v>
      </c>
      <c r="F41" s="14">
        <f t="shared" si="9"/>
        <v>1386.2</v>
      </c>
      <c r="G41" s="14">
        <f t="shared" si="10"/>
        <v>1058.0999999999999</v>
      </c>
      <c r="H41" s="14">
        <f t="shared" si="11"/>
        <v>1321.4</v>
      </c>
      <c r="I41" s="14">
        <f t="shared" si="12"/>
        <v>1191.3</v>
      </c>
      <c r="J41" s="11">
        <f t="shared" si="13"/>
        <v>1197.8</v>
      </c>
      <c r="K41" s="14">
        <f t="shared" si="14"/>
        <v>1197.8</v>
      </c>
      <c r="L41" s="40">
        <f t="shared" si="15"/>
        <v>0</v>
      </c>
      <c r="M41" s="14">
        <f t="shared" si="16"/>
        <v>0</v>
      </c>
      <c r="N41" s="14">
        <f t="shared" si="17"/>
        <v>0</v>
      </c>
      <c r="O41" s="14">
        <f t="shared" si="18"/>
        <v>0</v>
      </c>
      <c r="P41" s="14">
        <f t="shared" si="19"/>
        <v>0</v>
      </c>
      <c r="Q41" s="11">
        <f t="shared" si="20"/>
        <v>0</v>
      </c>
      <c r="R41" s="14">
        <f t="shared" si="21"/>
        <v>0</v>
      </c>
      <c r="S41" s="14">
        <f t="shared" si="22"/>
        <v>0</v>
      </c>
      <c r="T41" s="14">
        <f t="shared" si="23"/>
        <v>0</v>
      </c>
      <c r="U41" s="14">
        <f t="shared" si="24"/>
        <v>0</v>
      </c>
      <c r="V41" s="14">
        <f t="shared" si="25"/>
        <v>0</v>
      </c>
      <c r="W41" s="14">
        <f t="shared" si="26"/>
        <v>0</v>
      </c>
      <c r="X41" s="11">
        <f t="shared" si="27"/>
        <v>0</v>
      </c>
      <c r="Y41" s="14">
        <f t="shared" si="28"/>
        <v>0</v>
      </c>
      <c r="Z41" s="14">
        <f t="shared" si="29"/>
        <v>0</v>
      </c>
      <c r="AA41" s="14">
        <f t="shared" si="30"/>
        <v>0</v>
      </c>
      <c r="AB41" s="14">
        <f t="shared" si="31"/>
        <v>0</v>
      </c>
      <c r="AC41" s="14">
        <f t="shared" si="32"/>
        <v>0</v>
      </c>
      <c r="AD41" s="14">
        <f t="shared" si="33"/>
        <v>0</v>
      </c>
      <c r="AE41" s="11">
        <f t="shared" si="34"/>
        <v>0</v>
      </c>
      <c r="AF41" s="14">
        <f t="shared" si="35"/>
        <v>0</v>
      </c>
      <c r="AG41" s="14">
        <f t="shared" si="36"/>
        <v>0</v>
      </c>
      <c r="AH41" s="14">
        <f t="shared" si="37"/>
        <v>0</v>
      </c>
      <c r="AI41" s="8">
        <f t="shared" ref="AI41:AI82" si="45">SUM(E41:AH41)</f>
        <v>8383.2999999999993</v>
      </c>
      <c r="AJ41" s="34">
        <f t="shared" ref="AJ41:AJ82" si="46">AI41/7</f>
        <v>1197.6142857142856</v>
      </c>
      <c r="AK41" s="35">
        <f t="shared" si="38"/>
        <v>1.3306825396825397</v>
      </c>
    </row>
    <row r="42" spans="1:37" x14ac:dyDescent="0.25">
      <c r="A42" s="5">
        <f t="shared" si="43"/>
        <v>38</v>
      </c>
      <c r="B42" s="15" t="str">
        <f>Sheet2!A76</f>
        <v>CPSW-HLA-2154</v>
      </c>
      <c r="C42" s="9">
        <f t="shared" si="44"/>
        <v>2154</v>
      </c>
      <c r="D42" s="5" t="str">
        <f t="shared" si="7"/>
        <v>الكلنكر</v>
      </c>
      <c r="E42" s="14">
        <f t="shared" si="8"/>
        <v>1023.5</v>
      </c>
      <c r="F42" s="14">
        <f t="shared" si="9"/>
        <v>1380.5</v>
      </c>
      <c r="G42" s="14">
        <f t="shared" si="10"/>
        <v>1068.5999999999999</v>
      </c>
      <c r="H42" s="14">
        <f t="shared" si="11"/>
        <v>1272.9000000000001</v>
      </c>
      <c r="I42" s="14">
        <f t="shared" si="12"/>
        <v>1159.3</v>
      </c>
      <c r="J42" s="11">
        <f t="shared" si="13"/>
        <v>1147.5</v>
      </c>
      <c r="K42" s="14">
        <f t="shared" si="14"/>
        <v>674.5</v>
      </c>
      <c r="L42" s="40">
        <f t="shared" si="15"/>
        <v>0</v>
      </c>
      <c r="M42" s="14">
        <f t="shared" si="16"/>
        <v>0</v>
      </c>
      <c r="N42" s="14">
        <f t="shared" si="17"/>
        <v>0</v>
      </c>
      <c r="O42" s="14">
        <f t="shared" si="18"/>
        <v>0</v>
      </c>
      <c r="P42" s="14">
        <f t="shared" si="19"/>
        <v>0</v>
      </c>
      <c r="Q42" s="11">
        <f t="shared" si="20"/>
        <v>0</v>
      </c>
      <c r="R42" s="14">
        <f t="shared" si="21"/>
        <v>0</v>
      </c>
      <c r="S42" s="14">
        <f t="shared" si="22"/>
        <v>0</v>
      </c>
      <c r="T42" s="14">
        <f t="shared" si="23"/>
        <v>0</v>
      </c>
      <c r="U42" s="14">
        <f t="shared" si="24"/>
        <v>0</v>
      </c>
      <c r="V42" s="14">
        <f t="shared" si="25"/>
        <v>0</v>
      </c>
      <c r="W42" s="14">
        <f t="shared" si="26"/>
        <v>0</v>
      </c>
      <c r="X42" s="11">
        <f t="shared" si="27"/>
        <v>0</v>
      </c>
      <c r="Y42" s="14">
        <f t="shared" si="28"/>
        <v>0</v>
      </c>
      <c r="Z42" s="14">
        <f t="shared" si="29"/>
        <v>0</v>
      </c>
      <c r="AA42" s="14">
        <f t="shared" si="30"/>
        <v>0</v>
      </c>
      <c r="AB42" s="14">
        <f t="shared" si="31"/>
        <v>0</v>
      </c>
      <c r="AC42" s="14">
        <f t="shared" si="32"/>
        <v>0</v>
      </c>
      <c r="AD42" s="14">
        <f t="shared" si="33"/>
        <v>0</v>
      </c>
      <c r="AE42" s="11">
        <f t="shared" si="34"/>
        <v>0</v>
      </c>
      <c r="AF42" s="14">
        <f t="shared" si="35"/>
        <v>0</v>
      </c>
      <c r="AG42" s="14">
        <f t="shared" si="36"/>
        <v>0</v>
      </c>
      <c r="AH42" s="14">
        <f t="shared" si="37"/>
        <v>0</v>
      </c>
      <c r="AI42" s="8">
        <f t="shared" si="45"/>
        <v>7726.8</v>
      </c>
      <c r="AJ42" s="34">
        <f t="shared" si="46"/>
        <v>1103.8285714285714</v>
      </c>
      <c r="AK42" s="35">
        <f t="shared" si="38"/>
        <v>1.2264761904761905</v>
      </c>
    </row>
    <row r="43" spans="1:37" x14ac:dyDescent="0.25">
      <c r="A43" s="5">
        <f t="shared" si="43"/>
        <v>39</v>
      </c>
      <c r="B43" s="15" t="str">
        <f>Sheet2!A74</f>
        <v>CPSS-ZZA-9235</v>
      </c>
      <c r="C43" s="9">
        <f t="shared" si="44"/>
        <v>9235</v>
      </c>
      <c r="D43" s="5" t="str">
        <f t="shared" si="7"/>
        <v>الكلنكر</v>
      </c>
      <c r="E43" s="14">
        <f t="shared" si="8"/>
        <v>968</v>
      </c>
      <c r="F43" s="14">
        <f t="shared" si="9"/>
        <v>1250.9000000000001</v>
      </c>
      <c r="G43" s="14">
        <f t="shared" si="10"/>
        <v>986.7</v>
      </c>
      <c r="H43" s="14">
        <f t="shared" si="11"/>
        <v>1127.5999999999999</v>
      </c>
      <c r="I43" s="14">
        <f t="shared" si="12"/>
        <v>1145</v>
      </c>
      <c r="J43" s="11">
        <f t="shared" si="13"/>
        <v>1094.8</v>
      </c>
      <c r="K43" s="14">
        <f t="shared" si="14"/>
        <v>1021.3</v>
      </c>
      <c r="L43" s="40">
        <f t="shared" si="15"/>
        <v>0</v>
      </c>
      <c r="M43" s="14">
        <f t="shared" si="16"/>
        <v>0</v>
      </c>
      <c r="N43" s="14">
        <f t="shared" si="17"/>
        <v>0</v>
      </c>
      <c r="O43" s="14">
        <f t="shared" si="18"/>
        <v>0</v>
      </c>
      <c r="P43" s="14">
        <f t="shared" si="19"/>
        <v>0</v>
      </c>
      <c r="Q43" s="11">
        <f t="shared" si="20"/>
        <v>0</v>
      </c>
      <c r="R43" s="14">
        <f t="shared" si="21"/>
        <v>0</v>
      </c>
      <c r="S43" s="14">
        <f t="shared" si="22"/>
        <v>0</v>
      </c>
      <c r="T43" s="14">
        <f t="shared" si="23"/>
        <v>0</v>
      </c>
      <c r="U43" s="14">
        <f t="shared" si="24"/>
        <v>0</v>
      </c>
      <c r="V43" s="14">
        <f t="shared" si="25"/>
        <v>0</v>
      </c>
      <c r="W43" s="14">
        <f t="shared" si="26"/>
        <v>0</v>
      </c>
      <c r="X43" s="11">
        <f t="shared" si="27"/>
        <v>0</v>
      </c>
      <c r="Y43" s="14">
        <f t="shared" si="28"/>
        <v>0</v>
      </c>
      <c r="Z43" s="14">
        <f t="shared" si="29"/>
        <v>0</v>
      </c>
      <c r="AA43" s="14">
        <f t="shared" si="30"/>
        <v>0</v>
      </c>
      <c r="AB43" s="14">
        <f t="shared" si="31"/>
        <v>0</v>
      </c>
      <c r="AC43" s="14">
        <f t="shared" si="32"/>
        <v>0</v>
      </c>
      <c r="AD43" s="14">
        <f t="shared" si="33"/>
        <v>0</v>
      </c>
      <c r="AE43" s="11">
        <f t="shared" si="34"/>
        <v>0</v>
      </c>
      <c r="AF43" s="14">
        <f t="shared" si="35"/>
        <v>0</v>
      </c>
      <c r="AG43" s="14">
        <f t="shared" si="36"/>
        <v>0</v>
      </c>
      <c r="AH43" s="14">
        <f t="shared" si="37"/>
        <v>0</v>
      </c>
      <c r="AI43" s="8">
        <f t="shared" si="45"/>
        <v>7594.3000000000011</v>
      </c>
      <c r="AJ43" s="34">
        <f t="shared" si="46"/>
        <v>1084.9000000000001</v>
      </c>
      <c r="AK43" s="35">
        <f t="shared" si="38"/>
        <v>1.2054444444444445</v>
      </c>
    </row>
    <row r="44" spans="1:37" x14ac:dyDescent="0.25">
      <c r="A44" s="5">
        <f t="shared" si="43"/>
        <v>40</v>
      </c>
      <c r="B44" s="15" t="str">
        <f>Sheet2!A73</f>
        <v>CPSA-5773</v>
      </c>
      <c r="C44" s="9">
        <f t="shared" si="44"/>
        <v>5773</v>
      </c>
      <c r="D44" s="5" t="str">
        <f t="shared" si="7"/>
        <v>الكلنكر</v>
      </c>
      <c r="E44" s="14">
        <f t="shared" si="8"/>
        <v>968.2</v>
      </c>
      <c r="F44" s="14">
        <f t="shared" si="9"/>
        <v>1242</v>
      </c>
      <c r="G44" s="14">
        <f t="shared" si="10"/>
        <v>987.1</v>
      </c>
      <c r="H44" s="14">
        <f t="shared" si="11"/>
        <v>1125.5999999999999</v>
      </c>
      <c r="I44" s="14">
        <f t="shared" si="12"/>
        <v>1140.4000000000001</v>
      </c>
      <c r="J44" s="11">
        <f t="shared" si="13"/>
        <v>1093.0999999999999</v>
      </c>
      <c r="K44" s="14">
        <f t="shared" si="14"/>
        <v>1019.4</v>
      </c>
      <c r="L44" s="40">
        <f t="shared" si="15"/>
        <v>0</v>
      </c>
      <c r="M44" s="14">
        <f t="shared" si="16"/>
        <v>0</v>
      </c>
      <c r="N44" s="14">
        <f t="shared" si="17"/>
        <v>0</v>
      </c>
      <c r="O44" s="14">
        <f t="shared" si="18"/>
        <v>0</v>
      </c>
      <c r="P44" s="14">
        <f t="shared" si="19"/>
        <v>0</v>
      </c>
      <c r="Q44" s="11">
        <f t="shared" si="20"/>
        <v>0</v>
      </c>
      <c r="R44" s="14">
        <f t="shared" si="21"/>
        <v>0</v>
      </c>
      <c r="S44" s="14">
        <f t="shared" si="22"/>
        <v>0</v>
      </c>
      <c r="T44" s="14">
        <f t="shared" si="23"/>
        <v>0</v>
      </c>
      <c r="U44" s="14">
        <f t="shared" si="24"/>
        <v>0</v>
      </c>
      <c r="V44" s="14">
        <f t="shared" si="25"/>
        <v>0</v>
      </c>
      <c r="W44" s="14">
        <f t="shared" si="26"/>
        <v>0</v>
      </c>
      <c r="X44" s="11">
        <f t="shared" si="27"/>
        <v>0</v>
      </c>
      <c r="Y44" s="14">
        <f t="shared" si="28"/>
        <v>0</v>
      </c>
      <c r="Z44" s="14">
        <f t="shared" si="29"/>
        <v>0</v>
      </c>
      <c r="AA44" s="14">
        <f t="shared" si="30"/>
        <v>0</v>
      </c>
      <c r="AB44" s="14">
        <f t="shared" si="31"/>
        <v>0</v>
      </c>
      <c r="AC44" s="14">
        <f t="shared" si="32"/>
        <v>0</v>
      </c>
      <c r="AD44" s="14">
        <f t="shared" si="33"/>
        <v>0</v>
      </c>
      <c r="AE44" s="11">
        <f t="shared" si="34"/>
        <v>0</v>
      </c>
      <c r="AF44" s="14">
        <f t="shared" si="35"/>
        <v>0</v>
      </c>
      <c r="AG44" s="14">
        <f t="shared" si="36"/>
        <v>0</v>
      </c>
      <c r="AH44" s="14">
        <f t="shared" si="37"/>
        <v>0</v>
      </c>
      <c r="AI44" s="8">
        <f t="shared" si="45"/>
        <v>7575.7999999999993</v>
      </c>
      <c r="AJ44" s="34">
        <f t="shared" si="46"/>
        <v>1082.2571428571428</v>
      </c>
      <c r="AK44" s="35">
        <f t="shared" si="38"/>
        <v>1.2025079365079363</v>
      </c>
    </row>
    <row r="45" spans="1:37" x14ac:dyDescent="0.25">
      <c r="A45" s="5">
        <f t="shared" si="43"/>
        <v>41</v>
      </c>
      <c r="B45" s="15" t="str">
        <f>Sheet2!A45</f>
        <v>CP-KBA-7737</v>
      </c>
      <c r="C45" s="9">
        <f t="shared" si="44"/>
        <v>7737</v>
      </c>
      <c r="D45" s="5" t="str">
        <f t="shared" si="7"/>
        <v>الكلنكر</v>
      </c>
      <c r="E45" s="14">
        <f t="shared" si="8"/>
        <v>895.8</v>
      </c>
      <c r="F45" s="14">
        <f t="shared" si="9"/>
        <v>1121.4000000000001</v>
      </c>
      <c r="G45" s="14">
        <f t="shared" si="10"/>
        <v>1039.0999999999999</v>
      </c>
      <c r="H45" s="14">
        <f t="shared" si="11"/>
        <v>918.8</v>
      </c>
      <c r="I45" s="14">
        <f t="shared" si="12"/>
        <v>1016.2</v>
      </c>
      <c r="J45" s="11">
        <f t="shared" si="13"/>
        <v>1155.3</v>
      </c>
      <c r="K45" s="14">
        <f t="shared" si="14"/>
        <v>1149.4000000000001</v>
      </c>
      <c r="L45" s="40">
        <f t="shared" si="15"/>
        <v>0</v>
      </c>
      <c r="M45" s="14">
        <f t="shared" si="16"/>
        <v>0</v>
      </c>
      <c r="N45" s="14">
        <f t="shared" si="17"/>
        <v>0</v>
      </c>
      <c r="O45" s="14">
        <f t="shared" si="18"/>
        <v>0</v>
      </c>
      <c r="P45" s="14">
        <f t="shared" si="19"/>
        <v>0</v>
      </c>
      <c r="Q45" s="11">
        <f t="shared" si="20"/>
        <v>0</v>
      </c>
      <c r="R45" s="14">
        <f t="shared" si="21"/>
        <v>0</v>
      </c>
      <c r="S45" s="14">
        <f t="shared" si="22"/>
        <v>0</v>
      </c>
      <c r="T45" s="14">
        <f t="shared" si="23"/>
        <v>0</v>
      </c>
      <c r="U45" s="14">
        <f t="shared" si="24"/>
        <v>0</v>
      </c>
      <c r="V45" s="14">
        <f t="shared" si="25"/>
        <v>0</v>
      </c>
      <c r="W45" s="14">
        <f t="shared" si="26"/>
        <v>0</v>
      </c>
      <c r="X45" s="11">
        <f t="shared" si="27"/>
        <v>0</v>
      </c>
      <c r="Y45" s="14">
        <f t="shared" si="28"/>
        <v>0</v>
      </c>
      <c r="Z45" s="14">
        <f t="shared" si="29"/>
        <v>0</v>
      </c>
      <c r="AA45" s="14">
        <f t="shared" si="30"/>
        <v>0</v>
      </c>
      <c r="AB45" s="14">
        <f t="shared" si="31"/>
        <v>0</v>
      </c>
      <c r="AC45" s="14">
        <f t="shared" si="32"/>
        <v>0</v>
      </c>
      <c r="AD45" s="14">
        <f t="shared" si="33"/>
        <v>0</v>
      </c>
      <c r="AE45" s="11">
        <f t="shared" si="34"/>
        <v>0</v>
      </c>
      <c r="AF45" s="14">
        <f t="shared" si="35"/>
        <v>0</v>
      </c>
      <c r="AG45" s="14">
        <f t="shared" si="36"/>
        <v>0</v>
      </c>
      <c r="AH45" s="14">
        <f t="shared" si="37"/>
        <v>0</v>
      </c>
      <c r="AI45" s="8">
        <f t="shared" si="45"/>
        <v>7296</v>
      </c>
      <c r="AJ45" s="34">
        <f t="shared" si="46"/>
        <v>1042.2857142857142</v>
      </c>
      <c r="AK45" s="35">
        <f t="shared" si="38"/>
        <v>1.1580952380952381</v>
      </c>
    </row>
    <row r="46" spans="1:37" x14ac:dyDescent="0.25">
      <c r="A46" s="5">
        <f t="shared" si="43"/>
        <v>42</v>
      </c>
      <c r="B46" s="15" t="str">
        <f>Sheet2!A68</f>
        <v>CPS-DTA-8613</v>
      </c>
      <c r="C46" s="9">
        <f t="shared" si="44"/>
        <v>8613</v>
      </c>
      <c r="D46" s="5" t="str">
        <f t="shared" si="7"/>
        <v>الكلنكر</v>
      </c>
      <c r="E46" s="14">
        <f t="shared" si="8"/>
        <v>1191.5999999999999</v>
      </c>
      <c r="F46" s="14">
        <f t="shared" si="9"/>
        <v>1271.8</v>
      </c>
      <c r="G46" s="14">
        <f t="shared" si="10"/>
        <v>1060.4000000000001</v>
      </c>
      <c r="H46" s="14">
        <f t="shared" si="11"/>
        <v>983.7</v>
      </c>
      <c r="I46" s="14">
        <f t="shared" si="12"/>
        <v>734.8</v>
      </c>
      <c r="J46" s="11">
        <f t="shared" si="13"/>
        <v>934.8</v>
      </c>
      <c r="K46" s="14">
        <f t="shared" si="14"/>
        <v>1070.2</v>
      </c>
      <c r="L46" s="40">
        <f t="shared" si="15"/>
        <v>0</v>
      </c>
      <c r="M46" s="14">
        <f t="shared" si="16"/>
        <v>0</v>
      </c>
      <c r="N46" s="14">
        <f t="shared" si="17"/>
        <v>0</v>
      </c>
      <c r="O46" s="14">
        <f t="shared" si="18"/>
        <v>0</v>
      </c>
      <c r="P46" s="14">
        <f t="shared" si="19"/>
        <v>0</v>
      </c>
      <c r="Q46" s="11">
        <f t="shared" si="20"/>
        <v>0</v>
      </c>
      <c r="R46" s="14">
        <f t="shared" si="21"/>
        <v>0</v>
      </c>
      <c r="S46" s="14">
        <f t="shared" si="22"/>
        <v>0</v>
      </c>
      <c r="T46" s="14">
        <f t="shared" si="23"/>
        <v>0</v>
      </c>
      <c r="U46" s="14">
        <f t="shared" si="24"/>
        <v>0</v>
      </c>
      <c r="V46" s="14">
        <f t="shared" si="25"/>
        <v>0</v>
      </c>
      <c r="W46" s="14">
        <f t="shared" si="26"/>
        <v>0</v>
      </c>
      <c r="X46" s="11">
        <f t="shared" si="27"/>
        <v>0</v>
      </c>
      <c r="Y46" s="14">
        <f t="shared" si="28"/>
        <v>0</v>
      </c>
      <c r="Z46" s="14">
        <f t="shared" si="29"/>
        <v>0</v>
      </c>
      <c r="AA46" s="14">
        <f t="shared" si="30"/>
        <v>0</v>
      </c>
      <c r="AB46" s="14">
        <f t="shared" si="31"/>
        <v>0</v>
      </c>
      <c r="AC46" s="14">
        <f t="shared" si="32"/>
        <v>0</v>
      </c>
      <c r="AD46" s="14">
        <f t="shared" si="33"/>
        <v>0</v>
      </c>
      <c r="AE46" s="11">
        <f t="shared" si="34"/>
        <v>0</v>
      </c>
      <c r="AF46" s="14">
        <f t="shared" si="35"/>
        <v>0</v>
      </c>
      <c r="AG46" s="14">
        <f t="shared" si="36"/>
        <v>0</v>
      </c>
      <c r="AH46" s="14">
        <f t="shared" si="37"/>
        <v>0</v>
      </c>
      <c r="AI46" s="8">
        <f t="shared" si="45"/>
        <v>7247.3</v>
      </c>
      <c r="AJ46" s="34">
        <f t="shared" si="46"/>
        <v>1035.3285714285714</v>
      </c>
      <c r="AK46" s="35">
        <f t="shared" si="38"/>
        <v>1.1503650793650793</v>
      </c>
    </row>
    <row r="47" spans="1:37" x14ac:dyDescent="0.25">
      <c r="A47" s="5">
        <f t="shared" si="43"/>
        <v>43</v>
      </c>
      <c r="B47" s="15" t="str">
        <f>Sheet2!A55</f>
        <v>CP-LZA-5716</v>
      </c>
      <c r="C47" s="9">
        <f t="shared" si="44"/>
        <v>5716</v>
      </c>
      <c r="D47" s="5" t="str">
        <f t="shared" si="7"/>
        <v>الكلنكر</v>
      </c>
      <c r="E47" s="14">
        <f t="shared" si="8"/>
        <v>969</v>
      </c>
      <c r="F47" s="14">
        <f t="shared" si="9"/>
        <v>1232.0999999999999</v>
      </c>
      <c r="G47" s="14">
        <f t="shared" si="10"/>
        <v>962.2</v>
      </c>
      <c r="H47" s="14">
        <f t="shared" si="11"/>
        <v>1033.9000000000001</v>
      </c>
      <c r="I47" s="14">
        <f t="shared" si="12"/>
        <v>1084.5999999999999</v>
      </c>
      <c r="J47" s="11">
        <f t="shared" si="13"/>
        <v>1113.7</v>
      </c>
      <c r="K47" s="14">
        <f t="shared" si="14"/>
        <v>662.8</v>
      </c>
      <c r="L47" s="40">
        <f t="shared" si="15"/>
        <v>0</v>
      </c>
      <c r="M47" s="14">
        <f t="shared" si="16"/>
        <v>0</v>
      </c>
      <c r="N47" s="14">
        <f t="shared" si="17"/>
        <v>0</v>
      </c>
      <c r="O47" s="14">
        <f t="shared" si="18"/>
        <v>0</v>
      </c>
      <c r="P47" s="14">
        <f t="shared" si="19"/>
        <v>0</v>
      </c>
      <c r="Q47" s="11">
        <f t="shared" si="20"/>
        <v>0</v>
      </c>
      <c r="R47" s="14">
        <f t="shared" si="21"/>
        <v>0</v>
      </c>
      <c r="S47" s="14">
        <f t="shared" si="22"/>
        <v>0</v>
      </c>
      <c r="T47" s="14">
        <f t="shared" si="23"/>
        <v>0</v>
      </c>
      <c r="U47" s="14">
        <f t="shared" si="24"/>
        <v>0</v>
      </c>
      <c r="V47" s="14">
        <f t="shared" si="25"/>
        <v>0</v>
      </c>
      <c r="W47" s="14">
        <f t="shared" si="26"/>
        <v>0</v>
      </c>
      <c r="X47" s="11">
        <f t="shared" si="27"/>
        <v>0</v>
      </c>
      <c r="Y47" s="14">
        <f t="shared" si="28"/>
        <v>0</v>
      </c>
      <c r="Z47" s="14">
        <f t="shared" si="29"/>
        <v>0</v>
      </c>
      <c r="AA47" s="14">
        <f t="shared" si="30"/>
        <v>0</v>
      </c>
      <c r="AB47" s="14">
        <f t="shared" si="31"/>
        <v>0</v>
      </c>
      <c r="AC47" s="14">
        <f t="shared" si="32"/>
        <v>0</v>
      </c>
      <c r="AD47" s="14">
        <f t="shared" si="33"/>
        <v>0</v>
      </c>
      <c r="AE47" s="11">
        <f t="shared" si="34"/>
        <v>0</v>
      </c>
      <c r="AF47" s="14">
        <f t="shared" si="35"/>
        <v>0</v>
      </c>
      <c r="AG47" s="14">
        <f t="shared" si="36"/>
        <v>0</v>
      </c>
      <c r="AH47" s="14">
        <f t="shared" si="37"/>
        <v>0</v>
      </c>
      <c r="AI47" s="8">
        <f t="shared" si="45"/>
        <v>7058.3000000000011</v>
      </c>
      <c r="AJ47" s="34">
        <f t="shared" si="46"/>
        <v>1008.3285714285715</v>
      </c>
      <c r="AK47" s="35">
        <f t="shared" si="38"/>
        <v>1.1203650793650795</v>
      </c>
    </row>
    <row r="48" spans="1:37" x14ac:dyDescent="0.25">
      <c r="A48" s="5">
        <f t="shared" si="43"/>
        <v>44</v>
      </c>
      <c r="B48" s="15" t="str">
        <f>Sheet2!A57</f>
        <v>CP-LZA-5866</v>
      </c>
      <c r="C48" s="9">
        <f t="shared" si="44"/>
        <v>5866</v>
      </c>
      <c r="D48" s="5" t="str">
        <f t="shared" si="7"/>
        <v>الكلنكر</v>
      </c>
      <c r="E48" s="14">
        <f t="shared" si="8"/>
        <v>976.9</v>
      </c>
      <c r="F48" s="14">
        <f t="shared" si="9"/>
        <v>818.8</v>
      </c>
      <c r="G48" s="14">
        <f t="shared" si="10"/>
        <v>718.6</v>
      </c>
      <c r="H48" s="14">
        <f t="shared" si="11"/>
        <v>1148.5</v>
      </c>
      <c r="I48" s="14">
        <f t="shared" si="12"/>
        <v>1224.5</v>
      </c>
      <c r="J48" s="11">
        <f t="shared" si="13"/>
        <v>1073.4000000000001</v>
      </c>
      <c r="K48" s="14">
        <f t="shared" si="14"/>
        <v>796.5</v>
      </c>
      <c r="L48" s="40">
        <f t="shared" si="15"/>
        <v>0</v>
      </c>
      <c r="M48" s="14">
        <f t="shared" si="16"/>
        <v>0</v>
      </c>
      <c r="N48" s="14">
        <f t="shared" si="17"/>
        <v>0</v>
      </c>
      <c r="O48" s="14">
        <f t="shared" si="18"/>
        <v>0</v>
      </c>
      <c r="P48" s="14">
        <f t="shared" si="19"/>
        <v>0</v>
      </c>
      <c r="Q48" s="11">
        <f t="shared" si="20"/>
        <v>0</v>
      </c>
      <c r="R48" s="14">
        <f t="shared" si="21"/>
        <v>0</v>
      </c>
      <c r="S48" s="14">
        <f t="shared" si="22"/>
        <v>0</v>
      </c>
      <c r="T48" s="14">
        <f t="shared" si="23"/>
        <v>0</v>
      </c>
      <c r="U48" s="14">
        <f t="shared" si="24"/>
        <v>0</v>
      </c>
      <c r="V48" s="14">
        <f t="shared" si="25"/>
        <v>0</v>
      </c>
      <c r="W48" s="14">
        <f t="shared" si="26"/>
        <v>0</v>
      </c>
      <c r="X48" s="11">
        <f t="shared" si="27"/>
        <v>0</v>
      </c>
      <c r="Y48" s="14">
        <f t="shared" si="28"/>
        <v>0</v>
      </c>
      <c r="Z48" s="14">
        <f t="shared" si="29"/>
        <v>0</v>
      </c>
      <c r="AA48" s="14">
        <f t="shared" si="30"/>
        <v>0</v>
      </c>
      <c r="AB48" s="14">
        <f t="shared" si="31"/>
        <v>0</v>
      </c>
      <c r="AC48" s="14">
        <f t="shared" si="32"/>
        <v>0</v>
      </c>
      <c r="AD48" s="14">
        <f t="shared" si="33"/>
        <v>0</v>
      </c>
      <c r="AE48" s="11">
        <f t="shared" si="34"/>
        <v>0</v>
      </c>
      <c r="AF48" s="14">
        <f t="shared" si="35"/>
        <v>0</v>
      </c>
      <c r="AG48" s="14">
        <f t="shared" si="36"/>
        <v>0</v>
      </c>
      <c r="AH48" s="14">
        <f t="shared" si="37"/>
        <v>0</v>
      </c>
      <c r="AI48" s="8">
        <f t="shared" si="45"/>
        <v>6757.1999999999989</v>
      </c>
      <c r="AJ48" s="34">
        <f t="shared" si="46"/>
        <v>965.31428571428557</v>
      </c>
      <c r="AK48" s="35">
        <f t="shared" si="38"/>
        <v>1.0725714285714285</v>
      </c>
    </row>
    <row r="49" spans="1:37" x14ac:dyDescent="0.25">
      <c r="A49" s="5">
        <f t="shared" si="43"/>
        <v>45</v>
      </c>
      <c r="B49" s="15" t="str">
        <f>Sheet2!A42</f>
        <v>CP-JZA-6311</v>
      </c>
      <c r="C49" s="9">
        <f t="shared" si="44"/>
        <v>6311</v>
      </c>
      <c r="D49" s="5" t="str">
        <f t="shared" si="7"/>
        <v>الكلنكر</v>
      </c>
      <c r="E49" s="14">
        <f t="shared" si="8"/>
        <v>876.8</v>
      </c>
      <c r="F49" s="14">
        <f t="shared" si="9"/>
        <v>1145.7</v>
      </c>
      <c r="G49" s="14">
        <f t="shared" si="10"/>
        <v>633.20000000000005</v>
      </c>
      <c r="H49" s="14">
        <f t="shared" si="11"/>
        <v>939.6</v>
      </c>
      <c r="I49" s="14">
        <f t="shared" si="12"/>
        <v>862.6</v>
      </c>
      <c r="J49" s="11">
        <f t="shared" si="13"/>
        <v>1151.9000000000001</v>
      </c>
      <c r="K49" s="14">
        <f t="shared" si="14"/>
        <v>972.6</v>
      </c>
      <c r="L49" s="40">
        <f t="shared" si="15"/>
        <v>0</v>
      </c>
      <c r="M49" s="14">
        <f t="shared" si="16"/>
        <v>0</v>
      </c>
      <c r="N49" s="14">
        <f t="shared" si="17"/>
        <v>0</v>
      </c>
      <c r="O49" s="14">
        <f t="shared" si="18"/>
        <v>0</v>
      </c>
      <c r="P49" s="14">
        <f t="shared" si="19"/>
        <v>0</v>
      </c>
      <c r="Q49" s="11">
        <f t="shared" si="20"/>
        <v>0</v>
      </c>
      <c r="R49" s="14">
        <f t="shared" si="21"/>
        <v>0</v>
      </c>
      <c r="S49" s="14">
        <f t="shared" si="22"/>
        <v>0</v>
      </c>
      <c r="T49" s="14">
        <f t="shared" si="23"/>
        <v>0</v>
      </c>
      <c r="U49" s="14">
        <f t="shared" si="24"/>
        <v>0</v>
      </c>
      <c r="V49" s="14">
        <f t="shared" si="25"/>
        <v>0</v>
      </c>
      <c r="W49" s="14">
        <f t="shared" si="26"/>
        <v>0</v>
      </c>
      <c r="X49" s="11">
        <f t="shared" si="27"/>
        <v>0</v>
      </c>
      <c r="Y49" s="14">
        <f t="shared" si="28"/>
        <v>0</v>
      </c>
      <c r="Z49" s="14">
        <f t="shared" si="29"/>
        <v>0</v>
      </c>
      <c r="AA49" s="14">
        <f t="shared" si="30"/>
        <v>0</v>
      </c>
      <c r="AB49" s="14">
        <f t="shared" si="31"/>
        <v>0</v>
      </c>
      <c r="AC49" s="14">
        <f t="shared" si="32"/>
        <v>0</v>
      </c>
      <c r="AD49" s="14">
        <f t="shared" si="33"/>
        <v>0</v>
      </c>
      <c r="AE49" s="11">
        <f t="shared" si="34"/>
        <v>0</v>
      </c>
      <c r="AF49" s="14">
        <f t="shared" si="35"/>
        <v>0</v>
      </c>
      <c r="AG49" s="14">
        <f t="shared" si="36"/>
        <v>0</v>
      </c>
      <c r="AH49" s="14">
        <f t="shared" si="37"/>
        <v>0</v>
      </c>
      <c r="AI49" s="8">
        <f t="shared" si="45"/>
        <v>6582.4</v>
      </c>
      <c r="AJ49" s="34">
        <f t="shared" si="46"/>
        <v>940.34285714285704</v>
      </c>
      <c r="AK49" s="35">
        <f t="shared" si="38"/>
        <v>1.0448253968253967</v>
      </c>
    </row>
    <row r="50" spans="1:37" x14ac:dyDescent="0.25">
      <c r="A50" s="5">
        <f t="shared" si="43"/>
        <v>46</v>
      </c>
      <c r="B50" s="15" t="str">
        <f>Sheet2!A60</f>
        <v>CP-UGA-9357</v>
      </c>
      <c r="C50" s="9">
        <f t="shared" si="44"/>
        <v>9357</v>
      </c>
      <c r="D50" s="5" t="str">
        <f t="shared" si="7"/>
        <v>الكلنكر</v>
      </c>
      <c r="E50" s="14">
        <f t="shared" si="8"/>
        <v>599.6</v>
      </c>
      <c r="F50" s="14">
        <f t="shared" si="9"/>
        <v>1048.8</v>
      </c>
      <c r="G50" s="14">
        <f t="shared" si="10"/>
        <v>750</v>
      </c>
      <c r="H50" s="14">
        <f t="shared" si="11"/>
        <v>1001.2</v>
      </c>
      <c r="I50" s="14">
        <f t="shared" si="12"/>
        <v>974.6</v>
      </c>
      <c r="J50" s="11">
        <f t="shared" si="13"/>
        <v>1197.2</v>
      </c>
      <c r="K50" s="14">
        <f t="shared" si="14"/>
        <v>906.8</v>
      </c>
      <c r="L50" s="40">
        <f t="shared" si="15"/>
        <v>0</v>
      </c>
      <c r="M50" s="14">
        <f t="shared" si="16"/>
        <v>0</v>
      </c>
      <c r="N50" s="14">
        <f t="shared" si="17"/>
        <v>0</v>
      </c>
      <c r="O50" s="14">
        <f t="shared" si="18"/>
        <v>0</v>
      </c>
      <c r="P50" s="14">
        <f t="shared" si="19"/>
        <v>0</v>
      </c>
      <c r="Q50" s="11">
        <f t="shared" si="20"/>
        <v>0</v>
      </c>
      <c r="R50" s="14">
        <f t="shared" si="21"/>
        <v>0</v>
      </c>
      <c r="S50" s="14">
        <f t="shared" si="22"/>
        <v>0</v>
      </c>
      <c r="T50" s="14">
        <f t="shared" si="23"/>
        <v>0</v>
      </c>
      <c r="U50" s="14">
        <f t="shared" si="24"/>
        <v>0</v>
      </c>
      <c r="V50" s="14">
        <f t="shared" si="25"/>
        <v>0</v>
      </c>
      <c r="W50" s="14">
        <f t="shared" si="26"/>
        <v>0</v>
      </c>
      <c r="X50" s="11">
        <f t="shared" si="27"/>
        <v>0</v>
      </c>
      <c r="Y50" s="14">
        <f t="shared" si="28"/>
        <v>0</v>
      </c>
      <c r="Z50" s="14">
        <f t="shared" si="29"/>
        <v>0</v>
      </c>
      <c r="AA50" s="14">
        <f t="shared" si="30"/>
        <v>0</v>
      </c>
      <c r="AB50" s="14">
        <f t="shared" si="31"/>
        <v>0</v>
      </c>
      <c r="AC50" s="14">
        <f t="shared" si="32"/>
        <v>0</v>
      </c>
      <c r="AD50" s="14">
        <f t="shared" si="33"/>
        <v>0</v>
      </c>
      <c r="AE50" s="11">
        <f t="shared" si="34"/>
        <v>0</v>
      </c>
      <c r="AF50" s="14">
        <f t="shared" si="35"/>
        <v>0</v>
      </c>
      <c r="AG50" s="14">
        <f t="shared" si="36"/>
        <v>0</v>
      </c>
      <c r="AH50" s="14">
        <f t="shared" si="37"/>
        <v>0</v>
      </c>
      <c r="AI50" s="8">
        <f t="shared" si="45"/>
        <v>6478.2000000000007</v>
      </c>
      <c r="AJ50" s="34">
        <f t="shared" si="46"/>
        <v>925.45714285714291</v>
      </c>
      <c r="AK50" s="35">
        <f t="shared" si="38"/>
        <v>1.0282857142857142</v>
      </c>
    </row>
    <row r="51" spans="1:37" x14ac:dyDescent="0.25">
      <c r="A51" s="5">
        <f t="shared" si="43"/>
        <v>47</v>
      </c>
      <c r="B51" s="15" t="str">
        <f>Sheet2!A59</f>
        <v>CP-UBA-1070</v>
      </c>
      <c r="C51" s="9">
        <f t="shared" si="44"/>
        <v>1070</v>
      </c>
      <c r="D51" s="5" t="str">
        <f t="shared" si="7"/>
        <v>الكلنكر</v>
      </c>
      <c r="E51" s="14">
        <f t="shared" si="8"/>
        <v>879.8</v>
      </c>
      <c r="F51" s="14">
        <f t="shared" si="9"/>
        <v>1066.3</v>
      </c>
      <c r="G51" s="14">
        <f t="shared" si="10"/>
        <v>1041.8</v>
      </c>
      <c r="H51" s="14">
        <f t="shared" si="11"/>
        <v>947.6</v>
      </c>
      <c r="I51" s="14">
        <f t="shared" si="12"/>
        <v>1119.5</v>
      </c>
      <c r="J51" s="11">
        <f t="shared" si="13"/>
        <v>1019.4</v>
      </c>
      <c r="K51" s="14">
        <f t="shared" si="14"/>
        <v>361.4</v>
      </c>
      <c r="L51" s="40">
        <f t="shared" si="15"/>
        <v>0</v>
      </c>
      <c r="M51" s="14">
        <f t="shared" si="16"/>
        <v>0</v>
      </c>
      <c r="N51" s="14">
        <f t="shared" si="17"/>
        <v>0</v>
      </c>
      <c r="O51" s="14">
        <f t="shared" si="18"/>
        <v>0</v>
      </c>
      <c r="P51" s="14">
        <f t="shared" si="19"/>
        <v>0</v>
      </c>
      <c r="Q51" s="11">
        <f t="shared" si="20"/>
        <v>0</v>
      </c>
      <c r="R51" s="14">
        <f t="shared" si="21"/>
        <v>0</v>
      </c>
      <c r="S51" s="14">
        <f t="shared" si="22"/>
        <v>0</v>
      </c>
      <c r="T51" s="14">
        <f t="shared" si="23"/>
        <v>0</v>
      </c>
      <c r="U51" s="14">
        <f t="shared" si="24"/>
        <v>0</v>
      </c>
      <c r="V51" s="14">
        <f t="shared" si="25"/>
        <v>0</v>
      </c>
      <c r="W51" s="14">
        <f t="shared" si="26"/>
        <v>0</v>
      </c>
      <c r="X51" s="11">
        <f t="shared" si="27"/>
        <v>0</v>
      </c>
      <c r="Y51" s="14">
        <f t="shared" si="28"/>
        <v>0</v>
      </c>
      <c r="Z51" s="14">
        <f t="shared" si="29"/>
        <v>0</v>
      </c>
      <c r="AA51" s="14">
        <f t="shared" si="30"/>
        <v>0</v>
      </c>
      <c r="AB51" s="14">
        <f t="shared" si="31"/>
        <v>0</v>
      </c>
      <c r="AC51" s="14">
        <f t="shared" si="32"/>
        <v>0</v>
      </c>
      <c r="AD51" s="14">
        <f t="shared" si="33"/>
        <v>0</v>
      </c>
      <c r="AE51" s="11">
        <f t="shared" si="34"/>
        <v>0</v>
      </c>
      <c r="AF51" s="14">
        <f t="shared" si="35"/>
        <v>0</v>
      </c>
      <c r="AG51" s="14">
        <f t="shared" si="36"/>
        <v>0</v>
      </c>
      <c r="AH51" s="14">
        <f t="shared" si="37"/>
        <v>0</v>
      </c>
      <c r="AI51" s="8">
        <f t="shared" si="45"/>
        <v>6435.7999999999993</v>
      </c>
      <c r="AJ51" s="34">
        <f t="shared" si="46"/>
        <v>919.39999999999986</v>
      </c>
      <c r="AK51" s="35">
        <f t="shared" si="38"/>
        <v>1.0215555555555553</v>
      </c>
    </row>
    <row r="52" spans="1:37" x14ac:dyDescent="0.25">
      <c r="A52" s="5">
        <f t="shared" si="43"/>
        <v>48</v>
      </c>
      <c r="B52" s="15" t="str">
        <f>Sheet2!A78</f>
        <v>CPSY-UBA-1062</v>
      </c>
      <c r="C52" s="9">
        <f t="shared" si="44"/>
        <v>1062</v>
      </c>
      <c r="D52" s="5" t="str">
        <f t="shared" si="7"/>
        <v>الكلنكر</v>
      </c>
      <c r="E52" s="14">
        <f t="shared" si="8"/>
        <v>195.6</v>
      </c>
      <c r="F52" s="14">
        <f t="shared" si="9"/>
        <v>1134.3</v>
      </c>
      <c r="G52" s="14">
        <f t="shared" si="10"/>
        <v>883.7</v>
      </c>
      <c r="H52" s="14">
        <f t="shared" si="11"/>
        <v>1093.4000000000001</v>
      </c>
      <c r="I52" s="14">
        <f t="shared" si="12"/>
        <v>1093.7</v>
      </c>
      <c r="J52" s="11">
        <f t="shared" si="13"/>
        <v>994.6</v>
      </c>
      <c r="K52" s="14">
        <f t="shared" si="14"/>
        <v>946.4</v>
      </c>
      <c r="L52" s="40">
        <f t="shared" si="15"/>
        <v>0</v>
      </c>
      <c r="M52" s="14">
        <f t="shared" si="16"/>
        <v>0</v>
      </c>
      <c r="N52" s="14">
        <f t="shared" si="17"/>
        <v>0</v>
      </c>
      <c r="O52" s="14">
        <f t="shared" si="18"/>
        <v>0</v>
      </c>
      <c r="P52" s="14">
        <f t="shared" si="19"/>
        <v>0</v>
      </c>
      <c r="Q52" s="11">
        <f t="shared" si="20"/>
        <v>0</v>
      </c>
      <c r="R52" s="14">
        <f t="shared" si="21"/>
        <v>0</v>
      </c>
      <c r="S52" s="14">
        <f t="shared" si="22"/>
        <v>0</v>
      </c>
      <c r="T52" s="14">
        <f t="shared" si="23"/>
        <v>0</v>
      </c>
      <c r="U52" s="14">
        <f t="shared" si="24"/>
        <v>0</v>
      </c>
      <c r="V52" s="14">
        <f t="shared" si="25"/>
        <v>0</v>
      </c>
      <c r="W52" s="14">
        <f t="shared" si="26"/>
        <v>0</v>
      </c>
      <c r="X52" s="11">
        <f t="shared" si="27"/>
        <v>0</v>
      </c>
      <c r="Y52" s="14">
        <f t="shared" si="28"/>
        <v>0</v>
      </c>
      <c r="Z52" s="14">
        <f t="shared" si="29"/>
        <v>0</v>
      </c>
      <c r="AA52" s="14">
        <f t="shared" si="30"/>
        <v>0</v>
      </c>
      <c r="AB52" s="14">
        <f t="shared" si="31"/>
        <v>0</v>
      </c>
      <c r="AC52" s="14">
        <f t="shared" si="32"/>
        <v>0</v>
      </c>
      <c r="AD52" s="14">
        <f t="shared" si="33"/>
        <v>0</v>
      </c>
      <c r="AE52" s="11">
        <f t="shared" si="34"/>
        <v>0</v>
      </c>
      <c r="AF52" s="14">
        <f t="shared" si="35"/>
        <v>0</v>
      </c>
      <c r="AG52" s="14">
        <f t="shared" si="36"/>
        <v>0</v>
      </c>
      <c r="AH52" s="14">
        <f t="shared" si="37"/>
        <v>0</v>
      </c>
      <c r="AI52" s="8">
        <f t="shared" si="45"/>
        <v>6341.7</v>
      </c>
      <c r="AJ52" s="34">
        <f t="shared" si="46"/>
        <v>905.9571428571428</v>
      </c>
      <c r="AK52" s="35">
        <f t="shared" si="38"/>
        <v>1.0066190476190475</v>
      </c>
    </row>
    <row r="53" spans="1:37" x14ac:dyDescent="0.25">
      <c r="A53" s="5">
        <f t="shared" si="43"/>
        <v>49</v>
      </c>
      <c r="B53" s="15" t="str">
        <f>Sheet2!A75</f>
        <v>CPSS-ZZA-9370</v>
      </c>
      <c r="C53" s="9">
        <f t="shared" si="44"/>
        <v>9370</v>
      </c>
      <c r="D53" s="5" t="str">
        <f t="shared" si="7"/>
        <v>الكلنكر</v>
      </c>
      <c r="E53" s="14">
        <f t="shared" si="8"/>
        <v>869.4</v>
      </c>
      <c r="F53" s="14">
        <f t="shared" si="9"/>
        <v>1006</v>
      </c>
      <c r="G53" s="14">
        <f t="shared" si="10"/>
        <v>852.9</v>
      </c>
      <c r="H53" s="14">
        <f t="shared" si="11"/>
        <v>1000.2</v>
      </c>
      <c r="I53" s="14">
        <f t="shared" si="12"/>
        <v>1178.7</v>
      </c>
      <c r="J53" s="11">
        <f t="shared" si="13"/>
        <v>285.60000000000002</v>
      </c>
      <c r="K53" s="14">
        <f t="shared" si="14"/>
        <v>1047.8</v>
      </c>
      <c r="L53" s="40">
        <f t="shared" si="15"/>
        <v>0</v>
      </c>
      <c r="M53" s="14">
        <f t="shared" si="16"/>
        <v>0</v>
      </c>
      <c r="N53" s="14">
        <f t="shared" si="17"/>
        <v>0</v>
      </c>
      <c r="O53" s="14">
        <f t="shared" si="18"/>
        <v>0</v>
      </c>
      <c r="P53" s="14">
        <f t="shared" si="19"/>
        <v>0</v>
      </c>
      <c r="Q53" s="11">
        <f t="shared" si="20"/>
        <v>0</v>
      </c>
      <c r="R53" s="14">
        <f t="shared" si="21"/>
        <v>0</v>
      </c>
      <c r="S53" s="14">
        <f t="shared" si="22"/>
        <v>0</v>
      </c>
      <c r="T53" s="14">
        <f t="shared" si="23"/>
        <v>0</v>
      </c>
      <c r="U53" s="14">
        <f t="shared" si="24"/>
        <v>0</v>
      </c>
      <c r="V53" s="14">
        <f t="shared" si="25"/>
        <v>0</v>
      </c>
      <c r="W53" s="14">
        <f t="shared" si="26"/>
        <v>0</v>
      </c>
      <c r="X53" s="11">
        <f t="shared" si="27"/>
        <v>0</v>
      </c>
      <c r="Y53" s="14">
        <f t="shared" si="28"/>
        <v>0</v>
      </c>
      <c r="Z53" s="14">
        <f t="shared" si="29"/>
        <v>0</v>
      </c>
      <c r="AA53" s="14">
        <f t="shared" si="30"/>
        <v>0</v>
      </c>
      <c r="AB53" s="14">
        <f t="shared" si="31"/>
        <v>0</v>
      </c>
      <c r="AC53" s="14">
        <f t="shared" si="32"/>
        <v>0</v>
      </c>
      <c r="AD53" s="14">
        <f t="shared" si="33"/>
        <v>0</v>
      </c>
      <c r="AE53" s="11">
        <f t="shared" si="34"/>
        <v>0</v>
      </c>
      <c r="AF53" s="14">
        <f t="shared" si="35"/>
        <v>0</v>
      </c>
      <c r="AG53" s="14">
        <f t="shared" si="36"/>
        <v>0</v>
      </c>
      <c r="AH53" s="14">
        <f t="shared" si="37"/>
        <v>0</v>
      </c>
      <c r="AI53" s="8">
        <f t="shared" si="45"/>
        <v>6240.6</v>
      </c>
      <c r="AJ53" s="34">
        <f t="shared" si="46"/>
        <v>891.51428571428573</v>
      </c>
      <c r="AK53" s="35">
        <f t="shared" si="38"/>
        <v>0.99057142857142855</v>
      </c>
    </row>
    <row r="54" spans="1:37" x14ac:dyDescent="0.25">
      <c r="A54" s="5">
        <f t="shared" si="43"/>
        <v>50</v>
      </c>
      <c r="B54" s="15" t="str">
        <f>Sheet2!A50</f>
        <v>CP-LZA-5291</v>
      </c>
      <c r="C54" s="9">
        <f t="shared" si="44"/>
        <v>5291</v>
      </c>
      <c r="D54" s="5" t="str">
        <f t="shared" si="7"/>
        <v>الكلنكر</v>
      </c>
      <c r="E54" s="14">
        <f t="shared" si="8"/>
        <v>817.3</v>
      </c>
      <c r="F54" s="14">
        <f t="shared" si="9"/>
        <v>1018.3</v>
      </c>
      <c r="G54" s="14">
        <f t="shared" si="10"/>
        <v>597.79999999999995</v>
      </c>
      <c r="H54" s="14">
        <f t="shared" si="11"/>
        <v>1011</v>
      </c>
      <c r="I54" s="14">
        <f t="shared" si="12"/>
        <v>956.9</v>
      </c>
      <c r="J54" s="11">
        <f t="shared" si="13"/>
        <v>1045</v>
      </c>
      <c r="K54" s="14">
        <f t="shared" si="14"/>
        <v>762.8</v>
      </c>
      <c r="L54" s="40">
        <f t="shared" si="15"/>
        <v>0</v>
      </c>
      <c r="M54" s="14">
        <f t="shared" si="16"/>
        <v>0</v>
      </c>
      <c r="N54" s="14">
        <f t="shared" si="17"/>
        <v>0</v>
      </c>
      <c r="O54" s="14">
        <f t="shared" si="18"/>
        <v>0</v>
      </c>
      <c r="P54" s="14">
        <f t="shared" si="19"/>
        <v>0</v>
      </c>
      <c r="Q54" s="11">
        <f t="shared" si="20"/>
        <v>0</v>
      </c>
      <c r="R54" s="14">
        <f t="shared" si="21"/>
        <v>0</v>
      </c>
      <c r="S54" s="14">
        <f t="shared" si="22"/>
        <v>0</v>
      </c>
      <c r="T54" s="14">
        <f t="shared" si="23"/>
        <v>0</v>
      </c>
      <c r="U54" s="14">
        <f t="shared" si="24"/>
        <v>0</v>
      </c>
      <c r="V54" s="14">
        <f t="shared" si="25"/>
        <v>0</v>
      </c>
      <c r="W54" s="14">
        <f t="shared" si="26"/>
        <v>0</v>
      </c>
      <c r="X54" s="11">
        <f t="shared" si="27"/>
        <v>0</v>
      </c>
      <c r="Y54" s="14">
        <f t="shared" si="28"/>
        <v>0</v>
      </c>
      <c r="Z54" s="14">
        <f t="shared" si="29"/>
        <v>0</v>
      </c>
      <c r="AA54" s="14">
        <f t="shared" si="30"/>
        <v>0</v>
      </c>
      <c r="AB54" s="14">
        <f t="shared" si="31"/>
        <v>0</v>
      </c>
      <c r="AC54" s="14">
        <f t="shared" si="32"/>
        <v>0</v>
      </c>
      <c r="AD54" s="14">
        <f t="shared" si="33"/>
        <v>0</v>
      </c>
      <c r="AE54" s="11">
        <f t="shared" si="34"/>
        <v>0</v>
      </c>
      <c r="AF54" s="14">
        <f t="shared" si="35"/>
        <v>0</v>
      </c>
      <c r="AG54" s="14">
        <f t="shared" si="36"/>
        <v>0</v>
      </c>
      <c r="AH54" s="14">
        <f t="shared" si="37"/>
        <v>0</v>
      </c>
      <c r="AI54" s="8">
        <f t="shared" si="45"/>
        <v>6209.0999999999995</v>
      </c>
      <c r="AJ54" s="34">
        <f t="shared" si="46"/>
        <v>887.01428571428562</v>
      </c>
      <c r="AK54" s="35">
        <f t="shared" si="38"/>
        <v>0.98557142857142843</v>
      </c>
    </row>
    <row r="55" spans="1:37" x14ac:dyDescent="0.25">
      <c r="A55" s="5">
        <f t="shared" si="43"/>
        <v>51</v>
      </c>
      <c r="B55" s="15" t="str">
        <f>Sheet2!A43</f>
        <v>CP-JZA-6317</v>
      </c>
      <c r="C55" s="9">
        <f t="shared" si="44"/>
        <v>6317</v>
      </c>
      <c r="D55" s="5" t="str">
        <f t="shared" si="7"/>
        <v>الكلنكر</v>
      </c>
      <c r="E55" s="14">
        <f t="shared" si="8"/>
        <v>976</v>
      </c>
      <c r="F55" s="14">
        <f t="shared" si="9"/>
        <v>1047.2</v>
      </c>
      <c r="G55" s="14">
        <f t="shared" si="10"/>
        <v>961.3</v>
      </c>
      <c r="H55" s="14">
        <f t="shared" si="11"/>
        <v>932.7</v>
      </c>
      <c r="I55" s="14">
        <f t="shared" si="12"/>
        <v>830.8</v>
      </c>
      <c r="J55" s="11">
        <f t="shared" si="13"/>
        <v>910.5</v>
      </c>
      <c r="K55" s="14">
        <f t="shared" si="14"/>
        <v>316</v>
      </c>
      <c r="L55" s="40">
        <f t="shared" si="15"/>
        <v>0</v>
      </c>
      <c r="M55" s="14">
        <f t="shared" si="16"/>
        <v>0</v>
      </c>
      <c r="N55" s="14">
        <f t="shared" si="17"/>
        <v>0</v>
      </c>
      <c r="O55" s="14">
        <f t="shared" si="18"/>
        <v>0</v>
      </c>
      <c r="P55" s="14">
        <f t="shared" si="19"/>
        <v>0</v>
      </c>
      <c r="Q55" s="11">
        <f t="shared" si="20"/>
        <v>0</v>
      </c>
      <c r="R55" s="14">
        <f t="shared" si="21"/>
        <v>0</v>
      </c>
      <c r="S55" s="14">
        <f t="shared" si="22"/>
        <v>0</v>
      </c>
      <c r="T55" s="14">
        <f t="shared" si="23"/>
        <v>0</v>
      </c>
      <c r="U55" s="14">
        <f t="shared" si="24"/>
        <v>0</v>
      </c>
      <c r="V55" s="14">
        <f t="shared" si="25"/>
        <v>0</v>
      </c>
      <c r="W55" s="14">
        <f t="shared" si="26"/>
        <v>0</v>
      </c>
      <c r="X55" s="11">
        <f t="shared" si="27"/>
        <v>0</v>
      </c>
      <c r="Y55" s="14">
        <f t="shared" si="28"/>
        <v>0</v>
      </c>
      <c r="Z55" s="14">
        <f t="shared" si="29"/>
        <v>0</v>
      </c>
      <c r="AA55" s="14">
        <f t="shared" si="30"/>
        <v>0</v>
      </c>
      <c r="AB55" s="14">
        <f t="shared" si="31"/>
        <v>0</v>
      </c>
      <c r="AC55" s="14">
        <f t="shared" si="32"/>
        <v>0</v>
      </c>
      <c r="AD55" s="14">
        <f t="shared" si="33"/>
        <v>0</v>
      </c>
      <c r="AE55" s="11">
        <f t="shared" si="34"/>
        <v>0</v>
      </c>
      <c r="AF55" s="14">
        <f t="shared" si="35"/>
        <v>0</v>
      </c>
      <c r="AG55" s="14">
        <f t="shared" si="36"/>
        <v>0</v>
      </c>
      <c r="AH55" s="14">
        <f t="shared" si="37"/>
        <v>0</v>
      </c>
      <c r="AI55" s="8">
        <f t="shared" si="45"/>
        <v>5974.5</v>
      </c>
      <c r="AJ55" s="34">
        <f t="shared" si="46"/>
        <v>853.5</v>
      </c>
      <c r="AK55" s="35">
        <f t="shared" si="38"/>
        <v>0.94833333333333336</v>
      </c>
    </row>
    <row r="56" spans="1:37" x14ac:dyDescent="0.25">
      <c r="A56" s="5">
        <f t="shared" si="43"/>
        <v>52</v>
      </c>
      <c r="B56" s="15" t="str">
        <f>Sheet2!A56</f>
        <v>CP-LZA-5791</v>
      </c>
      <c r="C56" s="9">
        <f t="shared" si="44"/>
        <v>5791</v>
      </c>
      <c r="D56" s="5" t="str">
        <f t="shared" si="7"/>
        <v>الكلنكر</v>
      </c>
      <c r="E56" s="14">
        <f t="shared" si="8"/>
        <v>855.9</v>
      </c>
      <c r="F56" s="14">
        <f t="shared" si="9"/>
        <v>971.7</v>
      </c>
      <c r="G56" s="14">
        <f t="shared" si="10"/>
        <v>947.5</v>
      </c>
      <c r="H56" s="14">
        <f t="shared" si="11"/>
        <v>862.6</v>
      </c>
      <c r="I56" s="14">
        <f t="shared" si="12"/>
        <v>853.5</v>
      </c>
      <c r="J56" s="11">
        <f t="shared" si="13"/>
        <v>886.2</v>
      </c>
      <c r="K56" s="14">
        <f t="shared" si="14"/>
        <v>587.9</v>
      </c>
      <c r="L56" s="40">
        <f t="shared" si="15"/>
        <v>0</v>
      </c>
      <c r="M56" s="14">
        <f t="shared" si="16"/>
        <v>0</v>
      </c>
      <c r="N56" s="14">
        <f t="shared" si="17"/>
        <v>0</v>
      </c>
      <c r="O56" s="14">
        <f t="shared" si="18"/>
        <v>0</v>
      </c>
      <c r="P56" s="14">
        <f t="shared" si="19"/>
        <v>0</v>
      </c>
      <c r="Q56" s="11">
        <f t="shared" si="20"/>
        <v>0</v>
      </c>
      <c r="R56" s="14">
        <f t="shared" si="21"/>
        <v>0</v>
      </c>
      <c r="S56" s="14">
        <f t="shared" si="22"/>
        <v>0</v>
      </c>
      <c r="T56" s="14">
        <f t="shared" si="23"/>
        <v>0</v>
      </c>
      <c r="U56" s="14">
        <f t="shared" si="24"/>
        <v>0</v>
      </c>
      <c r="V56" s="14">
        <f t="shared" si="25"/>
        <v>0</v>
      </c>
      <c r="W56" s="14">
        <f t="shared" si="26"/>
        <v>0</v>
      </c>
      <c r="X56" s="11">
        <f t="shared" si="27"/>
        <v>0</v>
      </c>
      <c r="Y56" s="14">
        <f t="shared" si="28"/>
        <v>0</v>
      </c>
      <c r="Z56" s="14">
        <f t="shared" si="29"/>
        <v>0</v>
      </c>
      <c r="AA56" s="14">
        <f t="shared" si="30"/>
        <v>0</v>
      </c>
      <c r="AB56" s="14">
        <f t="shared" si="31"/>
        <v>0</v>
      </c>
      <c r="AC56" s="14">
        <f t="shared" si="32"/>
        <v>0</v>
      </c>
      <c r="AD56" s="14">
        <f t="shared" si="33"/>
        <v>0</v>
      </c>
      <c r="AE56" s="11">
        <f t="shared" si="34"/>
        <v>0</v>
      </c>
      <c r="AF56" s="14">
        <f t="shared" si="35"/>
        <v>0</v>
      </c>
      <c r="AG56" s="14">
        <f t="shared" si="36"/>
        <v>0</v>
      </c>
      <c r="AH56" s="14">
        <f t="shared" si="37"/>
        <v>0</v>
      </c>
      <c r="AI56" s="8">
        <f t="shared" si="45"/>
        <v>5965.2999999999993</v>
      </c>
      <c r="AJ56" s="34">
        <f t="shared" si="46"/>
        <v>852.1857142857142</v>
      </c>
      <c r="AK56" s="35">
        <f t="shared" si="38"/>
        <v>0.94687301587301576</v>
      </c>
    </row>
    <row r="57" spans="1:37" x14ac:dyDescent="0.25">
      <c r="A57" s="5">
        <f t="shared" si="43"/>
        <v>53</v>
      </c>
      <c r="B57" s="15" t="str">
        <f>Sheet2!A71</f>
        <v>CPS-UGA-9025</v>
      </c>
      <c r="C57" s="9">
        <f t="shared" si="44"/>
        <v>9025</v>
      </c>
      <c r="D57" s="5" t="str">
        <f t="shared" si="7"/>
        <v>الكلنكر</v>
      </c>
      <c r="E57" s="14">
        <f t="shared" si="8"/>
        <v>386.7</v>
      </c>
      <c r="F57" s="14">
        <f t="shared" si="9"/>
        <v>808.9</v>
      </c>
      <c r="G57" s="14">
        <f t="shared" si="10"/>
        <v>1060.2</v>
      </c>
      <c r="H57" s="14">
        <f t="shared" si="11"/>
        <v>729.2</v>
      </c>
      <c r="I57" s="14">
        <f t="shared" si="12"/>
        <v>1162.2</v>
      </c>
      <c r="J57" s="11">
        <f t="shared" si="13"/>
        <v>1182.3</v>
      </c>
      <c r="K57" s="14">
        <f t="shared" si="14"/>
        <v>632.79999999999995</v>
      </c>
      <c r="L57" s="40">
        <f t="shared" si="15"/>
        <v>0</v>
      </c>
      <c r="M57" s="14">
        <f t="shared" si="16"/>
        <v>0</v>
      </c>
      <c r="N57" s="14">
        <f t="shared" si="17"/>
        <v>0</v>
      </c>
      <c r="O57" s="14">
        <f t="shared" si="18"/>
        <v>0</v>
      </c>
      <c r="P57" s="14">
        <f t="shared" si="19"/>
        <v>0</v>
      </c>
      <c r="Q57" s="11">
        <f t="shared" si="20"/>
        <v>0</v>
      </c>
      <c r="R57" s="14">
        <f t="shared" si="21"/>
        <v>0</v>
      </c>
      <c r="S57" s="14">
        <f t="shared" si="22"/>
        <v>0</v>
      </c>
      <c r="T57" s="14">
        <f t="shared" si="23"/>
        <v>0</v>
      </c>
      <c r="U57" s="14">
        <f t="shared" si="24"/>
        <v>0</v>
      </c>
      <c r="V57" s="14">
        <f t="shared" si="25"/>
        <v>0</v>
      </c>
      <c r="W57" s="14">
        <f t="shared" si="26"/>
        <v>0</v>
      </c>
      <c r="X57" s="11">
        <f t="shared" si="27"/>
        <v>0</v>
      </c>
      <c r="Y57" s="14">
        <f t="shared" si="28"/>
        <v>0</v>
      </c>
      <c r="Z57" s="14">
        <f t="shared" si="29"/>
        <v>0</v>
      </c>
      <c r="AA57" s="14">
        <f t="shared" si="30"/>
        <v>0</v>
      </c>
      <c r="AB57" s="14">
        <f t="shared" si="31"/>
        <v>0</v>
      </c>
      <c r="AC57" s="14">
        <f t="shared" si="32"/>
        <v>0</v>
      </c>
      <c r="AD57" s="14">
        <f t="shared" si="33"/>
        <v>0</v>
      </c>
      <c r="AE57" s="11">
        <f t="shared" si="34"/>
        <v>0</v>
      </c>
      <c r="AF57" s="14">
        <f t="shared" si="35"/>
        <v>0</v>
      </c>
      <c r="AG57" s="14">
        <f t="shared" si="36"/>
        <v>0</v>
      </c>
      <c r="AH57" s="14">
        <f t="shared" si="37"/>
        <v>0</v>
      </c>
      <c r="AI57" s="8">
        <f t="shared" si="45"/>
        <v>5962.3</v>
      </c>
      <c r="AJ57" s="34">
        <f t="shared" si="46"/>
        <v>851.75714285714287</v>
      </c>
      <c r="AK57" s="35">
        <f t="shared" si="38"/>
        <v>0.94639682539682546</v>
      </c>
    </row>
    <row r="58" spans="1:37" x14ac:dyDescent="0.25">
      <c r="A58" s="5">
        <f t="shared" si="43"/>
        <v>54</v>
      </c>
      <c r="B58" s="15" t="str">
        <f>Sheet2!A41</f>
        <v>CP-JZA-6036</v>
      </c>
      <c r="C58" s="9">
        <f t="shared" si="44"/>
        <v>6036</v>
      </c>
      <c r="D58" s="5" t="str">
        <f t="shared" si="7"/>
        <v>الكلنكر</v>
      </c>
      <c r="E58" s="14">
        <f t="shared" si="8"/>
        <v>748</v>
      </c>
      <c r="F58" s="14">
        <f t="shared" si="9"/>
        <v>1035.0999999999999</v>
      </c>
      <c r="G58" s="14">
        <f t="shared" si="10"/>
        <v>748</v>
      </c>
      <c r="H58" s="14">
        <f t="shared" si="11"/>
        <v>862</v>
      </c>
      <c r="I58" s="14">
        <f t="shared" si="12"/>
        <v>730.2</v>
      </c>
      <c r="J58" s="11">
        <f t="shared" si="13"/>
        <v>820.2</v>
      </c>
      <c r="K58" s="14">
        <f t="shared" si="14"/>
        <v>1006.9</v>
      </c>
      <c r="L58" s="40">
        <f t="shared" si="15"/>
        <v>0</v>
      </c>
      <c r="M58" s="14">
        <f t="shared" si="16"/>
        <v>0</v>
      </c>
      <c r="N58" s="14">
        <f t="shared" si="17"/>
        <v>0</v>
      </c>
      <c r="O58" s="14">
        <f t="shared" si="18"/>
        <v>0</v>
      </c>
      <c r="P58" s="14">
        <f t="shared" si="19"/>
        <v>0</v>
      </c>
      <c r="Q58" s="11">
        <f t="shared" si="20"/>
        <v>0</v>
      </c>
      <c r="R58" s="14">
        <f t="shared" si="21"/>
        <v>0</v>
      </c>
      <c r="S58" s="14">
        <f t="shared" si="22"/>
        <v>0</v>
      </c>
      <c r="T58" s="14">
        <f t="shared" si="23"/>
        <v>0</v>
      </c>
      <c r="U58" s="14">
        <f t="shared" si="24"/>
        <v>0</v>
      </c>
      <c r="V58" s="14">
        <f t="shared" si="25"/>
        <v>0</v>
      </c>
      <c r="W58" s="14">
        <f t="shared" si="26"/>
        <v>0</v>
      </c>
      <c r="X58" s="11">
        <f t="shared" si="27"/>
        <v>0</v>
      </c>
      <c r="Y58" s="14">
        <f t="shared" si="28"/>
        <v>0</v>
      </c>
      <c r="Z58" s="14">
        <f t="shared" si="29"/>
        <v>0</v>
      </c>
      <c r="AA58" s="14">
        <f t="shared" si="30"/>
        <v>0</v>
      </c>
      <c r="AB58" s="14">
        <f t="shared" si="31"/>
        <v>0</v>
      </c>
      <c r="AC58" s="14">
        <f t="shared" si="32"/>
        <v>0</v>
      </c>
      <c r="AD58" s="14">
        <f t="shared" si="33"/>
        <v>0</v>
      </c>
      <c r="AE58" s="11">
        <f t="shared" si="34"/>
        <v>0</v>
      </c>
      <c r="AF58" s="14">
        <f t="shared" si="35"/>
        <v>0</v>
      </c>
      <c r="AG58" s="14">
        <f t="shared" si="36"/>
        <v>0</v>
      </c>
      <c r="AH58" s="14">
        <f t="shared" si="37"/>
        <v>0</v>
      </c>
      <c r="AI58" s="8">
        <f t="shared" si="45"/>
        <v>5950.4</v>
      </c>
      <c r="AJ58" s="34">
        <f t="shared" si="46"/>
        <v>850.05714285714282</v>
      </c>
      <c r="AK58" s="35">
        <f t="shared" si="38"/>
        <v>0.94450793650793652</v>
      </c>
    </row>
    <row r="59" spans="1:37" x14ac:dyDescent="0.25">
      <c r="A59" s="5">
        <f t="shared" si="43"/>
        <v>55</v>
      </c>
      <c r="B59" s="15" t="str">
        <f>Sheet2!A40</f>
        <v>CP-AZA-3456</v>
      </c>
      <c r="C59" s="9">
        <f t="shared" si="44"/>
        <v>3456</v>
      </c>
      <c r="D59" s="5" t="str">
        <f t="shared" si="7"/>
        <v>الكلنكر</v>
      </c>
      <c r="E59" s="14">
        <f t="shared" si="8"/>
        <v>381.9</v>
      </c>
      <c r="F59" s="14">
        <f t="shared" si="9"/>
        <v>1046.9000000000001</v>
      </c>
      <c r="G59" s="14">
        <f t="shared" si="10"/>
        <v>962.5</v>
      </c>
      <c r="H59" s="14">
        <f t="shared" si="11"/>
        <v>930.7</v>
      </c>
      <c r="I59" s="14">
        <f t="shared" si="12"/>
        <v>833</v>
      </c>
      <c r="J59" s="11">
        <f t="shared" si="13"/>
        <v>902.1</v>
      </c>
      <c r="K59" s="14">
        <f t="shared" si="14"/>
        <v>829.4</v>
      </c>
      <c r="L59" s="40">
        <f t="shared" si="15"/>
        <v>0</v>
      </c>
      <c r="M59" s="14">
        <f t="shared" si="16"/>
        <v>0</v>
      </c>
      <c r="N59" s="14">
        <f t="shared" si="17"/>
        <v>0</v>
      </c>
      <c r="O59" s="14">
        <f t="shared" si="18"/>
        <v>0</v>
      </c>
      <c r="P59" s="14">
        <f t="shared" si="19"/>
        <v>0</v>
      </c>
      <c r="Q59" s="11">
        <f t="shared" si="20"/>
        <v>0</v>
      </c>
      <c r="R59" s="14">
        <f t="shared" si="21"/>
        <v>0</v>
      </c>
      <c r="S59" s="14">
        <f t="shared" si="22"/>
        <v>0</v>
      </c>
      <c r="T59" s="14">
        <f t="shared" si="23"/>
        <v>0</v>
      </c>
      <c r="U59" s="14">
        <f t="shared" si="24"/>
        <v>0</v>
      </c>
      <c r="V59" s="14">
        <f t="shared" si="25"/>
        <v>0</v>
      </c>
      <c r="W59" s="14">
        <f t="shared" si="26"/>
        <v>0</v>
      </c>
      <c r="X59" s="11">
        <f t="shared" si="27"/>
        <v>0</v>
      </c>
      <c r="Y59" s="14">
        <f t="shared" si="28"/>
        <v>0</v>
      </c>
      <c r="Z59" s="14">
        <f t="shared" si="29"/>
        <v>0</v>
      </c>
      <c r="AA59" s="14">
        <f t="shared" si="30"/>
        <v>0</v>
      </c>
      <c r="AB59" s="14">
        <f t="shared" si="31"/>
        <v>0</v>
      </c>
      <c r="AC59" s="14">
        <f t="shared" si="32"/>
        <v>0</v>
      </c>
      <c r="AD59" s="14">
        <f t="shared" si="33"/>
        <v>0</v>
      </c>
      <c r="AE59" s="11">
        <f t="shared" si="34"/>
        <v>0</v>
      </c>
      <c r="AF59" s="14">
        <f t="shared" si="35"/>
        <v>0</v>
      </c>
      <c r="AG59" s="14">
        <f t="shared" si="36"/>
        <v>0</v>
      </c>
      <c r="AH59" s="14">
        <f t="shared" si="37"/>
        <v>0</v>
      </c>
      <c r="AI59" s="8">
        <f t="shared" si="45"/>
        <v>5886.5</v>
      </c>
      <c r="AJ59" s="34">
        <f t="shared" si="46"/>
        <v>840.92857142857144</v>
      </c>
      <c r="AK59" s="35">
        <f t="shared" si="38"/>
        <v>0.9343650793650794</v>
      </c>
    </row>
    <row r="60" spans="1:37" x14ac:dyDescent="0.25">
      <c r="A60" s="5">
        <f t="shared" si="43"/>
        <v>56</v>
      </c>
      <c r="B60" s="15" t="str">
        <f>Sheet2!A53</f>
        <v>CP-LZA-5670</v>
      </c>
      <c r="C60" s="9">
        <f t="shared" si="44"/>
        <v>5670</v>
      </c>
      <c r="D60" s="5" t="str">
        <f t="shared" si="7"/>
        <v>الكلنكر</v>
      </c>
      <c r="E60" s="14">
        <f t="shared" si="8"/>
        <v>884.5</v>
      </c>
      <c r="F60" s="14">
        <f t="shared" si="9"/>
        <v>1162.9000000000001</v>
      </c>
      <c r="G60" s="14">
        <f t="shared" si="10"/>
        <v>637.70000000000005</v>
      </c>
      <c r="H60" s="14">
        <f t="shared" si="11"/>
        <v>700.5</v>
      </c>
      <c r="I60" s="14">
        <f t="shared" si="12"/>
        <v>599.29999999999995</v>
      </c>
      <c r="J60" s="11">
        <f t="shared" si="13"/>
        <v>1086.3</v>
      </c>
      <c r="K60" s="14">
        <f t="shared" si="14"/>
        <v>794.7</v>
      </c>
      <c r="L60" s="40">
        <f t="shared" si="15"/>
        <v>0</v>
      </c>
      <c r="M60" s="14">
        <f t="shared" si="16"/>
        <v>0</v>
      </c>
      <c r="N60" s="14">
        <f t="shared" si="17"/>
        <v>0</v>
      </c>
      <c r="O60" s="14">
        <f t="shared" si="18"/>
        <v>0</v>
      </c>
      <c r="P60" s="14">
        <f t="shared" si="19"/>
        <v>0</v>
      </c>
      <c r="Q60" s="11">
        <f t="shared" si="20"/>
        <v>0</v>
      </c>
      <c r="R60" s="14">
        <f t="shared" si="21"/>
        <v>0</v>
      </c>
      <c r="S60" s="14">
        <f t="shared" si="22"/>
        <v>0</v>
      </c>
      <c r="T60" s="14">
        <f t="shared" si="23"/>
        <v>0</v>
      </c>
      <c r="U60" s="14">
        <f t="shared" si="24"/>
        <v>0</v>
      </c>
      <c r="V60" s="14">
        <f t="shared" si="25"/>
        <v>0</v>
      </c>
      <c r="W60" s="14">
        <f t="shared" si="26"/>
        <v>0</v>
      </c>
      <c r="X60" s="11">
        <f t="shared" si="27"/>
        <v>0</v>
      </c>
      <c r="Y60" s="14">
        <f t="shared" si="28"/>
        <v>0</v>
      </c>
      <c r="Z60" s="14">
        <f t="shared" si="29"/>
        <v>0</v>
      </c>
      <c r="AA60" s="14">
        <f t="shared" si="30"/>
        <v>0</v>
      </c>
      <c r="AB60" s="14">
        <f t="shared" si="31"/>
        <v>0</v>
      </c>
      <c r="AC60" s="14">
        <f t="shared" si="32"/>
        <v>0</v>
      </c>
      <c r="AD60" s="14">
        <f t="shared" si="33"/>
        <v>0</v>
      </c>
      <c r="AE60" s="11">
        <f t="shared" si="34"/>
        <v>0</v>
      </c>
      <c r="AF60" s="14">
        <f t="shared" si="35"/>
        <v>0</v>
      </c>
      <c r="AG60" s="14">
        <f t="shared" si="36"/>
        <v>0</v>
      </c>
      <c r="AH60" s="14">
        <f t="shared" si="37"/>
        <v>0</v>
      </c>
      <c r="AI60" s="8">
        <f t="shared" si="45"/>
        <v>5865.9000000000005</v>
      </c>
      <c r="AJ60" s="34">
        <f t="shared" si="46"/>
        <v>837.98571428571438</v>
      </c>
      <c r="AK60" s="35">
        <f t="shared" si="38"/>
        <v>0.9310952380952382</v>
      </c>
    </row>
    <row r="61" spans="1:37" x14ac:dyDescent="0.25">
      <c r="A61" s="5">
        <f t="shared" si="43"/>
        <v>57</v>
      </c>
      <c r="B61" s="15" t="str">
        <f>Sheet2!A52</f>
        <v>CP-LZA-5661</v>
      </c>
      <c r="C61" s="9">
        <f t="shared" si="44"/>
        <v>5661</v>
      </c>
      <c r="D61" s="5" t="str">
        <f t="shared" si="7"/>
        <v>الكلنكر</v>
      </c>
      <c r="E61" s="14">
        <f t="shared" si="8"/>
        <v>495.3</v>
      </c>
      <c r="F61" s="14">
        <f t="shared" si="9"/>
        <v>375.6</v>
      </c>
      <c r="G61" s="14">
        <f t="shared" si="10"/>
        <v>422.5</v>
      </c>
      <c r="H61" s="14">
        <f t="shared" si="11"/>
        <v>980.3</v>
      </c>
      <c r="I61" s="14">
        <f t="shared" si="12"/>
        <v>936</v>
      </c>
      <c r="J61" s="11">
        <f t="shared" si="13"/>
        <v>1216.7</v>
      </c>
      <c r="K61" s="14">
        <f t="shared" si="14"/>
        <v>1266.4000000000001</v>
      </c>
      <c r="L61" s="40">
        <f t="shared" si="15"/>
        <v>0</v>
      </c>
      <c r="M61" s="14">
        <f t="shared" si="16"/>
        <v>0</v>
      </c>
      <c r="N61" s="14">
        <f t="shared" si="17"/>
        <v>0</v>
      </c>
      <c r="O61" s="14">
        <f t="shared" si="18"/>
        <v>0</v>
      </c>
      <c r="P61" s="14">
        <f t="shared" si="19"/>
        <v>0</v>
      </c>
      <c r="Q61" s="11">
        <f t="shared" si="20"/>
        <v>0</v>
      </c>
      <c r="R61" s="14">
        <f t="shared" si="21"/>
        <v>0</v>
      </c>
      <c r="S61" s="14">
        <f t="shared" si="22"/>
        <v>0</v>
      </c>
      <c r="T61" s="14">
        <f t="shared" si="23"/>
        <v>0</v>
      </c>
      <c r="U61" s="14">
        <f t="shared" si="24"/>
        <v>0</v>
      </c>
      <c r="V61" s="14">
        <f t="shared" si="25"/>
        <v>0</v>
      </c>
      <c r="W61" s="14">
        <f t="shared" si="26"/>
        <v>0</v>
      </c>
      <c r="X61" s="11">
        <f t="shared" si="27"/>
        <v>0</v>
      </c>
      <c r="Y61" s="14">
        <f t="shared" si="28"/>
        <v>0</v>
      </c>
      <c r="Z61" s="14">
        <f t="shared" si="29"/>
        <v>0</v>
      </c>
      <c r="AA61" s="14">
        <f t="shared" si="30"/>
        <v>0</v>
      </c>
      <c r="AB61" s="14">
        <f t="shared" si="31"/>
        <v>0</v>
      </c>
      <c r="AC61" s="14">
        <f t="shared" si="32"/>
        <v>0</v>
      </c>
      <c r="AD61" s="14">
        <f t="shared" si="33"/>
        <v>0</v>
      </c>
      <c r="AE61" s="11">
        <f t="shared" si="34"/>
        <v>0</v>
      </c>
      <c r="AF61" s="14">
        <f t="shared" si="35"/>
        <v>0</v>
      </c>
      <c r="AG61" s="14">
        <f t="shared" si="36"/>
        <v>0</v>
      </c>
      <c r="AH61" s="14">
        <f t="shared" si="37"/>
        <v>0</v>
      </c>
      <c r="AI61" s="8">
        <f t="shared" si="45"/>
        <v>5692.7999999999993</v>
      </c>
      <c r="AJ61" s="34">
        <f t="shared" si="46"/>
        <v>813.25714285714275</v>
      </c>
      <c r="AK61" s="35">
        <f t="shared" si="38"/>
        <v>0.90361904761904754</v>
      </c>
    </row>
    <row r="62" spans="1:37" x14ac:dyDescent="0.25">
      <c r="A62" s="5">
        <f t="shared" si="43"/>
        <v>58</v>
      </c>
      <c r="B62" s="15" t="str">
        <f>Sheet2!A48</f>
        <v>CP-LKA-8641</v>
      </c>
      <c r="C62" s="9">
        <f t="shared" si="44"/>
        <v>8641</v>
      </c>
      <c r="D62" s="5" t="str">
        <f t="shared" si="7"/>
        <v>الكلنكر</v>
      </c>
      <c r="E62" s="14">
        <f t="shared" si="8"/>
        <v>649</v>
      </c>
      <c r="F62" s="14">
        <f t="shared" si="9"/>
        <v>1403.2</v>
      </c>
      <c r="G62" s="14">
        <f t="shared" si="10"/>
        <v>915.2</v>
      </c>
      <c r="H62" s="14">
        <f t="shared" si="11"/>
        <v>597.5</v>
      </c>
      <c r="I62" s="14">
        <f t="shared" si="12"/>
        <v>891.5</v>
      </c>
      <c r="J62" s="11">
        <f t="shared" si="13"/>
        <v>960</v>
      </c>
      <c r="K62" s="14">
        <f t="shared" si="14"/>
        <v>245.2</v>
      </c>
      <c r="L62" s="40">
        <f t="shared" si="15"/>
        <v>0</v>
      </c>
      <c r="M62" s="14">
        <f t="shared" si="16"/>
        <v>0</v>
      </c>
      <c r="N62" s="14">
        <f t="shared" si="17"/>
        <v>0</v>
      </c>
      <c r="O62" s="14">
        <f t="shared" si="18"/>
        <v>0</v>
      </c>
      <c r="P62" s="14">
        <f t="shared" si="19"/>
        <v>0</v>
      </c>
      <c r="Q62" s="11">
        <f t="shared" si="20"/>
        <v>0</v>
      </c>
      <c r="R62" s="14">
        <f t="shared" si="21"/>
        <v>0</v>
      </c>
      <c r="S62" s="14">
        <f t="shared" si="22"/>
        <v>0</v>
      </c>
      <c r="T62" s="14">
        <f t="shared" si="23"/>
        <v>0</v>
      </c>
      <c r="U62" s="14">
        <f t="shared" si="24"/>
        <v>0</v>
      </c>
      <c r="V62" s="14">
        <f t="shared" si="25"/>
        <v>0</v>
      </c>
      <c r="W62" s="14">
        <f t="shared" si="26"/>
        <v>0</v>
      </c>
      <c r="X62" s="11">
        <f t="shared" si="27"/>
        <v>0</v>
      </c>
      <c r="Y62" s="14">
        <f t="shared" si="28"/>
        <v>0</v>
      </c>
      <c r="Z62" s="14">
        <f t="shared" si="29"/>
        <v>0</v>
      </c>
      <c r="AA62" s="14">
        <f t="shared" si="30"/>
        <v>0</v>
      </c>
      <c r="AB62" s="14">
        <f t="shared" si="31"/>
        <v>0</v>
      </c>
      <c r="AC62" s="14">
        <f t="shared" si="32"/>
        <v>0</v>
      </c>
      <c r="AD62" s="14">
        <f t="shared" si="33"/>
        <v>0</v>
      </c>
      <c r="AE62" s="11">
        <f t="shared" si="34"/>
        <v>0</v>
      </c>
      <c r="AF62" s="14">
        <f t="shared" si="35"/>
        <v>0</v>
      </c>
      <c r="AG62" s="14">
        <f t="shared" si="36"/>
        <v>0</v>
      </c>
      <c r="AH62" s="14">
        <f t="shared" si="37"/>
        <v>0</v>
      </c>
      <c r="AI62" s="8">
        <f t="shared" si="45"/>
        <v>5661.5999999999995</v>
      </c>
      <c r="AJ62" s="34">
        <f t="shared" si="46"/>
        <v>808.8</v>
      </c>
      <c r="AK62" s="35">
        <f t="shared" si="38"/>
        <v>0.89866666666666661</v>
      </c>
    </row>
    <row r="63" spans="1:37" x14ac:dyDescent="0.25">
      <c r="A63" s="5">
        <f t="shared" si="43"/>
        <v>59</v>
      </c>
      <c r="B63" s="15" t="str">
        <f>Sheet2!A67</f>
        <v>CPJY-ZBA-2946</v>
      </c>
      <c r="C63" s="9">
        <f t="shared" si="44"/>
        <v>2946</v>
      </c>
      <c r="D63" s="5" t="str">
        <f t="shared" si="7"/>
        <v>الكلنكر</v>
      </c>
      <c r="E63" s="14">
        <f t="shared" si="8"/>
        <v>910.7</v>
      </c>
      <c r="F63" s="14">
        <f t="shared" si="9"/>
        <v>1046.8</v>
      </c>
      <c r="G63" s="14">
        <f t="shared" si="10"/>
        <v>762.2</v>
      </c>
      <c r="H63" s="14">
        <f t="shared" si="11"/>
        <v>746.7</v>
      </c>
      <c r="I63" s="14">
        <f t="shared" si="12"/>
        <v>942</v>
      </c>
      <c r="J63" s="11">
        <f t="shared" si="13"/>
        <v>295.3</v>
      </c>
      <c r="K63" s="14">
        <f t="shared" si="14"/>
        <v>601.4</v>
      </c>
      <c r="L63" s="40">
        <f t="shared" si="15"/>
        <v>0</v>
      </c>
      <c r="M63" s="14">
        <f t="shared" si="16"/>
        <v>0</v>
      </c>
      <c r="N63" s="14">
        <f t="shared" si="17"/>
        <v>0</v>
      </c>
      <c r="O63" s="14">
        <f t="shared" si="18"/>
        <v>0</v>
      </c>
      <c r="P63" s="14">
        <f t="shared" si="19"/>
        <v>0</v>
      </c>
      <c r="Q63" s="11">
        <f t="shared" si="20"/>
        <v>0</v>
      </c>
      <c r="R63" s="14">
        <f t="shared" si="21"/>
        <v>0</v>
      </c>
      <c r="S63" s="14">
        <f t="shared" si="22"/>
        <v>0</v>
      </c>
      <c r="T63" s="14">
        <f t="shared" si="23"/>
        <v>0</v>
      </c>
      <c r="U63" s="14">
        <f t="shared" si="24"/>
        <v>0</v>
      </c>
      <c r="V63" s="14">
        <f t="shared" si="25"/>
        <v>0</v>
      </c>
      <c r="W63" s="14">
        <f t="shared" si="26"/>
        <v>0</v>
      </c>
      <c r="X63" s="11">
        <f t="shared" si="27"/>
        <v>0</v>
      </c>
      <c r="Y63" s="14">
        <f t="shared" si="28"/>
        <v>0</v>
      </c>
      <c r="Z63" s="14">
        <f t="shared" si="29"/>
        <v>0</v>
      </c>
      <c r="AA63" s="14">
        <f t="shared" si="30"/>
        <v>0</v>
      </c>
      <c r="AB63" s="14">
        <f t="shared" si="31"/>
        <v>0</v>
      </c>
      <c r="AC63" s="14">
        <f t="shared" si="32"/>
        <v>0</v>
      </c>
      <c r="AD63" s="14">
        <f t="shared" si="33"/>
        <v>0</v>
      </c>
      <c r="AE63" s="11">
        <f t="shared" si="34"/>
        <v>0</v>
      </c>
      <c r="AF63" s="14">
        <f t="shared" si="35"/>
        <v>0</v>
      </c>
      <c r="AG63" s="14">
        <f t="shared" si="36"/>
        <v>0</v>
      </c>
      <c r="AH63" s="14">
        <f t="shared" si="37"/>
        <v>0</v>
      </c>
      <c r="AI63" s="8">
        <f t="shared" si="45"/>
        <v>5305.0999999999995</v>
      </c>
      <c r="AJ63" s="34">
        <f t="shared" si="46"/>
        <v>757.87142857142851</v>
      </c>
      <c r="AK63" s="35">
        <f t="shared" si="38"/>
        <v>0.84207936507936498</v>
      </c>
    </row>
    <row r="64" spans="1:37" x14ac:dyDescent="0.25">
      <c r="A64" s="5">
        <f t="shared" si="43"/>
        <v>60</v>
      </c>
      <c r="B64" s="15" t="str">
        <f>Sheet2!A58</f>
        <v>CP-SBA-1484</v>
      </c>
      <c r="C64" s="9">
        <f t="shared" si="44"/>
        <v>1484</v>
      </c>
      <c r="D64" s="5" t="str">
        <f t="shared" si="7"/>
        <v>الكلنكر</v>
      </c>
      <c r="E64" s="14">
        <f t="shared" si="8"/>
        <v>1085.5</v>
      </c>
      <c r="F64" s="14">
        <f t="shared" si="9"/>
        <v>177.8</v>
      </c>
      <c r="G64" s="14">
        <f t="shared" si="10"/>
        <v>543.29999999999995</v>
      </c>
      <c r="H64" s="14">
        <f t="shared" si="11"/>
        <v>1003.3</v>
      </c>
      <c r="I64" s="14">
        <f t="shared" si="12"/>
        <v>1004.3</v>
      </c>
      <c r="J64" s="11">
        <f t="shared" si="13"/>
        <v>582.5</v>
      </c>
      <c r="K64" s="14">
        <f t="shared" si="14"/>
        <v>150.80000000000001</v>
      </c>
      <c r="L64" s="40">
        <f t="shared" si="15"/>
        <v>0</v>
      </c>
      <c r="M64" s="14">
        <f t="shared" si="16"/>
        <v>0</v>
      </c>
      <c r="N64" s="14">
        <f t="shared" si="17"/>
        <v>0</v>
      </c>
      <c r="O64" s="14">
        <f t="shared" si="18"/>
        <v>0</v>
      </c>
      <c r="P64" s="14">
        <f t="shared" si="19"/>
        <v>0</v>
      </c>
      <c r="Q64" s="11">
        <f t="shared" si="20"/>
        <v>0</v>
      </c>
      <c r="R64" s="14">
        <f t="shared" si="21"/>
        <v>0</v>
      </c>
      <c r="S64" s="14">
        <f t="shared" si="22"/>
        <v>0</v>
      </c>
      <c r="T64" s="14">
        <f t="shared" si="23"/>
        <v>0</v>
      </c>
      <c r="U64" s="14">
        <f t="shared" si="24"/>
        <v>0</v>
      </c>
      <c r="V64" s="14">
        <f t="shared" si="25"/>
        <v>0</v>
      </c>
      <c r="W64" s="14">
        <f t="shared" si="26"/>
        <v>0</v>
      </c>
      <c r="X64" s="11">
        <f t="shared" si="27"/>
        <v>0</v>
      </c>
      <c r="Y64" s="14">
        <f t="shared" si="28"/>
        <v>0</v>
      </c>
      <c r="Z64" s="14">
        <f t="shared" si="29"/>
        <v>0</v>
      </c>
      <c r="AA64" s="14">
        <f t="shared" si="30"/>
        <v>0</v>
      </c>
      <c r="AB64" s="14">
        <f t="shared" si="31"/>
        <v>0</v>
      </c>
      <c r="AC64" s="14">
        <f t="shared" si="32"/>
        <v>0</v>
      </c>
      <c r="AD64" s="14">
        <f t="shared" si="33"/>
        <v>0</v>
      </c>
      <c r="AE64" s="11">
        <f t="shared" si="34"/>
        <v>0</v>
      </c>
      <c r="AF64" s="14">
        <f t="shared" si="35"/>
        <v>0</v>
      </c>
      <c r="AG64" s="14">
        <f t="shared" si="36"/>
        <v>0</v>
      </c>
      <c r="AH64" s="14">
        <f t="shared" si="37"/>
        <v>0</v>
      </c>
      <c r="AI64" s="8">
        <f t="shared" si="45"/>
        <v>4547.5</v>
      </c>
      <c r="AJ64" s="34">
        <f t="shared" si="46"/>
        <v>649.64285714285711</v>
      </c>
      <c r="AK64" s="35">
        <f t="shared" si="38"/>
        <v>0.72182539682539681</v>
      </c>
    </row>
    <row r="65" spans="1:37" x14ac:dyDescent="0.25">
      <c r="A65" s="5">
        <f t="shared" si="43"/>
        <v>61</v>
      </c>
      <c r="B65" s="15" t="str">
        <f>Sheet2!A80</f>
        <v>CPY-ZBA-2934</v>
      </c>
      <c r="C65" s="9">
        <f t="shared" si="44"/>
        <v>2934</v>
      </c>
      <c r="D65" s="5" t="str">
        <f t="shared" si="7"/>
        <v>الكلنكر</v>
      </c>
      <c r="E65" s="14">
        <f t="shared" si="8"/>
        <v>1028.9000000000001</v>
      </c>
      <c r="F65" s="14">
        <f t="shared" si="9"/>
        <v>1147.0999999999999</v>
      </c>
      <c r="G65" s="14">
        <f t="shared" si="10"/>
        <v>147.19999999999999</v>
      </c>
      <c r="H65" s="14">
        <f t="shared" si="11"/>
        <v>637.70000000000005</v>
      </c>
      <c r="I65" s="14">
        <f t="shared" si="12"/>
        <v>767.5</v>
      </c>
      <c r="J65" s="11">
        <f t="shared" si="13"/>
        <v>516.29999999999995</v>
      </c>
      <c r="K65" s="14">
        <f t="shared" si="14"/>
        <v>273.8</v>
      </c>
      <c r="L65" s="40">
        <f t="shared" si="15"/>
        <v>0</v>
      </c>
      <c r="M65" s="14">
        <f t="shared" si="16"/>
        <v>0</v>
      </c>
      <c r="N65" s="14">
        <f t="shared" si="17"/>
        <v>0</v>
      </c>
      <c r="O65" s="14">
        <f t="shared" si="18"/>
        <v>0</v>
      </c>
      <c r="P65" s="14">
        <f t="shared" si="19"/>
        <v>0</v>
      </c>
      <c r="Q65" s="11">
        <f t="shared" si="20"/>
        <v>0</v>
      </c>
      <c r="R65" s="14">
        <f t="shared" si="21"/>
        <v>0</v>
      </c>
      <c r="S65" s="14">
        <f t="shared" si="22"/>
        <v>0</v>
      </c>
      <c r="T65" s="14">
        <f t="shared" si="23"/>
        <v>0</v>
      </c>
      <c r="U65" s="14">
        <f t="shared" si="24"/>
        <v>0</v>
      </c>
      <c r="V65" s="14">
        <f t="shared" si="25"/>
        <v>0</v>
      </c>
      <c r="W65" s="14">
        <f t="shared" si="26"/>
        <v>0</v>
      </c>
      <c r="X65" s="11">
        <f t="shared" si="27"/>
        <v>0</v>
      </c>
      <c r="Y65" s="14">
        <f t="shared" si="28"/>
        <v>0</v>
      </c>
      <c r="Z65" s="14">
        <f t="shared" si="29"/>
        <v>0</v>
      </c>
      <c r="AA65" s="14">
        <f t="shared" si="30"/>
        <v>0</v>
      </c>
      <c r="AB65" s="14">
        <f t="shared" si="31"/>
        <v>0</v>
      </c>
      <c r="AC65" s="14">
        <f t="shared" si="32"/>
        <v>0</v>
      </c>
      <c r="AD65" s="14">
        <f t="shared" si="33"/>
        <v>0</v>
      </c>
      <c r="AE65" s="11">
        <f t="shared" si="34"/>
        <v>0</v>
      </c>
      <c r="AF65" s="14">
        <f t="shared" si="35"/>
        <v>0</v>
      </c>
      <c r="AG65" s="14">
        <f t="shared" si="36"/>
        <v>0</v>
      </c>
      <c r="AH65" s="14">
        <f t="shared" si="37"/>
        <v>0</v>
      </c>
      <c r="AI65" s="8">
        <f t="shared" si="45"/>
        <v>4518.5</v>
      </c>
      <c r="AJ65" s="34">
        <f t="shared" si="46"/>
        <v>645.5</v>
      </c>
      <c r="AK65" s="35">
        <f t="shared" si="38"/>
        <v>0.71722222222222221</v>
      </c>
    </row>
    <row r="66" spans="1:37" x14ac:dyDescent="0.25">
      <c r="A66" s="5">
        <f t="shared" si="43"/>
        <v>62</v>
      </c>
      <c r="B66" s="15" t="str">
        <f>Sheet2!A77</f>
        <v>CPSW-HLA-2408</v>
      </c>
      <c r="C66" s="9">
        <f t="shared" si="44"/>
        <v>2408</v>
      </c>
      <c r="D66" s="5" t="str">
        <f t="shared" si="7"/>
        <v>الكلنكر</v>
      </c>
      <c r="E66" s="14">
        <f t="shared" si="8"/>
        <v>540.29999999999995</v>
      </c>
      <c r="F66" s="14">
        <f t="shared" si="9"/>
        <v>806</v>
      </c>
      <c r="G66" s="14">
        <f t="shared" si="10"/>
        <v>544.6</v>
      </c>
      <c r="H66" s="14">
        <f t="shared" si="11"/>
        <v>553</v>
      </c>
      <c r="I66" s="14">
        <f t="shared" si="12"/>
        <v>546.9</v>
      </c>
      <c r="J66" s="11">
        <f t="shared" si="13"/>
        <v>730.1</v>
      </c>
      <c r="K66" s="14">
        <f t="shared" si="14"/>
        <v>792.2</v>
      </c>
      <c r="L66" s="40">
        <f t="shared" si="15"/>
        <v>0</v>
      </c>
      <c r="M66" s="14">
        <f t="shared" si="16"/>
        <v>0</v>
      </c>
      <c r="N66" s="14">
        <f t="shared" si="17"/>
        <v>0</v>
      </c>
      <c r="O66" s="14">
        <f t="shared" si="18"/>
        <v>0</v>
      </c>
      <c r="P66" s="14">
        <f t="shared" si="19"/>
        <v>0</v>
      </c>
      <c r="Q66" s="11">
        <f t="shared" si="20"/>
        <v>0</v>
      </c>
      <c r="R66" s="14">
        <f t="shared" si="21"/>
        <v>0</v>
      </c>
      <c r="S66" s="14">
        <f t="shared" si="22"/>
        <v>0</v>
      </c>
      <c r="T66" s="14">
        <f t="shared" si="23"/>
        <v>0</v>
      </c>
      <c r="U66" s="14">
        <f t="shared" si="24"/>
        <v>0</v>
      </c>
      <c r="V66" s="14">
        <f t="shared" si="25"/>
        <v>0</v>
      </c>
      <c r="W66" s="14">
        <f t="shared" si="26"/>
        <v>0</v>
      </c>
      <c r="X66" s="11">
        <f t="shared" si="27"/>
        <v>0</v>
      </c>
      <c r="Y66" s="14">
        <f t="shared" si="28"/>
        <v>0</v>
      </c>
      <c r="Z66" s="14">
        <f t="shared" si="29"/>
        <v>0</v>
      </c>
      <c r="AA66" s="14">
        <f t="shared" si="30"/>
        <v>0</v>
      </c>
      <c r="AB66" s="14">
        <f t="shared" si="31"/>
        <v>0</v>
      </c>
      <c r="AC66" s="14">
        <f t="shared" si="32"/>
        <v>0</v>
      </c>
      <c r="AD66" s="14">
        <f t="shared" si="33"/>
        <v>0</v>
      </c>
      <c r="AE66" s="11">
        <f t="shared" si="34"/>
        <v>0</v>
      </c>
      <c r="AF66" s="14">
        <f t="shared" si="35"/>
        <v>0</v>
      </c>
      <c r="AG66" s="14">
        <f t="shared" si="36"/>
        <v>0</v>
      </c>
      <c r="AH66" s="14">
        <f t="shared" si="37"/>
        <v>0</v>
      </c>
      <c r="AI66" s="8">
        <f t="shared" si="45"/>
        <v>4513.1000000000004</v>
      </c>
      <c r="AJ66" s="34">
        <f t="shared" si="46"/>
        <v>644.72857142857151</v>
      </c>
      <c r="AK66" s="35">
        <f t="shared" si="38"/>
        <v>0.71636507936507943</v>
      </c>
    </row>
    <row r="67" spans="1:37" x14ac:dyDescent="0.25">
      <c r="A67" s="5">
        <f t="shared" si="43"/>
        <v>63</v>
      </c>
      <c r="B67" s="15" t="str">
        <f>Sheet2!A63</f>
        <v>CPJ-KBA-7787</v>
      </c>
      <c r="C67" s="9">
        <f t="shared" si="44"/>
        <v>7787</v>
      </c>
      <c r="D67" s="5" t="str">
        <f t="shared" si="7"/>
        <v>الكلنكر</v>
      </c>
      <c r="E67" s="14">
        <f t="shared" si="8"/>
        <v>0</v>
      </c>
      <c r="F67" s="14">
        <f t="shared" si="9"/>
        <v>0</v>
      </c>
      <c r="G67" s="14">
        <f t="shared" si="10"/>
        <v>202.2</v>
      </c>
      <c r="H67" s="14">
        <f t="shared" si="11"/>
        <v>942.4</v>
      </c>
      <c r="I67" s="14">
        <f t="shared" si="12"/>
        <v>1212.3</v>
      </c>
      <c r="J67" s="11">
        <f t="shared" si="13"/>
        <v>1183.0999999999999</v>
      </c>
      <c r="K67" s="14">
        <f t="shared" si="14"/>
        <v>825.3</v>
      </c>
      <c r="L67" s="40">
        <f t="shared" si="15"/>
        <v>0</v>
      </c>
      <c r="M67" s="14">
        <f t="shared" si="16"/>
        <v>0</v>
      </c>
      <c r="N67" s="14">
        <f t="shared" si="17"/>
        <v>0</v>
      </c>
      <c r="O67" s="14">
        <f t="shared" si="18"/>
        <v>0</v>
      </c>
      <c r="P67" s="14">
        <f t="shared" si="19"/>
        <v>0</v>
      </c>
      <c r="Q67" s="11">
        <f t="shared" si="20"/>
        <v>0</v>
      </c>
      <c r="R67" s="14">
        <f t="shared" si="21"/>
        <v>0</v>
      </c>
      <c r="S67" s="14">
        <f t="shared" si="22"/>
        <v>0</v>
      </c>
      <c r="T67" s="14">
        <f t="shared" si="23"/>
        <v>0</v>
      </c>
      <c r="U67" s="14">
        <f t="shared" si="24"/>
        <v>0</v>
      </c>
      <c r="V67" s="14">
        <f t="shared" si="25"/>
        <v>0</v>
      </c>
      <c r="W67" s="14">
        <f t="shared" si="26"/>
        <v>0</v>
      </c>
      <c r="X67" s="11">
        <f t="shared" si="27"/>
        <v>0</v>
      </c>
      <c r="Y67" s="14">
        <f t="shared" si="28"/>
        <v>0</v>
      </c>
      <c r="Z67" s="14">
        <f t="shared" si="29"/>
        <v>0</v>
      </c>
      <c r="AA67" s="14">
        <f t="shared" si="30"/>
        <v>0</v>
      </c>
      <c r="AB67" s="14">
        <f t="shared" si="31"/>
        <v>0</v>
      </c>
      <c r="AC67" s="14">
        <f t="shared" si="32"/>
        <v>0</v>
      </c>
      <c r="AD67" s="14">
        <f t="shared" si="33"/>
        <v>0</v>
      </c>
      <c r="AE67" s="11">
        <f t="shared" si="34"/>
        <v>0</v>
      </c>
      <c r="AF67" s="14">
        <f t="shared" si="35"/>
        <v>0</v>
      </c>
      <c r="AG67" s="14">
        <f t="shared" si="36"/>
        <v>0</v>
      </c>
      <c r="AH67" s="14">
        <f t="shared" si="37"/>
        <v>0</v>
      </c>
      <c r="AI67" s="8">
        <f t="shared" si="45"/>
        <v>4365.2999999999993</v>
      </c>
      <c r="AJ67" s="34">
        <f t="shared" si="46"/>
        <v>623.61428571428564</v>
      </c>
      <c r="AK67" s="35">
        <f t="shared" si="38"/>
        <v>0.6929047619047618</v>
      </c>
    </row>
    <row r="68" spans="1:37" x14ac:dyDescent="0.25">
      <c r="A68" s="5">
        <f t="shared" si="43"/>
        <v>64</v>
      </c>
      <c r="B68" s="15" t="str">
        <f>Sheet2!A64</f>
        <v>CPJ-LKA-8646</v>
      </c>
      <c r="C68" s="9">
        <f t="shared" si="44"/>
        <v>8646</v>
      </c>
      <c r="D68" s="5" t="str">
        <f t="shared" si="7"/>
        <v>الكلنكر</v>
      </c>
      <c r="E68" s="14">
        <f t="shared" si="8"/>
        <v>243.9</v>
      </c>
      <c r="F68" s="14">
        <f t="shared" si="9"/>
        <v>961.2</v>
      </c>
      <c r="G68" s="14">
        <f t="shared" si="10"/>
        <v>844.7</v>
      </c>
      <c r="H68" s="14">
        <f t="shared" si="11"/>
        <v>745.3</v>
      </c>
      <c r="I68" s="14">
        <f t="shared" si="12"/>
        <v>0</v>
      </c>
      <c r="J68" s="11">
        <f t="shared" si="13"/>
        <v>580.4</v>
      </c>
      <c r="K68" s="14">
        <f t="shared" si="14"/>
        <v>759.9</v>
      </c>
      <c r="L68" s="40">
        <f t="shared" si="15"/>
        <v>0</v>
      </c>
      <c r="M68" s="14">
        <f t="shared" si="16"/>
        <v>0</v>
      </c>
      <c r="N68" s="14">
        <f t="shared" si="17"/>
        <v>0</v>
      </c>
      <c r="O68" s="14">
        <f t="shared" si="18"/>
        <v>0</v>
      </c>
      <c r="P68" s="14">
        <f t="shared" si="19"/>
        <v>0</v>
      </c>
      <c r="Q68" s="11">
        <f t="shared" si="20"/>
        <v>0</v>
      </c>
      <c r="R68" s="14">
        <f t="shared" si="21"/>
        <v>0</v>
      </c>
      <c r="S68" s="14">
        <f t="shared" si="22"/>
        <v>0</v>
      </c>
      <c r="T68" s="14">
        <f t="shared" si="23"/>
        <v>0</v>
      </c>
      <c r="U68" s="14">
        <f t="shared" si="24"/>
        <v>0</v>
      </c>
      <c r="V68" s="14">
        <f t="shared" si="25"/>
        <v>0</v>
      </c>
      <c r="W68" s="14">
        <f t="shared" si="26"/>
        <v>0</v>
      </c>
      <c r="X68" s="11">
        <f t="shared" si="27"/>
        <v>0</v>
      </c>
      <c r="Y68" s="14">
        <f t="shared" si="28"/>
        <v>0</v>
      </c>
      <c r="Z68" s="14">
        <f t="shared" si="29"/>
        <v>0</v>
      </c>
      <c r="AA68" s="14">
        <f t="shared" si="30"/>
        <v>0</v>
      </c>
      <c r="AB68" s="14">
        <f t="shared" si="31"/>
        <v>0</v>
      </c>
      <c r="AC68" s="14">
        <f t="shared" si="32"/>
        <v>0</v>
      </c>
      <c r="AD68" s="14">
        <f t="shared" si="33"/>
        <v>0</v>
      </c>
      <c r="AE68" s="11">
        <f t="shared" si="34"/>
        <v>0</v>
      </c>
      <c r="AF68" s="14">
        <f t="shared" si="35"/>
        <v>0</v>
      </c>
      <c r="AG68" s="14">
        <f t="shared" si="36"/>
        <v>0</v>
      </c>
      <c r="AH68" s="14">
        <f t="shared" si="37"/>
        <v>0</v>
      </c>
      <c r="AI68" s="8">
        <f t="shared" si="45"/>
        <v>4135.4000000000005</v>
      </c>
      <c r="AJ68" s="34">
        <f t="shared" si="46"/>
        <v>590.7714285714286</v>
      </c>
      <c r="AK68" s="35">
        <f t="shared" si="38"/>
        <v>0.65641269841269845</v>
      </c>
    </row>
    <row r="69" spans="1:37" x14ac:dyDescent="0.25">
      <c r="A69" s="5">
        <f t="shared" si="43"/>
        <v>65</v>
      </c>
      <c r="B69" s="15" t="str">
        <f>Sheet2!A44</f>
        <v>CP-KBA-7149</v>
      </c>
      <c r="C69" s="9">
        <f t="shared" si="44"/>
        <v>7149</v>
      </c>
      <c r="D69" s="5" t="str">
        <f t="shared" ref="D69:D132" si="47">IF(LEFT(B69,2)="AC","حوادث",IF(ISNA(VLOOKUP(LEFT(B69,2),group,2,FALSE)),0,(VLOOKUP(LEFT(B69,2),group,2,FALSE))))</f>
        <v>الكلنكر</v>
      </c>
      <c r="E69" s="14">
        <f t="shared" ref="E69:E132" si="48">IF(ISNA(VLOOKUP(C69,april1,2,FALSE)),0,(VLOOKUP(C69,april1,2,FALSE)))</f>
        <v>796.4</v>
      </c>
      <c r="F69" s="14">
        <f t="shared" ref="F69:F132" si="49">IF(ISNA(VLOOKUP(C69,april2,2,FALSE)),0,(VLOOKUP(C69,april2,2,FALSE)))</f>
        <v>984.1</v>
      </c>
      <c r="G69" s="14">
        <f t="shared" ref="G69:G132" si="50">IF(ISNA(VLOOKUP(C69,april3,2,FALSE)),0,(VLOOKUP(C69,april3,2,FALSE)))</f>
        <v>967.3</v>
      </c>
      <c r="H69" s="14">
        <f t="shared" ref="H69:H132" si="51">IF(ISNA(VLOOKUP(C69,april4,2,FALSE)),0,(VLOOKUP(C69,april4,2,FALSE)))</f>
        <v>300.39999999999998</v>
      </c>
      <c r="I69" s="14">
        <f t="shared" ref="I69:I132" si="52">IF(ISNA(VLOOKUP(C69,april5,2,FALSE)),0,(VLOOKUP(C69,april5,2,FALSE)))</f>
        <v>144.80000000000001</v>
      </c>
      <c r="J69" s="11">
        <f t="shared" ref="J69:J132" si="53">IF(ISNA(VLOOKUP(C69,april6,2,FALSE)),0,(VLOOKUP(C69,april6,2,FALSE)))</f>
        <v>0.5</v>
      </c>
      <c r="K69" s="14">
        <f t="shared" ref="K69:K132" si="54">IF(ISNA(VLOOKUP(C69,april7,2,FALSE)),0,(VLOOKUP(C69,april7,2,FALSE)))</f>
        <v>537.70000000000005</v>
      </c>
      <c r="L69" s="40">
        <f t="shared" ref="L69:L132" si="55">IF(ISNA(VLOOKUP(C69,april8,2,FALSE)),0,(VLOOKUP(C69,april8,2,FALSE)))</f>
        <v>0</v>
      </c>
      <c r="M69" s="14">
        <f t="shared" ref="M69:M132" si="56">IF(ISNA(VLOOKUP(C69,april9,2,FALSE)),0,(VLOOKUP(C69,april9,2,FALSE)))</f>
        <v>0</v>
      </c>
      <c r="N69" s="14">
        <f t="shared" ref="N69:N132" si="57">IF(ISNA(VLOOKUP(C69,april10,2,FALSE)),0,(VLOOKUP(C69,april10,2,FALSE)))</f>
        <v>0</v>
      </c>
      <c r="O69" s="14">
        <f t="shared" ref="O69:O132" si="58">IF(ISNA(VLOOKUP(C69,april11,2,FALSE)),0,(VLOOKUP(C69,april11,2,FALSE)))</f>
        <v>0</v>
      </c>
      <c r="P69" s="14">
        <f t="shared" ref="P69:P132" si="59">IF(ISNA(VLOOKUP(C69,april12,2,FALSE)),0,(VLOOKUP(C69,april12,2,FALSE)))</f>
        <v>0</v>
      </c>
      <c r="Q69" s="11">
        <f t="shared" ref="Q69:Q132" si="60">IF(ISNA(VLOOKUP(C69,april13,2,FALSE)),0,(VLOOKUP(C69,april13,2,FALSE)))</f>
        <v>0</v>
      </c>
      <c r="R69" s="14">
        <f t="shared" ref="R69:R132" si="61">IF(ISNA(VLOOKUP(C69,april14,2,FALSE)),0,(VLOOKUP(C69,april14,2,FALSE)))</f>
        <v>0</v>
      </c>
      <c r="S69" s="14">
        <f t="shared" ref="S69:S132" si="62">IF(ISNA(VLOOKUP(C69,april15,2,FALSE)),0,(VLOOKUP(C69,april15,2,FALSE)))</f>
        <v>0</v>
      </c>
      <c r="T69" s="14">
        <f t="shared" ref="T69:T132" si="63">IF(ISNA(VLOOKUP(C69,april16,2,FALSE)),0,(VLOOKUP(C69,april16,2,FALSE)))</f>
        <v>0</v>
      </c>
      <c r="U69" s="14">
        <f t="shared" ref="U69:U132" si="64">IF(ISNA(VLOOKUP(C69,april17,2,FALSE)),0,(VLOOKUP(C69,april17,2,FALSE)))</f>
        <v>0</v>
      </c>
      <c r="V69" s="14">
        <f t="shared" ref="V69:V132" si="65">IF(ISNA(VLOOKUP(C69,april18,2,FALSE)),0,(VLOOKUP(C69,april18,2,FALSE)))</f>
        <v>0</v>
      </c>
      <c r="W69" s="14">
        <f t="shared" ref="W69:W132" si="66">IF(ISNA(VLOOKUP(C69,april19,2,FALSE)),0,(VLOOKUP(C69,april19,2,FALSE)))</f>
        <v>0</v>
      </c>
      <c r="X69" s="11">
        <f t="shared" ref="X69:X132" si="67">IF(ISNA(VLOOKUP(C69,april20,2,FALSE)),0,(VLOOKUP(C69,april20,2,FALSE)))</f>
        <v>0</v>
      </c>
      <c r="Y69" s="14">
        <f t="shared" ref="Y69:Y132" si="68">IF(ISNA(VLOOKUP(C69,april21,2,FALSE)),0,(VLOOKUP(C69,april21,2,FALSE)))</f>
        <v>0</v>
      </c>
      <c r="Z69" s="14">
        <f t="shared" ref="Z69:Z132" si="69">IF(ISNA(VLOOKUP(C69,april22,2,FALSE)),0,(VLOOKUP(C69,april22,2,FALSE)))</f>
        <v>0</v>
      </c>
      <c r="AA69" s="14">
        <f t="shared" ref="AA69:AA132" si="70">IF(ISNA(VLOOKUP(C69,april23,2,FALSE)),0,(VLOOKUP(C69,april23,2,FALSE)))</f>
        <v>0</v>
      </c>
      <c r="AB69" s="14">
        <f t="shared" ref="AB69:AB132" si="71">IF(ISNA(VLOOKUP(C69,april24,2,FALSE)),0,(VLOOKUP(C69,april24,2,FALSE)))</f>
        <v>0</v>
      </c>
      <c r="AC69" s="14">
        <f t="shared" ref="AC69:AC132" si="72">IF(ISNA(VLOOKUP(C69,april25,2,FALSE)),0,(VLOOKUP(C69,april25,2,FALSE)))</f>
        <v>0</v>
      </c>
      <c r="AD69" s="14">
        <f t="shared" ref="AD69:AD132" si="73">IF(ISNA(VLOOKUP(C69,april26,2,FALSE)),0,(VLOOKUP(C69,april26,2,FALSE)))</f>
        <v>0</v>
      </c>
      <c r="AE69" s="11">
        <f t="shared" ref="AE69:AE132" si="74">IF(ISNA(VLOOKUP(C69,april27,2,FALSE)),0,(VLOOKUP(C69,april27,2,FALSE)))</f>
        <v>0</v>
      </c>
      <c r="AF69" s="14">
        <f t="shared" ref="AF69:AF132" si="75">IF(ISNA(VLOOKUP(C69,april28,2,FALSE)),0,(VLOOKUP(C69,april28,2,FALSE)))</f>
        <v>0</v>
      </c>
      <c r="AG69" s="14">
        <f t="shared" ref="AG69:AG132" si="76">IF(ISNA(VLOOKUP(C69,april29,2,FALSE)),0,(VLOOKUP(C69,april29,2,FALSE)))</f>
        <v>0</v>
      </c>
      <c r="AH69" s="14">
        <f t="shared" ref="AH69:AH132" si="77">IF(ISNA(VLOOKUP(C69,april30,2,FALSE)),0,(VLOOKUP(C69,april30,2,FALSE)))</f>
        <v>0</v>
      </c>
      <c r="AI69" s="8">
        <f t="shared" si="45"/>
        <v>3731.2000000000007</v>
      </c>
      <c r="AJ69" s="34">
        <f t="shared" si="46"/>
        <v>533.02857142857158</v>
      </c>
      <c r="AK69" s="35">
        <f t="shared" ref="AK69:AK132" si="78">IF(D69=0,0,IF(VLOOKUP(D69,TARGET,2,FALSE)=0,0,AJ69/(VLOOKUP(D69,TARGET,2,FALSE))))</f>
        <v>0.59225396825396848</v>
      </c>
    </row>
    <row r="70" spans="1:37" x14ac:dyDescent="0.25">
      <c r="A70" s="5">
        <f t="shared" si="43"/>
        <v>66</v>
      </c>
      <c r="B70" s="15" t="str">
        <f>Sheet2!A66</f>
        <v>CPJ-UGA-9077</v>
      </c>
      <c r="C70" s="9">
        <f t="shared" si="44"/>
        <v>9077</v>
      </c>
      <c r="D70" s="5" t="str">
        <f t="shared" si="47"/>
        <v>الكلنكر</v>
      </c>
      <c r="E70" s="14">
        <f t="shared" si="48"/>
        <v>0</v>
      </c>
      <c r="F70" s="14">
        <f t="shared" si="49"/>
        <v>9.4</v>
      </c>
      <c r="G70" s="14">
        <f t="shared" si="50"/>
        <v>719.2</v>
      </c>
      <c r="H70" s="14">
        <f t="shared" si="51"/>
        <v>558.20000000000005</v>
      </c>
      <c r="I70" s="14">
        <f t="shared" si="52"/>
        <v>780.2</v>
      </c>
      <c r="J70" s="11">
        <f t="shared" si="53"/>
        <v>1018.7</v>
      </c>
      <c r="K70" s="14">
        <f t="shared" si="54"/>
        <v>569</v>
      </c>
      <c r="L70" s="40">
        <f t="shared" si="55"/>
        <v>0</v>
      </c>
      <c r="M70" s="14">
        <f t="shared" si="56"/>
        <v>0</v>
      </c>
      <c r="N70" s="14">
        <f t="shared" si="57"/>
        <v>0</v>
      </c>
      <c r="O70" s="14">
        <f t="shared" si="58"/>
        <v>0</v>
      </c>
      <c r="P70" s="14">
        <f t="shared" si="59"/>
        <v>0</v>
      </c>
      <c r="Q70" s="11">
        <f t="shared" si="60"/>
        <v>0</v>
      </c>
      <c r="R70" s="14">
        <f t="shared" si="61"/>
        <v>0</v>
      </c>
      <c r="S70" s="14">
        <f t="shared" si="62"/>
        <v>0</v>
      </c>
      <c r="T70" s="14">
        <f t="shared" si="63"/>
        <v>0</v>
      </c>
      <c r="U70" s="14">
        <f t="shared" si="64"/>
        <v>0</v>
      </c>
      <c r="V70" s="14">
        <f t="shared" si="65"/>
        <v>0</v>
      </c>
      <c r="W70" s="14">
        <f t="shared" si="66"/>
        <v>0</v>
      </c>
      <c r="X70" s="11">
        <f t="shared" si="67"/>
        <v>0</v>
      </c>
      <c r="Y70" s="14">
        <f t="shared" si="68"/>
        <v>0</v>
      </c>
      <c r="Z70" s="14">
        <f t="shared" si="69"/>
        <v>0</v>
      </c>
      <c r="AA70" s="14">
        <f t="shared" si="70"/>
        <v>0</v>
      </c>
      <c r="AB70" s="14">
        <f t="shared" si="71"/>
        <v>0</v>
      </c>
      <c r="AC70" s="14">
        <f t="shared" si="72"/>
        <v>0</v>
      </c>
      <c r="AD70" s="14">
        <f t="shared" si="73"/>
        <v>0</v>
      </c>
      <c r="AE70" s="11">
        <f t="shared" si="74"/>
        <v>0</v>
      </c>
      <c r="AF70" s="14">
        <f t="shared" si="75"/>
        <v>0</v>
      </c>
      <c r="AG70" s="14">
        <f t="shared" si="76"/>
        <v>0</v>
      </c>
      <c r="AH70" s="14">
        <f t="shared" si="77"/>
        <v>0</v>
      </c>
      <c r="AI70" s="8">
        <f t="shared" si="45"/>
        <v>3654.7</v>
      </c>
      <c r="AJ70" s="34">
        <f t="shared" si="46"/>
        <v>522.1</v>
      </c>
      <c r="AK70" s="35">
        <f t="shared" si="78"/>
        <v>0.58011111111111113</v>
      </c>
    </row>
    <row r="71" spans="1:37" x14ac:dyDescent="0.25">
      <c r="A71" s="5">
        <f t="shared" si="43"/>
        <v>67</v>
      </c>
      <c r="B71" s="15" t="str">
        <f>Sheet2!A47</f>
        <v>CP-LKA-7520</v>
      </c>
      <c r="C71" s="9">
        <f t="shared" si="44"/>
        <v>7520</v>
      </c>
      <c r="D71" s="5" t="str">
        <f t="shared" si="47"/>
        <v>الكلنكر</v>
      </c>
      <c r="E71" s="14">
        <f t="shared" si="48"/>
        <v>381.1</v>
      </c>
      <c r="F71" s="14">
        <f t="shared" si="49"/>
        <v>812.4</v>
      </c>
      <c r="G71" s="14">
        <f t="shared" si="50"/>
        <v>798.5</v>
      </c>
      <c r="H71" s="14">
        <f t="shared" si="51"/>
        <v>404.2</v>
      </c>
      <c r="I71" s="14">
        <f t="shared" si="52"/>
        <v>4</v>
      </c>
      <c r="J71" s="11">
        <f t="shared" si="53"/>
        <v>419.2</v>
      </c>
      <c r="K71" s="14">
        <f t="shared" si="54"/>
        <v>767.4</v>
      </c>
      <c r="L71" s="40">
        <f t="shared" si="55"/>
        <v>0</v>
      </c>
      <c r="M71" s="14">
        <f t="shared" si="56"/>
        <v>0</v>
      </c>
      <c r="N71" s="14">
        <f t="shared" si="57"/>
        <v>0</v>
      </c>
      <c r="O71" s="14">
        <f t="shared" si="58"/>
        <v>0</v>
      </c>
      <c r="P71" s="14">
        <f t="shared" si="59"/>
        <v>0</v>
      </c>
      <c r="Q71" s="11">
        <f t="shared" si="60"/>
        <v>0</v>
      </c>
      <c r="R71" s="14">
        <f t="shared" si="61"/>
        <v>0</v>
      </c>
      <c r="S71" s="14">
        <f t="shared" si="62"/>
        <v>0</v>
      </c>
      <c r="T71" s="14">
        <f t="shared" si="63"/>
        <v>0</v>
      </c>
      <c r="U71" s="14">
        <f t="shared" si="64"/>
        <v>0</v>
      </c>
      <c r="V71" s="14">
        <f t="shared" si="65"/>
        <v>0</v>
      </c>
      <c r="W71" s="14">
        <f t="shared" si="66"/>
        <v>0</v>
      </c>
      <c r="X71" s="11">
        <f t="shared" si="67"/>
        <v>0</v>
      </c>
      <c r="Y71" s="14">
        <f t="shared" si="68"/>
        <v>0</v>
      </c>
      <c r="Z71" s="14">
        <f t="shared" si="69"/>
        <v>0</v>
      </c>
      <c r="AA71" s="14">
        <f t="shared" si="70"/>
        <v>0</v>
      </c>
      <c r="AB71" s="14">
        <f t="shared" si="71"/>
        <v>0</v>
      </c>
      <c r="AC71" s="14">
        <f t="shared" si="72"/>
        <v>0</v>
      </c>
      <c r="AD71" s="14">
        <f t="shared" si="73"/>
        <v>0</v>
      </c>
      <c r="AE71" s="11">
        <f t="shared" si="74"/>
        <v>0</v>
      </c>
      <c r="AF71" s="14">
        <f t="shared" si="75"/>
        <v>0</v>
      </c>
      <c r="AG71" s="14">
        <f t="shared" si="76"/>
        <v>0</v>
      </c>
      <c r="AH71" s="14">
        <f t="shared" si="77"/>
        <v>0</v>
      </c>
      <c r="AI71" s="8">
        <f t="shared" si="45"/>
        <v>3586.7999999999997</v>
      </c>
      <c r="AJ71" s="34">
        <f t="shared" si="46"/>
        <v>512.4</v>
      </c>
      <c r="AK71" s="35">
        <f t="shared" si="78"/>
        <v>0.56933333333333336</v>
      </c>
    </row>
    <row r="72" spans="1:37" x14ac:dyDescent="0.25">
      <c r="A72" s="5">
        <f t="shared" si="43"/>
        <v>68</v>
      </c>
      <c r="B72" s="15" t="str">
        <f>Sheet2!A54</f>
        <v>CP-LZA-5691</v>
      </c>
      <c r="C72" s="9">
        <f t="shared" si="44"/>
        <v>5691</v>
      </c>
      <c r="D72" s="5" t="str">
        <f t="shared" si="47"/>
        <v>الكلنكر</v>
      </c>
      <c r="E72" s="14">
        <f t="shared" si="48"/>
        <v>734</v>
      </c>
      <c r="F72" s="14">
        <f t="shared" si="49"/>
        <v>340.4</v>
      </c>
      <c r="G72" s="14">
        <f t="shared" si="50"/>
        <v>533.70000000000005</v>
      </c>
      <c r="H72" s="14">
        <f t="shared" si="51"/>
        <v>297.5</v>
      </c>
      <c r="I72" s="14">
        <f t="shared" si="52"/>
        <v>328.4</v>
      </c>
      <c r="J72" s="11">
        <f t="shared" si="53"/>
        <v>574.1</v>
      </c>
      <c r="K72" s="14">
        <f t="shared" si="54"/>
        <v>445.6</v>
      </c>
      <c r="L72" s="40">
        <f t="shared" si="55"/>
        <v>0</v>
      </c>
      <c r="M72" s="14">
        <f t="shared" si="56"/>
        <v>0</v>
      </c>
      <c r="N72" s="14">
        <f t="shared" si="57"/>
        <v>0</v>
      </c>
      <c r="O72" s="14">
        <f t="shared" si="58"/>
        <v>0</v>
      </c>
      <c r="P72" s="14">
        <f t="shared" si="59"/>
        <v>0</v>
      </c>
      <c r="Q72" s="11">
        <f t="shared" si="60"/>
        <v>0</v>
      </c>
      <c r="R72" s="14">
        <f t="shared" si="61"/>
        <v>0</v>
      </c>
      <c r="S72" s="14">
        <f t="shared" si="62"/>
        <v>0</v>
      </c>
      <c r="T72" s="14">
        <f t="shared" si="63"/>
        <v>0</v>
      </c>
      <c r="U72" s="14">
        <f t="shared" si="64"/>
        <v>0</v>
      </c>
      <c r="V72" s="14">
        <f t="shared" si="65"/>
        <v>0</v>
      </c>
      <c r="W72" s="14">
        <f t="shared" si="66"/>
        <v>0</v>
      </c>
      <c r="X72" s="11">
        <f t="shared" si="67"/>
        <v>0</v>
      </c>
      <c r="Y72" s="14">
        <f t="shared" si="68"/>
        <v>0</v>
      </c>
      <c r="Z72" s="14">
        <f t="shared" si="69"/>
        <v>0</v>
      </c>
      <c r="AA72" s="14">
        <f t="shared" si="70"/>
        <v>0</v>
      </c>
      <c r="AB72" s="14">
        <f t="shared" si="71"/>
        <v>0</v>
      </c>
      <c r="AC72" s="14">
        <f t="shared" si="72"/>
        <v>0</v>
      </c>
      <c r="AD72" s="14">
        <f t="shared" si="73"/>
        <v>0</v>
      </c>
      <c r="AE72" s="11">
        <f t="shared" si="74"/>
        <v>0</v>
      </c>
      <c r="AF72" s="14">
        <f t="shared" si="75"/>
        <v>0</v>
      </c>
      <c r="AG72" s="14">
        <f t="shared" si="76"/>
        <v>0</v>
      </c>
      <c r="AH72" s="14">
        <f t="shared" si="77"/>
        <v>0</v>
      </c>
      <c r="AI72" s="8">
        <f t="shared" si="45"/>
        <v>3253.7</v>
      </c>
      <c r="AJ72" s="34">
        <f t="shared" si="46"/>
        <v>464.81428571428569</v>
      </c>
      <c r="AK72" s="35">
        <f t="shared" si="78"/>
        <v>0.5164603174603174</v>
      </c>
    </row>
    <row r="73" spans="1:37" x14ac:dyDescent="0.25">
      <c r="A73" s="5">
        <f t="shared" si="43"/>
        <v>69</v>
      </c>
      <c r="B73" s="15" t="str">
        <f>Sheet2!A39</f>
        <v>CP-AHB-9664</v>
      </c>
      <c r="C73" s="9">
        <f t="shared" si="44"/>
        <v>9664</v>
      </c>
      <c r="D73" s="5" t="str">
        <f t="shared" si="47"/>
        <v>الكلنكر</v>
      </c>
      <c r="E73" s="14">
        <f t="shared" si="48"/>
        <v>966.4</v>
      </c>
      <c r="F73" s="14">
        <f t="shared" si="49"/>
        <v>1040.3</v>
      </c>
      <c r="G73" s="14">
        <f t="shared" si="50"/>
        <v>306.39999999999998</v>
      </c>
      <c r="H73" s="14">
        <f t="shared" si="51"/>
        <v>519.70000000000005</v>
      </c>
      <c r="I73" s="14">
        <f t="shared" si="52"/>
        <v>56.5</v>
      </c>
      <c r="J73" s="11">
        <f t="shared" si="53"/>
        <v>14.5</v>
      </c>
      <c r="K73" s="14">
        <f t="shared" si="54"/>
        <v>0.1</v>
      </c>
      <c r="L73" s="40">
        <f t="shared" si="55"/>
        <v>0</v>
      </c>
      <c r="M73" s="14">
        <f t="shared" si="56"/>
        <v>0</v>
      </c>
      <c r="N73" s="14">
        <f t="shared" si="57"/>
        <v>0</v>
      </c>
      <c r="O73" s="14">
        <f t="shared" si="58"/>
        <v>0</v>
      </c>
      <c r="P73" s="14">
        <f t="shared" si="59"/>
        <v>0</v>
      </c>
      <c r="Q73" s="11">
        <f t="shared" si="60"/>
        <v>0</v>
      </c>
      <c r="R73" s="14">
        <f t="shared" si="61"/>
        <v>0</v>
      </c>
      <c r="S73" s="14">
        <f t="shared" si="62"/>
        <v>0</v>
      </c>
      <c r="T73" s="14">
        <f t="shared" si="63"/>
        <v>0</v>
      </c>
      <c r="U73" s="14">
        <f t="shared" si="64"/>
        <v>0</v>
      </c>
      <c r="V73" s="14">
        <f t="shared" si="65"/>
        <v>0</v>
      </c>
      <c r="W73" s="14">
        <f t="shared" si="66"/>
        <v>0</v>
      </c>
      <c r="X73" s="11">
        <f t="shared" si="67"/>
        <v>0</v>
      </c>
      <c r="Y73" s="14">
        <f t="shared" si="68"/>
        <v>0</v>
      </c>
      <c r="Z73" s="14">
        <f t="shared" si="69"/>
        <v>0</v>
      </c>
      <c r="AA73" s="14">
        <f t="shared" si="70"/>
        <v>0</v>
      </c>
      <c r="AB73" s="14">
        <f t="shared" si="71"/>
        <v>0</v>
      </c>
      <c r="AC73" s="14">
        <f t="shared" si="72"/>
        <v>0</v>
      </c>
      <c r="AD73" s="14">
        <f t="shared" si="73"/>
        <v>0</v>
      </c>
      <c r="AE73" s="11">
        <f t="shared" si="74"/>
        <v>0</v>
      </c>
      <c r="AF73" s="14">
        <f t="shared" si="75"/>
        <v>0</v>
      </c>
      <c r="AG73" s="14">
        <f t="shared" si="76"/>
        <v>0</v>
      </c>
      <c r="AH73" s="14">
        <f t="shared" si="77"/>
        <v>0</v>
      </c>
      <c r="AI73" s="8">
        <f t="shared" si="45"/>
        <v>2903.9</v>
      </c>
      <c r="AJ73" s="34">
        <f t="shared" si="46"/>
        <v>414.84285714285716</v>
      </c>
      <c r="AK73" s="35">
        <f t="shared" si="78"/>
        <v>0.46093650793650798</v>
      </c>
    </row>
    <row r="74" spans="1:37" x14ac:dyDescent="0.25">
      <c r="A74" s="5">
        <f t="shared" si="43"/>
        <v>70</v>
      </c>
      <c r="B74" s="15" t="str">
        <f>Sheet2!A72</f>
        <v>CPSA-5103</v>
      </c>
      <c r="C74" s="9">
        <f t="shared" si="44"/>
        <v>5103</v>
      </c>
      <c r="D74" s="5" t="str">
        <f t="shared" si="47"/>
        <v>الكلنكر</v>
      </c>
      <c r="E74" s="14">
        <f t="shared" si="48"/>
        <v>0</v>
      </c>
      <c r="F74" s="14">
        <f t="shared" si="49"/>
        <v>301.10000000000002</v>
      </c>
      <c r="G74" s="14">
        <f t="shared" si="50"/>
        <v>904.8</v>
      </c>
      <c r="H74" s="14">
        <f t="shared" si="51"/>
        <v>603.29999999999995</v>
      </c>
      <c r="I74" s="14">
        <f t="shared" si="52"/>
        <v>0</v>
      </c>
      <c r="J74" s="11">
        <f t="shared" si="53"/>
        <v>127.3</v>
      </c>
      <c r="K74" s="14">
        <f t="shared" si="54"/>
        <v>935.8</v>
      </c>
      <c r="L74" s="40">
        <f t="shared" si="55"/>
        <v>0</v>
      </c>
      <c r="M74" s="14">
        <f t="shared" si="56"/>
        <v>0</v>
      </c>
      <c r="N74" s="14">
        <f t="shared" si="57"/>
        <v>0</v>
      </c>
      <c r="O74" s="14">
        <f t="shared" si="58"/>
        <v>0</v>
      </c>
      <c r="P74" s="14">
        <f t="shared" si="59"/>
        <v>0</v>
      </c>
      <c r="Q74" s="11">
        <f t="shared" si="60"/>
        <v>0</v>
      </c>
      <c r="R74" s="14">
        <f t="shared" si="61"/>
        <v>0</v>
      </c>
      <c r="S74" s="14">
        <f t="shared" si="62"/>
        <v>0</v>
      </c>
      <c r="T74" s="14">
        <f t="shared" si="63"/>
        <v>0</v>
      </c>
      <c r="U74" s="14">
        <f t="shared" si="64"/>
        <v>0</v>
      </c>
      <c r="V74" s="14">
        <f t="shared" si="65"/>
        <v>0</v>
      </c>
      <c r="W74" s="14">
        <f t="shared" si="66"/>
        <v>0</v>
      </c>
      <c r="X74" s="11">
        <f t="shared" si="67"/>
        <v>0</v>
      </c>
      <c r="Y74" s="14">
        <f t="shared" si="68"/>
        <v>0</v>
      </c>
      <c r="Z74" s="14">
        <f t="shared" si="69"/>
        <v>0</v>
      </c>
      <c r="AA74" s="14">
        <f t="shared" si="70"/>
        <v>0</v>
      </c>
      <c r="AB74" s="14">
        <f t="shared" si="71"/>
        <v>0</v>
      </c>
      <c r="AC74" s="14">
        <f t="shared" si="72"/>
        <v>0</v>
      </c>
      <c r="AD74" s="14">
        <f t="shared" si="73"/>
        <v>0</v>
      </c>
      <c r="AE74" s="11">
        <f t="shared" si="74"/>
        <v>0</v>
      </c>
      <c r="AF74" s="14">
        <f t="shared" si="75"/>
        <v>0</v>
      </c>
      <c r="AG74" s="14">
        <f t="shared" si="76"/>
        <v>0</v>
      </c>
      <c r="AH74" s="14">
        <f t="shared" si="77"/>
        <v>0</v>
      </c>
      <c r="AI74" s="8">
        <f t="shared" si="45"/>
        <v>2872.3</v>
      </c>
      <c r="AJ74" s="34">
        <f t="shared" si="46"/>
        <v>410.32857142857148</v>
      </c>
      <c r="AK74" s="35">
        <f t="shared" si="78"/>
        <v>0.455920634920635</v>
      </c>
    </row>
    <row r="75" spans="1:37" x14ac:dyDescent="0.25">
      <c r="A75" s="5">
        <f t="shared" si="43"/>
        <v>71</v>
      </c>
      <c r="B75" s="15" t="str">
        <f>Sheet2!A65</f>
        <v>CPJ-SBA-1591</v>
      </c>
      <c r="C75" s="9">
        <f t="shared" si="44"/>
        <v>1591</v>
      </c>
      <c r="D75" s="5" t="str">
        <f t="shared" si="47"/>
        <v>الكلنكر</v>
      </c>
      <c r="E75" s="14">
        <f t="shared" si="48"/>
        <v>880.7</v>
      </c>
      <c r="F75" s="14">
        <f t="shared" si="49"/>
        <v>903.5</v>
      </c>
      <c r="G75" s="14">
        <f t="shared" si="50"/>
        <v>378</v>
      </c>
      <c r="H75" s="14">
        <f t="shared" si="51"/>
        <v>520</v>
      </c>
      <c r="I75" s="14">
        <f t="shared" si="52"/>
        <v>45</v>
      </c>
      <c r="J75" s="11">
        <f t="shared" si="53"/>
        <v>13.4</v>
      </c>
      <c r="K75" s="14">
        <f t="shared" si="54"/>
        <v>0.4</v>
      </c>
      <c r="L75" s="40">
        <f t="shared" si="55"/>
        <v>0</v>
      </c>
      <c r="M75" s="14">
        <f t="shared" si="56"/>
        <v>0</v>
      </c>
      <c r="N75" s="14">
        <f t="shared" si="57"/>
        <v>0</v>
      </c>
      <c r="O75" s="14">
        <f t="shared" si="58"/>
        <v>0</v>
      </c>
      <c r="P75" s="14">
        <f t="shared" si="59"/>
        <v>0</v>
      </c>
      <c r="Q75" s="11">
        <f t="shared" si="60"/>
        <v>0</v>
      </c>
      <c r="R75" s="14">
        <f t="shared" si="61"/>
        <v>0</v>
      </c>
      <c r="S75" s="14">
        <f t="shared" si="62"/>
        <v>0</v>
      </c>
      <c r="T75" s="14">
        <f t="shared" si="63"/>
        <v>0</v>
      </c>
      <c r="U75" s="14">
        <f t="shared" si="64"/>
        <v>0</v>
      </c>
      <c r="V75" s="14">
        <f t="shared" si="65"/>
        <v>0</v>
      </c>
      <c r="W75" s="14">
        <f t="shared" si="66"/>
        <v>0</v>
      </c>
      <c r="X75" s="11">
        <f t="shared" si="67"/>
        <v>0</v>
      </c>
      <c r="Y75" s="14">
        <f t="shared" si="68"/>
        <v>0</v>
      </c>
      <c r="Z75" s="14">
        <f t="shared" si="69"/>
        <v>0</v>
      </c>
      <c r="AA75" s="14">
        <f t="shared" si="70"/>
        <v>0</v>
      </c>
      <c r="AB75" s="14">
        <f t="shared" si="71"/>
        <v>0</v>
      </c>
      <c r="AC75" s="14">
        <f t="shared" si="72"/>
        <v>0</v>
      </c>
      <c r="AD75" s="14">
        <f t="shared" si="73"/>
        <v>0</v>
      </c>
      <c r="AE75" s="11">
        <f t="shared" si="74"/>
        <v>0</v>
      </c>
      <c r="AF75" s="14">
        <f t="shared" si="75"/>
        <v>0</v>
      </c>
      <c r="AG75" s="14">
        <f t="shared" si="76"/>
        <v>0</v>
      </c>
      <c r="AH75" s="14">
        <f t="shared" si="77"/>
        <v>0</v>
      </c>
      <c r="AI75" s="8">
        <f t="shared" si="45"/>
        <v>2741</v>
      </c>
      <c r="AJ75" s="34">
        <f t="shared" si="46"/>
        <v>391.57142857142856</v>
      </c>
      <c r="AK75" s="35">
        <f t="shared" si="78"/>
        <v>0.43507936507936507</v>
      </c>
    </row>
    <row r="76" spans="1:37" x14ac:dyDescent="0.25">
      <c r="A76" s="5">
        <f t="shared" si="43"/>
        <v>72</v>
      </c>
      <c r="B76" s="15" t="str">
        <f>Sheet2!A61</f>
        <v>CPJ-DTA-8614</v>
      </c>
      <c r="C76" s="9">
        <f t="shared" si="44"/>
        <v>8614</v>
      </c>
      <c r="D76" s="5" t="str">
        <f t="shared" si="47"/>
        <v>الكلنكر</v>
      </c>
      <c r="E76" s="14">
        <f t="shared" si="48"/>
        <v>243.7</v>
      </c>
      <c r="F76" s="14">
        <f t="shared" si="49"/>
        <v>887.3</v>
      </c>
      <c r="G76" s="14">
        <f t="shared" si="50"/>
        <v>674.9</v>
      </c>
      <c r="H76" s="14">
        <f t="shared" si="51"/>
        <v>582.6</v>
      </c>
      <c r="I76" s="14">
        <f t="shared" si="52"/>
        <v>0</v>
      </c>
      <c r="J76" s="11">
        <f t="shared" si="53"/>
        <v>0</v>
      </c>
      <c r="K76" s="14">
        <f t="shared" si="54"/>
        <v>150.9</v>
      </c>
      <c r="L76" s="40">
        <f t="shared" si="55"/>
        <v>0</v>
      </c>
      <c r="M76" s="14">
        <f t="shared" si="56"/>
        <v>0</v>
      </c>
      <c r="N76" s="14">
        <f t="shared" si="57"/>
        <v>0</v>
      </c>
      <c r="O76" s="14">
        <f t="shared" si="58"/>
        <v>0</v>
      </c>
      <c r="P76" s="14">
        <f t="shared" si="59"/>
        <v>0</v>
      </c>
      <c r="Q76" s="11">
        <f t="shared" si="60"/>
        <v>0</v>
      </c>
      <c r="R76" s="14">
        <f t="shared" si="61"/>
        <v>0</v>
      </c>
      <c r="S76" s="14">
        <f t="shared" si="62"/>
        <v>0</v>
      </c>
      <c r="T76" s="14">
        <f t="shared" si="63"/>
        <v>0</v>
      </c>
      <c r="U76" s="14">
        <f t="shared" si="64"/>
        <v>0</v>
      </c>
      <c r="V76" s="14">
        <f t="shared" si="65"/>
        <v>0</v>
      </c>
      <c r="W76" s="14">
        <f t="shared" si="66"/>
        <v>0</v>
      </c>
      <c r="X76" s="11">
        <f t="shared" si="67"/>
        <v>0</v>
      </c>
      <c r="Y76" s="14">
        <f t="shared" si="68"/>
        <v>0</v>
      </c>
      <c r="Z76" s="14">
        <f t="shared" si="69"/>
        <v>0</v>
      </c>
      <c r="AA76" s="14">
        <f t="shared" si="70"/>
        <v>0</v>
      </c>
      <c r="AB76" s="14">
        <f t="shared" si="71"/>
        <v>0</v>
      </c>
      <c r="AC76" s="14">
        <f t="shared" si="72"/>
        <v>0</v>
      </c>
      <c r="AD76" s="14">
        <f t="shared" si="73"/>
        <v>0</v>
      </c>
      <c r="AE76" s="11">
        <f t="shared" si="74"/>
        <v>0</v>
      </c>
      <c r="AF76" s="14">
        <f t="shared" si="75"/>
        <v>0</v>
      </c>
      <c r="AG76" s="14">
        <f t="shared" si="76"/>
        <v>0</v>
      </c>
      <c r="AH76" s="14">
        <f t="shared" si="77"/>
        <v>0</v>
      </c>
      <c r="AI76" s="8">
        <f t="shared" si="45"/>
        <v>2539.4</v>
      </c>
      <c r="AJ76" s="34">
        <f t="shared" si="46"/>
        <v>362.7714285714286</v>
      </c>
      <c r="AK76" s="35">
        <f t="shared" si="78"/>
        <v>0.40307936507936509</v>
      </c>
    </row>
    <row r="77" spans="1:37" x14ac:dyDescent="0.25">
      <c r="A77" s="5">
        <f t="shared" si="43"/>
        <v>73</v>
      </c>
      <c r="B77" s="15" t="str">
        <f>Sheet2!A70</f>
        <v>CPS-UBA-1016</v>
      </c>
      <c r="C77" s="9">
        <f t="shared" si="44"/>
        <v>1016</v>
      </c>
      <c r="D77" s="5" t="str">
        <f t="shared" si="47"/>
        <v>الكلنكر</v>
      </c>
      <c r="E77" s="14">
        <f t="shared" si="48"/>
        <v>600</v>
      </c>
      <c r="F77" s="14">
        <f t="shared" si="49"/>
        <v>1017.8</v>
      </c>
      <c r="G77" s="14">
        <f t="shared" si="50"/>
        <v>183.4</v>
      </c>
      <c r="H77" s="14">
        <f t="shared" si="51"/>
        <v>1.4</v>
      </c>
      <c r="I77" s="14">
        <f t="shared" si="52"/>
        <v>0</v>
      </c>
      <c r="J77" s="11">
        <f t="shared" si="53"/>
        <v>0</v>
      </c>
      <c r="K77" s="14">
        <f t="shared" si="54"/>
        <v>650.1</v>
      </c>
      <c r="L77" s="40">
        <f t="shared" si="55"/>
        <v>0</v>
      </c>
      <c r="M77" s="14">
        <f t="shared" si="56"/>
        <v>0</v>
      </c>
      <c r="N77" s="14">
        <f t="shared" si="57"/>
        <v>0</v>
      </c>
      <c r="O77" s="14">
        <f t="shared" si="58"/>
        <v>0</v>
      </c>
      <c r="P77" s="14">
        <f t="shared" si="59"/>
        <v>0</v>
      </c>
      <c r="Q77" s="11">
        <f t="shared" si="60"/>
        <v>0</v>
      </c>
      <c r="R77" s="14">
        <f t="shared" si="61"/>
        <v>0</v>
      </c>
      <c r="S77" s="14">
        <f t="shared" si="62"/>
        <v>0</v>
      </c>
      <c r="T77" s="14">
        <f t="shared" si="63"/>
        <v>0</v>
      </c>
      <c r="U77" s="14">
        <f t="shared" si="64"/>
        <v>0</v>
      </c>
      <c r="V77" s="14">
        <f t="shared" si="65"/>
        <v>0</v>
      </c>
      <c r="W77" s="14">
        <f t="shared" si="66"/>
        <v>0</v>
      </c>
      <c r="X77" s="11">
        <f t="shared" si="67"/>
        <v>0</v>
      </c>
      <c r="Y77" s="14">
        <f t="shared" si="68"/>
        <v>0</v>
      </c>
      <c r="Z77" s="14">
        <f t="shared" si="69"/>
        <v>0</v>
      </c>
      <c r="AA77" s="14">
        <f t="shared" si="70"/>
        <v>0</v>
      </c>
      <c r="AB77" s="14">
        <f t="shared" si="71"/>
        <v>0</v>
      </c>
      <c r="AC77" s="14">
        <f t="shared" si="72"/>
        <v>0</v>
      </c>
      <c r="AD77" s="14">
        <f t="shared" si="73"/>
        <v>0</v>
      </c>
      <c r="AE77" s="11">
        <f t="shared" si="74"/>
        <v>0</v>
      </c>
      <c r="AF77" s="14">
        <f t="shared" si="75"/>
        <v>0</v>
      </c>
      <c r="AG77" s="14">
        <f t="shared" si="76"/>
        <v>0</v>
      </c>
      <c r="AH77" s="14">
        <f t="shared" si="77"/>
        <v>0</v>
      </c>
      <c r="AI77" s="8">
        <f t="shared" si="45"/>
        <v>2452.7000000000003</v>
      </c>
      <c r="AJ77" s="34">
        <f t="shared" si="46"/>
        <v>350.3857142857143</v>
      </c>
      <c r="AK77" s="35">
        <f t="shared" si="78"/>
        <v>0.38931746031746034</v>
      </c>
    </row>
    <row r="78" spans="1:37" x14ac:dyDescent="0.25">
      <c r="A78" s="5">
        <f t="shared" si="43"/>
        <v>74</v>
      </c>
      <c r="B78" s="15" t="str">
        <f>Sheet2!A46</f>
        <v>CP-KBA-7788</v>
      </c>
      <c r="C78" s="9">
        <f t="shared" si="44"/>
        <v>7788</v>
      </c>
      <c r="D78" s="5" t="str">
        <f t="shared" si="47"/>
        <v>الكلنكر</v>
      </c>
      <c r="E78" s="14">
        <f t="shared" si="48"/>
        <v>965.1</v>
      </c>
      <c r="F78" s="14">
        <f t="shared" si="49"/>
        <v>296.60000000000002</v>
      </c>
      <c r="G78" s="14">
        <f t="shared" si="50"/>
        <v>381.5</v>
      </c>
      <c r="H78" s="14">
        <f t="shared" si="51"/>
        <v>515.6</v>
      </c>
      <c r="I78" s="14">
        <f t="shared" si="52"/>
        <v>52.3</v>
      </c>
      <c r="J78" s="11">
        <f t="shared" si="53"/>
        <v>13.5</v>
      </c>
      <c r="K78" s="14">
        <f t="shared" si="54"/>
        <v>0</v>
      </c>
      <c r="L78" s="40">
        <f t="shared" si="55"/>
        <v>0</v>
      </c>
      <c r="M78" s="14">
        <f t="shared" si="56"/>
        <v>0</v>
      </c>
      <c r="N78" s="14">
        <f t="shared" si="57"/>
        <v>0</v>
      </c>
      <c r="O78" s="14">
        <f t="shared" si="58"/>
        <v>0</v>
      </c>
      <c r="P78" s="14">
        <f t="shared" si="59"/>
        <v>0</v>
      </c>
      <c r="Q78" s="11">
        <f t="shared" si="60"/>
        <v>0</v>
      </c>
      <c r="R78" s="14">
        <f t="shared" si="61"/>
        <v>0</v>
      </c>
      <c r="S78" s="14">
        <f t="shared" si="62"/>
        <v>0</v>
      </c>
      <c r="T78" s="14">
        <f t="shared" si="63"/>
        <v>0</v>
      </c>
      <c r="U78" s="14">
        <f t="shared" si="64"/>
        <v>0</v>
      </c>
      <c r="V78" s="14">
        <f t="shared" si="65"/>
        <v>0</v>
      </c>
      <c r="W78" s="14">
        <f t="shared" si="66"/>
        <v>0</v>
      </c>
      <c r="X78" s="11">
        <f t="shared" si="67"/>
        <v>0</v>
      </c>
      <c r="Y78" s="14">
        <f t="shared" si="68"/>
        <v>0</v>
      </c>
      <c r="Z78" s="14">
        <f t="shared" si="69"/>
        <v>0</v>
      </c>
      <c r="AA78" s="14">
        <f t="shared" si="70"/>
        <v>0</v>
      </c>
      <c r="AB78" s="14">
        <f t="shared" si="71"/>
        <v>0</v>
      </c>
      <c r="AC78" s="14">
        <f t="shared" si="72"/>
        <v>0</v>
      </c>
      <c r="AD78" s="14">
        <f t="shared" si="73"/>
        <v>0</v>
      </c>
      <c r="AE78" s="11">
        <f t="shared" si="74"/>
        <v>0</v>
      </c>
      <c r="AF78" s="14">
        <f t="shared" si="75"/>
        <v>0</v>
      </c>
      <c r="AG78" s="14">
        <f t="shared" si="76"/>
        <v>0</v>
      </c>
      <c r="AH78" s="14">
        <f t="shared" si="77"/>
        <v>0</v>
      </c>
      <c r="AI78" s="8">
        <f t="shared" si="45"/>
        <v>2224.6000000000004</v>
      </c>
      <c r="AJ78" s="34">
        <f t="shared" si="46"/>
        <v>317.80000000000007</v>
      </c>
      <c r="AK78" s="35">
        <f t="shared" si="78"/>
        <v>0.35311111111111121</v>
      </c>
    </row>
    <row r="79" spans="1:37" x14ac:dyDescent="0.25">
      <c r="A79" s="5">
        <f t="shared" si="43"/>
        <v>75</v>
      </c>
      <c r="B79" s="15" t="str">
        <f>Sheet2!A49</f>
        <v>CP-LKA-8647</v>
      </c>
      <c r="C79" s="9">
        <f t="shared" si="44"/>
        <v>8647</v>
      </c>
      <c r="D79" s="5" t="str">
        <f t="shared" si="47"/>
        <v>الكلنكر</v>
      </c>
      <c r="E79" s="14">
        <f t="shared" si="48"/>
        <v>523</v>
      </c>
      <c r="F79" s="14">
        <f t="shared" si="49"/>
        <v>478.8</v>
      </c>
      <c r="G79" s="14">
        <f t="shared" si="50"/>
        <v>0</v>
      </c>
      <c r="H79" s="14">
        <f t="shared" si="51"/>
        <v>0</v>
      </c>
      <c r="I79" s="14">
        <f t="shared" si="52"/>
        <v>0</v>
      </c>
      <c r="J79" s="11">
        <f t="shared" si="53"/>
        <v>0</v>
      </c>
      <c r="K79" s="14">
        <f t="shared" si="54"/>
        <v>0</v>
      </c>
      <c r="L79" s="40">
        <f t="shared" si="55"/>
        <v>0</v>
      </c>
      <c r="M79" s="14">
        <f t="shared" si="56"/>
        <v>0</v>
      </c>
      <c r="N79" s="14">
        <f t="shared" si="57"/>
        <v>0</v>
      </c>
      <c r="O79" s="14">
        <f t="shared" si="58"/>
        <v>0</v>
      </c>
      <c r="P79" s="14">
        <f t="shared" si="59"/>
        <v>0</v>
      </c>
      <c r="Q79" s="11">
        <f t="shared" si="60"/>
        <v>0</v>
      </c>
      <c r="R79" s="14">
        <f t="shared" si="61"/>
        <v>0</v>
      </c>
      <c r="S79" s="14">
        <f t="shared" si="62"/>
        <v>0</v>
      </c>
      <c r="T79" s="14">
        <f t="shared" si="63"/>
        <v>0</v>
      </c>
      <c r="U79" s="14">
        <f t="shared" si="64"/>
        <v>0</v>
      </c>
      <c r="V79" s="14">
        <f t="shared" si="65"/>
        <v>0</v>
      </c>
      <c r="W79" s="14">
        <f t="shared" si="66"/>
        <v>0</v>
      </c>
      <c r="X79" s="11">
        <f t="shared" si="67"/>
        <v>0</v>
      </c>
      <c r="Y79" s="14">
        <f t="shared" si="68"/>
        <v>0</v>
      </c>
      <c r="Z79" s="14">
        <f t="shared" si="69"/>
        <v>0</v>
      </c>
      <c r="AA79" s="14">
        <f t="shared" si="70"/>
        <v>0</v>
      </c>
      <c r="AB79" s="14">
        <f t="shared" si="71"/>
        <v>0</v>
      </c>
      <c r="AC79" s="14">
        <f t="shared" si="72"/>
        <v>0</v>
      </c>
      <c r="AD79" s="14">
        <f t="shared" si="73"/>
        <v>0</v>
      </c>
      <c r="AE79" s="11">
        <f t="shared" si="74"/>
        <v>0</v>
      </c>
      <c r="AF79" s="14">
        <f t="shared" si="75"/>
        <v>0</v>
      </c>
      <c r="AG79" s="14">
        <f t="shared" si="76"/>
        <v>0</v>
      </c>
      <c r="AH79" s="14">
        <f t="shared" si="77"/>
        <v>0</v>
      </c>
      <c r="AI79" s="8">
        <f t="shared" si="45"/>
        <v>1001.8</v>
      </c>
      <c r="AJ79" s="34">
        <f t="shared" si="46"/>
        <v>143.1142857142857</v>
      </c>
      <c r="AK79" s="35">
        <f t="shared" si="78"/>
        <v>0.159015873015873</v>
      </c>
    </row>
    <row r="80" spans="1:37" x14ac:dyDescent="0.25">
      <c r="A80" s="5">
        <f t="shared" si="43"/>
        <v>76</v>
      </c>
      <c r="B80" s="15" t="str">
        <f>Sheet2!A69</f>
        <v>CPS-SBA-1496</v>
      </c>
      <c r="C80" s="9">
        <f t="shared" si="44"/>
        <v>1496</v>
      </c>
      <c r="D80" s="5" t="str">
        <f t="shared" si="47"/>
        <v>الكلنكر</v>
      </c>
      <c r="E80" s="14">
        <f t="shared" si="48"/>
        <v>0</v>
      </c>
      <c r="F80" s="14">
        <f t="shared" si="49"/>
        <v>0.2</v>
      </c>
      <c r="G80" s="14">
        <f t="shared" si="50"/>
        <v>177.8</v>
      </c>
      <c r="H80" s="14">
        <f t="shared" si="51"/>
        <v>718</v>
      </c>
      <c r="I80" s="14">
        <f t="shared" si="52"/>
        <v>29.7</v>
      </c>
      <c r="J80" s="11">
        <f t="shared" si="53"/>
        <v>12.9</v>
      </c>
      <c r="K80" s="14">
        <f t="shared" si="54"/>
        <v>0.8</v>
      </c>
      <c r="L80" s="40">
        <f t="shared" si="55"/>
        <v>0</v>
      </c>
      <c r="M80" s="14">
        <f t="shared" si="56"/>
        <v>0</v>
      </c>
      <c r="N80" s="14">
        <f t="shared" si="57"/>
        <v>0</v>
      </c>
      <c r="O80" s="14">
        <f t="shared" si="58"/>
        <v>0</v>
      </c>
      <c r="P80" s="14">
        <f t="shared" si="59"/>
        <v>0</v>
      </c>
      <c r="Q80" s="11">
        <f t="shared" si="60"/>
        <v>0</v>
      </c>
      <c r="R80" s="14">
        <f t="shared" si="61"/>
        <v>0</v>
      </c>
      <c r="S80" s="14">
        <f t="shared" si="62"/>
        <v>0</v>
      </c>
      <c r="T80" s="14">
        <f t="shared" si="63"/>
        <v>0</v>
      </c>
      <c r="U80" s="14">
        <f t="shared" si="64"/>
        <v>0</v>
      </c>
      <c r="V80" s="14">
        <f t="shared" si="65"/>
        <v>0</v>
      </c>
      <c r="W80" s="14">
        <f t="shared" si="66"/>
        <v>0</v>
      </c>
      <c r="X80" s="11">
        <f t="shared" si="67"/>
        <v>0</v>
      </c>
      <c r="Y80" s="14">
        <f t="shared" si="68"/>
        <v>0</v>
      </c>
      <c r="Z80" s="14">
        <f t="shared" si="69"/>
        <v>0</v>
      </c>
      <c r="AA80" s="14">
        <f t="shared" si="70"/>
        <v>0</v>
      </c>
      <c r="AB80" s="14">
        <f t="shared" si="71"/>
        <v>0</v>
      </c>
      <c r="AC80" s="14">
        <f t="shared" si="72"/>
        <v>0</v>
      </c>
      <c r="AD80" s="14">
        <f t="shared" si="73"/>
        <v>0</v>
      </c>
      <c r="AE80" s="11">
        <f t="shared" si="74"/>
        <v>0</v>
      </c>
      <c r="AF80" s="14">
        <f t="shared" si="75"/>
        <v>0</v>
      </c>
      <c r="AG80" s="14">
        <f t="shared" si="76"/>
        <v>0</v>
      </c>
      <c r="AH80" s="14">
        <f t="shared" si="77"/>
        <v>0</v>
      </c>
      <c r="AI80" s="8">
        <f t="shared" si="45"/>
        <v>939.4</v>
      </c>
      <c r="AJ80" s="34">
        <f t="shared" si="46"/>
        <v>134.19999999999999</v>
      </c>
      <c r="AK80" s="35">
        <f t="shared" si="78"/>
        <v>0.14911111111111111</v>
      </c>
    </row>
    <row r="81" spans="1:37" x14ac:dyDescent="0.25">
      <c r="A81" s="5">
        <f t="shared" si="43"/>
        <v>77</v>
      </c>
      <c r="B81" s="15" t="str">
        <f>Sheet2!A62</f>
        <v>CPJ-KBA-7453</v>
      </c>
      <c r="C81" s="9">
        <f t="shared" si="44"/>
        <v>7453</v>
      </c>
      <c r="D81" s="5" t="str">
        <f t="shared" si="47"/>
        <v>الكلنكر</v>
      </c>
      <c r="E81" s="14">
        <f t="shared" si="48"/>
        <v>1.1000000000000001</v>
      </c>
      <c r="F81" s="14">
        <f t="shared" si="49"/>
        <v>0</v>
      </c>
      <c r="G81" s="14">
        <f t="shared" si="50"/>
        <v>0.2</v>
      </c>
      <c r="H81" s="14">
        <f t="shared" si="51"/>
        <v>0</v>
      </c>
      <c r="I81" s="14">
        <f t="shared" si="52"/>
        <v>0</v>
      </c>
      <c r="J81" s="11">
        <f t="shared" si="53"/>
        <v>0</v>
      </c>
      <c r="K81" s="14">
        <f t="shared" si="54"/>
        <v>0.1</v>
      </c>
      <c r="L81" s="40">
        <f t="shared" si="55"/>
        <v>0</v>
      </c>
      <c r="M81" s="14">
        <f t="shared" si="56"/>
        <v>0</v>
      </c>
      <c r="N81" s="14">
        <f t="shared" si="57"/>
        <v>0</v>
      </c>
      <c r="O81" s="14">
        <f t="shared" si="58"/>
        <v>0</v>
      </c>
      <c r="P81" s="14">
        <f t="shared" si="59"/>
        <v>0</v>
      </c>
      <c r="Q81" s="11">
        <f t="shared" si="60"/>
        <v>0</v>
      </c>
      <c r="R81" s="14">
        <f t="shared" si="61"/>
        <v>0</v>
      </c>
      <c r="S81" s="14">
        <f t="shared" si="62"/>
        <v>0</v>
      </c>
      <c r="T81" s="14">
        <f t="shared" si="63"/>
        <v>0</v>
      </c>
      <c r="U81" s="14">
        <f t="shared" si="64"/>
        <v>0</v>
      </c>
      <c r="V81" s="14">
        <f t="shared" si="65"/>
        <v>0</v>
      </c>
      <c r="W81" s="14">
        <f t="shared" si="66"/>
        <v>0</v>
      </c>
      <c r="X81" s="11">
        <f t="shared" si="67"/>
        <v>0</v>
      </c>
      <c r="Y81" s="14">
        <f t="shared" si="68"/>
        <v>0</v>
      </c>
      <c r="Z81" s="14">
        <f t="shared" si="69"/>
        <v>0</v>
      </c>
      <c r="AA81" s="14">
        <f t="shared" si="70"/>
        <v>0</v>
      </c>
      <c r="AB81" s="14">
        <f t="shared" si="71"/>
        <v>0</v>
      </c>
      <c r="AC81" s="14">
        <f t="shared" si="72"/>
        <v>0</v>
      </c>
      <c r="AD81" s="14">
        <f t="shared" si="73"/>
        <v>0</v>
      </c>
      <c r="AE81" s="11">
        <f t="shared" si="74"/>
        <v>0</v>
      </c>
      <c r="AF81" s="14">
        <f t="shared" si="75"/>
        <v>0</v>
      </c>
      <c r="AG81" s="14">
        <f t="shared" si="76"/>
        <v>0</v>
      </c>
      <c r="AH81" s="14">
        <f t="shared" si="77"/>
        <v>0</v>
      </c>
      <c r="AI81" s="8">
        <f t="shared" si="45"/>
        <v>1.4000000000000001</v>
      </c>
      <c r="AJ81" s="34">
        <f t="shared" si="46"/>
        <v>0.2</v>
      </c>
      <c r="AK81" s="35">
        <f t="shared" si="78"/>
        <v>2.2222222222222223E-4</v>
      </c>
    </row>
    <row r="82" spans="1:37" x14ac:dyDescent="0.25">
      <c r="A82" s="5">
        <f t="shared" si="43"/>
        <v>78</v>
      </c>
      <c r="B82" s="15" t="str">
        <f>Sheet2!A79</f>
        <v>CPY-UBA-1048</v>
      </c>
      <c r="C82" s="9">
        <f t="shared" si="44"/>
        <v>1048</v>
      </c>
      <c r="D82" s="5" t="str">
        <f t="shared" si="47"/>
        <v>الكلنكر</v>
      </c>
      <c r="E82" s="14">
        <f t="shared" si="48"/>
        <v>0</v>
      </c>
      <c r="F82" s="14">
        <f t="shared" si="49"/>
        <v>0</v>
      </c>
      <c r="G82" s="14">
        <f t="shared" si="50"/>
        <v>1</v>
      </c>
      <c r="H82" s="14">
        <f t="shared" si="51"/>
        <v>0.2</v>
      </c>
      <c r="I82" s="14">
        <f t="shared" si="52"/>
        <v>0</v>
      </c>
      <c r="J82" s="11">
        <f t="shared" si="53"/>
        <v>0</v>
      </c>
      <c r="K82" s="14">
        <f t="shared" si="54"/>
        <v>0.2</v>
      </c>
      <c r="L82" s="40">
        <f t="shared" si="55"/>
        <v>0</v>
      </c>
      <c r="M82" s="14">
        <f t="shared" si="56"/>
        <v>0</v>
      </c>
      <c r="N82" s="14">
        <f t="shared" si="57"/>
        <v>0</v>
      </c>
      <c r="O82" s="14">
        <f t="shared" si="58"/>
        <v>0</v>
      </c>
      <c r="P82" s="14">
        <f t="shared" si="59"/>
        <v>0</v>
      </c>
      <c r="Q82" s="11">
        <f t="shared" si="60"/>
        <v>0</v>
      </c>
      <c r="R82" s="14">
        <f t="shared" si="61"/>
        <v>0</v>
      </c>
      <c r="S82" s="14">
        <f t="shared" si="62"/>
        <v>0</v>
      </c>
      <c r="T82" s="14">
        <f t="shared" si="63"/>
        <v>0</v>
      </c>
      <c r="U82" s="14">
        <f t="shared" si="64"/>
        <v>0</v>
      </c>
      <c r="V82" s="14">
        <f t="shared" si="65"/>
        <v>0</v>
      </c>
      <c r="W82" s="14">
        <f t="shared" si="66"/>
        <v>0</v>
      </c>
      <c r="X82" s="11">
        <f t="shared" si="67"/>
        <v>0</v>
      </c>
      <c r="Y82" s="14">
        <f t="shared" si="68"/>
        <v>0</v>
      </c>
      <c r="Z82" s="14">
        <f t="shared" si="69"/>
        <v>0</v>
      </c>
      <c r="AA82" s="14">
        <f t="shared" si="70"/>
        <v>0</v>
      </c>
      <c r="AB82" s="14">
        <f t="shared" si="71"/>
        <v>0</v>
      </c>
      <c r="AC82" s="14">
        <f t="shared" si="72"/>
        <v>0</v>
      </c>
      <c r="AD82" s="14">
        <f t="shared" si="73"/>
        <v>0</v>
      </c>
      <c r="AE82" s="11">
        <f t="shared" si="74"/>
        <v>0</v>
      </c>
      <c r="AF82" s="14">
        <f t="shared" si="75"/>
        <v>0</v>
      </c>
      <c r="AG82" s="14">
        <f t="shared" si="76"/>
        <v>0</v>
      </c>
      <c r="AH82" s="14">
        <f t="shared" si="77"/>
        <v>0</v>
      </c>
      <c r="AI82" s="8">
        <f t="shared" si="45"/>
        <v>1.4</v>
      </c>
      <c r="AJ82" s="34">
        <f t="shared" si="46"/>
        <v>0.19999999999999998</v>
      </c>
      <c r="AK82" s="35">
        <f t="shared" si="78"/>
        <v>2.2222222222222221E-4</v>
      </c>
    </row>
    <row r="83" spans="1:37" x14ac:dyDescent="0.25">
      <c r="A83" s="5">
        <f t="shared" ref="A83:A134" si="79">A82+1</f>
        <v>79</v>
      </c>
      <c r="B83" s="15" t="str">
        <f>Sheet2!A81</f>
        <v>MK-AZA-3345</v>
      </c>
      <c r="C83" s="9">
        <f t="shared" ref="C83:C133" si="80">VALUE(RIGHT(B83,4))</f>
        <v>3345</v>
      </c>
      <c r="D83" s="5" t="str">
        <f t="shared" si="47"/>
        <v>المصانع الكبري</v>
      </c>
      <c r="E83" s="14">
        <f t="shared" si="48"/>
        <v>677.1</v>
      </c>
      <c r="F83" s="14">
        <f t="shared" si="49"/>
        <v>685.3</v>
      </c>
      <c r="G83" s="14">
        <f t="shared" si="50"/>
        <v>266.8</v>
      </c>
      <c r="H83" s="14">
        <f t="shared" si="51"/>
        <v>500.1</v>
      </c>
      <c r="I83" s="14">
        <f t="shared" si="52"/>
        <v>284.89999999999998</v>
      </c>
      <c r="J83" s="11">
        <f t="shared" si="53"/>
        <v>312.8</v>
      </c>
      <c r="K83" s="14">
        <f t="shared" si="54"/>
        <v>319.2</v>
      </c>
      <c r="L83" s="40">
        <f t="shared" si="55"/>
        <v>0</v>
      </c>
      <c r="M83" s="14">
        <f t="shared" si="56"/>
        <v>0</v>
      </c>
      <c r="N83" s="14">
        <f t="shared" si="57"/>
        <v>0</v>
      </c>
      <c r="O83" s="14">
        <f t="shared" si="58"/>
        <v>0</v>
      </c>
      <c r="P83" s="14">
        <f t="shared" si="59"/>
        <v>0</v>
      </c>
      <c r="Q83" s="11">
        <f t="shared" si="60"/>
        <v>0</v>
      </c>
      <c r="R83" s="14">
        <f t="shared" si="61"/>
        <v>0</v>
      </c>
      <c r="S83" s="14">
        <f t="shared" si="62"/>
        <v>0</v>
      </c>
      <c r="T83" s="14">
        <f t="shared" si="63"/>
        <v>0</v>
      </c>
      <c r="U83" s="14">
        <f t="shared" si="64"/>
        <v>0</v>
      </c>
      <c r="V83" s="14">
        <f t="shared" si="65"/>
        <v>0</v>
      </c>
      <c r="W83" s="14">
        <f t="shared" si="66"/>
        <v>0</v>
      </c>
      <c r="X83" s="11">
        <f t="shared" si="67"/>
        <v>0</v>
      </c>
      <c r="Y83" s="14">
        <f t="shared" si="68"/>
        <v>0</v>
      </c>
      <c r="Z83" s="14">
        <f t="shared" si="69"/>
        <v>0</v>
      </c>
      <c r="AA83" s="14">
        <f t="shared" si="70"/>
        <v>0</v>
      </c>
      <c r="AB83" s="14">
        <f t="shared" si="71"/>
        <v>0</v>
      </c>
      <c r="AC83" s="14">
        <f t="shared" si="72"/>
        <v>0</v>
      </c>
      <c r="AD83" s="14">
        <f t="shared" si="73"/>
        <v>0</v>
      </c>
      <c r="AE83" s="11">
        <f t="shared" si="74"/>
        <v>0</v>
      </c>
      <c r="AF83" s="14">
        <f t="shared" si="75"/>
        <v>0</v>
      </c>
      <c r="AG83" s="14">
        <f t="shared" si="76"/>
        <v>0</v>
      </c>
      <c r="AH83" s="14">
        <f t="shared" si="77"/>
        <v>0</v>
      </c>
      <c r="AI83" s="8">
        <f t="shared" ref="AI83:AI133" si="81">SUM(E83:AH83)</f>
        <v>3046.2000000000003</v>
      </c>
      <c r="AJ83" s="34">
        <f t="shared" ref="AJ83:AJ133" si="82">AI83/7</f>
        <v>435.17142857142863</v>
      </c>
      <c r="AK83" s="35">
        <f t="shared" si="78"/>
        <v>0.59206997084548119</v>
      </c>
    </row>
    <row r="84" spans="1:37" x14ac:dyDescent="0.25">
      <c r="A84" s="5">
        <f t="shared" si="79"/>
        <v>80</v>
      </c>
      <c r="B84" s="15" t="str">
        <f>Sheet2!A82</f>
        <v>MK-AZA-3346</v>
      </c>
      <c r="C84" s="9">
        <f t="shared" si="80"/>
        <v>3346</v>
      </c>
      <c r="D84" s="5" t="str">
        <f t="shared" si="47"/>
        <v>المصانع الكبري</v>
      </c>
      <c r="E84" s="14">
        <f t="shared" si="48"/>
        <v>504.6</v>
      </c>
      <c r="F84" s="14">
        <f t="shared" si="49"/>
        <v>626.20000000000005</v>
      </c>
      <c r="G84" s="14">
        <f t="shared" si="50"/>
        <v>0.1</v>
      </c>
      <c r="H84" s="14">
        <f t="shared" si="51"/>
        <v>610.29999999999995</v>
      </c>
      <c r="I84" s="14">
        <f t="shared" si="52"/>
        <v>603</v>
      </c>
      <c r="J84" s="11">
        <f t="shared" si="53"/>
        <v>535.70000000000005</v>
      </c>
      <c r="K84" s="14">
        <f t="shared" si="54"/>
        <v>600.9</v>
      </c>
      <c r="L84" s="40">
        <f t="shared" si="55"/>
        <v>0</v>
      </c>
      <c r="M84" s="14">
        <f t="shared" si="56"/>
        <v>0</v>
      </c>
      <c r="N84" s="14">
        <f t="shared" si="57"/>
        <v>0</v>
      </c>
      <c r="O84" s="14">
        <f t="shared" si="58"/>
        <v>0</v>
      </c>
      <c r="P84" s="14">
        <f t="shared" si="59"/>
        <v>0</v>
      </c>
      <c r="Q84" s="11">
        <f t="shared" si="60"/>
        <v>0</v>
      </c>
      <c r="R84" s="14">
        <f t="shared" si="61"/>
        <v>0</v>
      </c>
      <c r="S84" s="14">
        <f t="shared" si="62"/>
        <v>0</v>
      </c>
      <c r="T84" s="14">
        <f t="shared" si="63"/>
        <v>0</v>
      </c>
      <c r="U84" s="14">
        <f t="shared" si="64"/>
        <v>0</v>
      </c>
      <c r="V84" s="14">
        <f t="shared" si="65"/>
        <v>0</v>
      </c>
      <c r="W84" s="14">
        <f t="shared" si="66"/>
        <v>0</v>
      </c>
      <c r="X84" s="11">
        <f t="shared" si="67"/>
        <v>0</v>
      </c>
      <c r="Y84" s="14">
        <f t="shared" si="68"/>
        <v>0</v>
      </c>
      <c r="Z84" s="14">
        <f t="shared" si="69"/>
        <v>0</v>
      </c>
      <c r="AA84" s="14">
        <f t="shared" si="70"/>
        <v>0</v>
      </c>
      <c r="AB84" s="14">
        <f t="shared" si="71"/>
        <v>0</v>
      </c>
      <c r="AC84" s="14">
        <f t="shared" si="72"/>
        <v>0</v>
      </c>
      <c r="AD84" s="14">
        <f t="shared" si="73"/>
        <v>0</v>
      </c>
      <c r="AE84" s="11">
        <f t="shared" si="74"/>
        <v>0</v>
      </c>
      <c r="AF84" s="14">
        <f t="shared" si="75"/>
        <v>0</v>
      </c>
      <c r="AG84" s="14">
        <f t="shared" si="76"/>
        <v>0</v>
      </c>
      <c r="AH84" s="14">
        <f t="shared" si="77"/>
        <v>0</v>
      </c>
      <c r="AI84" s="8">
        <f t="shared" si="81"/>
        <v>3480.7999999999997</v>
      </c>
      <c r="AJ84" s="34">
        <f t="shared" si="82"/>
        <v>497.25714285714281</v>
      </c>
      <c r="AK84" s="35">
        <f t="shared" si="78"/>
        <v>0.67654033041788142</v>
      </c>
    </row>
    <row r="85" spans="1:37" x14ac:dyDescent="0.25">
      <c r="A85" s="5">
        <f t="shared" si="79"/>
        <v>81</v>
      </c>
      <c r="B85" s="15" t="str">
        <f>Sheet2!A83</f>
        <v>MK-JZA-6312</v>
      </c>
      <c r="C85" s="9">
        <f t="shared" si="80"/>
        <v>6312</v>
      </c>
      <c r="D85" s="5" t="str">
        <f t="shared" si="47"/>
        <v>المصانع الكبري</v>
      </c>
      <c r="E85" s="14">
        <f t="shared" si="48"/>
        <v>515.79999999999995</v>
      </c>
      <c r="F85" s="14">
        <f t="shared" si="49"/>
        <v>848.6</v>
      </c>
      <c r="G85" s="14">
        <f t="shared" si="50"/>
        <v>259.3</v>
      </c>
      <c r="H85" s="14">
        <f t="shared" si="51"/>
        <v>590.20000000000005</v>
      </c>
      <c r="I85" s="14">
        <f t="shared" si="52"/>
        <v>446.4</v>
      </c>
      <c r="J85" s="11">
        <f t="shared" si="53"/>
        <v>400.5</v>
      </c>
      <c r="K85" s="14">
        <f t="shared" si="54"/>
        <v>563.4</v>
      </c>
      <c r="L85" s="40">
        <f t="shared" si="55"/>
        <v>0</v>
      </c>
      <c r="M85" s="14">
        <f t="shared" si="56"/>
        <v>0</v>
      </c>
      <c r="N85" s="14">
        <f t="shared" si="57"/>
        <v>0</v>
      </c>
      <c r="O85" s="14">
        <f t="shared" si="58"/>
        <v>0</v>
      </c>
      <c r="P85" s="14">
        <f t="shared" si="59"/>
        <v>0</v>
      </c>
      <c r="Q85" s="11">
        <f t="shared" si="60"/>
        <v>0</v>
      </c>
      <c r="R85" s="14">
        <f t="shared" si="61"/>
        <v>0</v>
      </c>
      <c r="S85" s="14">
        <f t="shared" si="62"/>
        <v>0</v>
      </c>
      <c r="T85" s="14">
        <f t="shared" si="63"/>
        <v>0</v>
      </c>
      <c r="U85" s="14">
        <f t="shared" si="64"/>
        <v>0</v>
      </c>
      <c r="V85" s="14">
        <f t="shared" si="65"/>
        <v>0</v>
      </c>
      <c r="W85" s="14">
        <f t="shared" si="66"/>
        <v>0</v>
      </c>
      <c r="X85" s="11">
        <f t="shared" si="67"/>
        <v>0</v>
      </c>
      <c r="Y85" s="14">
        <f t="shared" si="68"/>
        <v>0</v>
      </c>
      <c r="Z85" s="14">
        <f t="shared" si="69"/>
        <v>0</v>
      </c>
      <c r="AA85" s="14">
        <f t="shared" si="70"/>
        <v>0</v>
      </c>
      <c r="AB85" s="14">
        <f t="shared" si="71"/>
        <v>0</v>
      </c>
      <c r="AC85" s="14">
        <f t="shared" si="72"/>
        <v>0</v>
      </c>
      <c r="AD85" s="14">
        <f t="shared" si="73"/>
        <v>0</v>
      </c>
      <c r="AE85" s="11">
        <f t="shared" si="74"/>
        <v>0</v>
      </c>
      <c r="AF85" s="14">
        <f t="shared" si="75"/>
        <v>0</v>
      </c>
      <c r="AG85" s="14">
        <f t="shared" si="76"/>
        <v>0</v>
      </c>
      <c r="AH85" s="14">
        <f t="shared" si="77"/>
        <v>0</v>
      </c>
      <c r="AI85" s="8">
        <f t="shared" si="81"/>
        <v>3624.2000000000003</v>
      </c>
      <c r="AJ85" s="34">
        <f t="shared" si="82"/>
        <v>517.74285714285713</v>
      </c>
      <c r="AK85" s="35">
        <f t="shared" si="78"/>
        <v>0.70441205053449951</v>
      </c>
    </row>
    <row r="86" spans="1:37" x14ac:dyDescent="0.25">
      <c r="A86" s="5">
        <f t="shared" si="79"/>
        <v>82</v>
      </c>
      <c r="B86" s="15" t="str">
        <f>Sheet2!A84</f>
        <v>MK-LKA-2988</v>
      </c>
      <c r="C86" s="9">
        <f t="shared" si="80"/>
        <v>2988</v>
      </c>
      <c r="D86" s="5" t="str">
        <f t="shared" si="47"/>
        <v>المصانع الكبري</v>
      </c>
      <c r="E86" s="14">
        <f t="shared" si="48"/>
        <v>469.5</v>
      </c>
      <c r="F86" s="14">
        <f t="shared" si="49"/>
        <v>573.29999999999995</v>
      </c>
      <c r="G86" s="14">
        <f t="shared" si="50"/>
        <v>463</v>
      </c>
      <c r="H86" s="14">
        <f t="shared" si="51"/>
        <v>513.5</v>
      </c>
      <c r="I86" s="14">
        <f t="shared" si="52"/>
        <v>378.5</v>
      </c>
      <c r="J86" s="11">
        <f t="shared" si="53"/>
        <v>440.8</v>
      </c>
      <c r="K86" s="14">
        <f t="shared" si="54"/>
        <v>453.5</v>
      </c>
      <c r="L86" s="40">
        <f t="shared" si="55"/>
        <v>0</v>
      </c>
      <c r="M86" s="14">
        <f t="shared" si="56"/>
        <v>0</v>
      </c>
      <c r="N86" s="14">
        <f t="shared" si="57"/>
        <v>0</v>
      </c>
      <c r="O86" s="14">
        <f t="shared" si="58"/>
        <v>0</v>
      </c>
      <c r="P86" s="14">
        <f t="shared" si="59"/>
        <v>0</v>
      </c>
      <c r="Q86" s="11">
        <f t="shared" si="60"/>
        <v>0</v>
      </c>
      <c r="R86" s="14">
        <f t="shared" si="61"/>
        <v>0</v>
      </c>
      <c r="S86" s="14">
        <f t="shared" si="62"/>
        <v>0</v>
      </c>
      <c r="T86" s="14">
        <f t="shared" si="63"/>
        <v>0</v>
      </c>
      <c r="U86" s="14">
        <f t="shared" si="64"/>
        <v>0</v>
      </c>
      <c r="V86" s="14">
        <f t="shared" si="65"/>
        <v>0</v>
      </c>
      <c r="W86" s="14">
        <f t="shared" si="66"/>
        <v>0</v>
      </c>
      <c r="X86" s="11">
        <f t="shared" si="67"/>
        <v>0</v>
      </c>
      <c r="Y86" s="14">
        <f t="shared" si="68"/>
        <v>0</v>
      </c>
      <c r="Z86" s="14">
        <f t="shared" si="69"/>
        <v>0</v>
      </c>
      <c r="AA86" s="14">
        <f t="shared" si="70"/>
        <v>0</v>
      </c>
      <c r="AB86" s="14">
        <f t="shared" si="71"/>
        <v>0</v>
      </c>
      <c r="AC86" s="14">
        <f t="shared" si="72"/>
        <v>0</v>
      </c>
      <c r="AD86" s="14">
        <f t="shared" si="73"/>
        <v>0</v>
      </c>
      <c r="AE86" s="11">
        <f t="shared" si="74"/>
        <v>0</v>
      </c>
      <c r="AF86" s="14">
        <f t="shared" si="75"/>
        <v>0</v>
      </c>
      <c r="AG86" s="14">
        <f t="shared" si="76"/>
        <v>0</v>
      </c>
      <c r="AH86" s="14">
        <f t="shared" si="77"/>
        <v>0</v>
      </c>
      <c r="AI86" s="8">
        <f t="shared" si="81"/>
        <v>3292.1000000000004</v>
      </c>
      <c r="AJ86" s="34">
        <f t="shared" si="82"/>
        <v>470.30000000000007</v>
      </c>
      <c r="AK86" s="35">
        <f t="shared" si="78"/>
        <v>0.63986394557823134</v>
      </c>
    </row>
    <row r="87" spans="1:37" x14ac:dyDescent="0.25">
      <c r="A87" s="5">
        <f t="shared" si="79"/>
        <v>83</v>
      </c>
      <c r="B87" s="15" t="str">
        <f>Sheet2!A85</f>
        <v>MK-LKA-7538</v>
      </c>
      <c r="C87" s="9">
        <f t="shared" si="80"/>
        <v>7538</v>
      </c>
      <c r="D87" s="5" t="str">
        <f t="shared" si="47"/>
        <v>المصانع الكبري</v>
      </c>
      <c r="E87" s="14">
        <f t="shared" si="48"/>
        <v>497.8</v>
      </c>
      <c r="F87" s="14">
        <f t="shared" si="49"/>
        <v>611.1</v>
      </c>
      <c r="G87" s="14">
        <f t="shared" si="50"/>
        <v>560.4</v>
      </c>
      <c r="H87" s="14">
        <f t="shared" si="51"/>
        <v>484.1</v>
      </c>
      <c r="I87" s="14">
        <f t="shared" si="52"/>
        <v>614.79999999999995</v>
      </c>
      <c r="J87" s="11">
        <f t="shared" si="53"/>
        <v>405.9</v>
      </c>
      <c r="K87" s="14">
        <f t="shared" si="54"/>
        <v>448</v>
      </c>
      <c r="L87" s="40">
        <f t="shared" si="55"/>
        <v>0</v>
      </c>
      <c r="M87" s="14">
        <f t="shared" si="56"/>
        <v>0</v>
      </c>
      <c r="N87" s="14">
        <f t="shared" si="57"/>
        <v>0</v>
      </c>
      <c r="O87" s="14">
        <f t="shared" si="58"/>
        <v>0</v>
      </c>
      <c r="P87" s="14">
        <f t="shared" si="59"/>
        <v>0</v>
      </c>
      <c r="Q87" s="11">
        <f t="shared" si="60"/>
        <v>0</v>
      </c>
      <c r="R87" s="14">
        <f t="shared" si="61"/>
        <v>0</v>
      </c>
      <c r="S87" s="14">
        <f t="shared" si="62"/>
        <v>0</v>
      </c>
      <c r="T87" s="14">
        <f t="shared" si="63"/>
        <v>0</v>
      </c>
      <c r="U87" s="14">
        <f t="shared" si="64"/>
        <v>0</v>
      </c>
      <c r="V87" s="14">
        <f t="shared" si="65"/>
        <v>0</v>
      </c>
      <c r="W87" s="14">
        <f t="shared" si="66"/>
        <v>0</v>
      </c>
      <c r="X87" s="11">
        <f t="shared" si="67"/>
        <v>0</v>
      </c>
      <c r="Y87" s="14">
        <f t="shared" si="68"/>
        <v>0</v>
      </c>
      <c r="Z87" s="14">
        <f t="shared" si="69"/>
        <v>0</v>
      </c>
      <c r="AA87" s="14">
        <f t="shared" si="70"/>
        <v>0</v>
      </c>
      <c r="AB87" s="14">
        <f t="shared" si="71"/>
        <v>0</v>
      </c>
      <c r="AC87" s="14">
        <f t="shared" si="72"/>
        <v>0</v>
      </c>
      <c r="AD87" s="14">
        <f t="shared" si="73"/>
        <v>0</v>
      </c>
      <c r="AE87" s="11">
        <f t="shared" si="74"/>
        <v>0</v>
      </c>
      <c r="AF87" s="14">
        <f t="shared" si="75"/>
        <v>0</v>
      </c>
      <c r="AG87" s="14">
        <f t="shared" si="76"/>
        <v>0</v>
      </c>
      <c r="AH87" s="14">
        <f t="shared" si="77"/>
        <v>0</v>
      </c>
      <c r="AI87" s="8">
        <f t="shared" si="81"/>
        <v>3622.1</v>
      </c>
      <c r="AJ87" s="34">
        <f t="shared" si="82"/>
        <v>517.44285714285718</v>
      </c>
      <c r="AK87" s="35">
        <f t="shared" si="78"/>
        <v>0.7040038872691935</v>
      </c>
    </row>
    <row r="88" spans="1:37" x14ac:dyDescent="0.25">
      <c r="A88" s="5">
        <f t="shared" si="79"/>
        <v>84</v>
      </c>
      <c r="B88" s="15" t="str">
        <f>Sheet2!A86</f>
        <v>MK-LKA-7539</v>
      </c>
      <c r="C88" s="9">
        <f t="shared" si="80"/>
        <v>7539</v>
      </c>
      <c r="D88" s="5" t="str">
        <f t="shared" si="47"/>
        <v>المصانع الكبري</v>
      </c>
      <c r="E88" s="14">
        <f t="shared" si="48"/>
        <v>823</v>
      </c>
      <c r="F88" s="14">
        <f t="shared" si="49"/>
        <v>253.5</v>
      </c>
      <c r="G88" s="14">
        <f t="shared" si="50"/>
        <v>520.29999999999995</v>
      </c>
      <c r="H88" s="14">
        <f t="shared" si="51"/>
        <v>449.4</v>
      </c>
      <c r="I88" s="14">
        <f t="shared" si="52"/>
        <v>574.20000000000005</v>
      </c>
      <c r="J88" s="11">
        <f t="shared" si="53"/>
        <v>395.9</v>
      </c>
      <c r="K88" s="14">
        <f t="shared" si="54"/>
        <v>580.9</v>
      </c>
      <c r="L88" s="40">
        <f t="shared" si="55"/>
        <v>0</v>
      </c>
      <c r="M88" s="14">
        <f t="shared" si="56"/>
        <v>0</v>
      </c>
      <c r="N88" s="14">
        <f t="shared" si="57"/>
        <v>0</v>
      </c>
      <c r="O88" s="14">
        <f t="shared" si="58"/>
        <v>0</v>
      </c>
      <c r="P88" s="14">
        <f t="shared" si="59"/>
        <v>0</v>
      </c>
      <c r="Q88" s="11">
        <f t="shared" si="60"/>
        <v>0</v>
      </c>
      <c r="R88" s="14">
        <f t="shared" si="61"/>
        <v>0</v>
      </c>
      <c r="S88" s="14">
        <f t="shared" si="62"/>
        <v>0</v>
      </c>
      <c r="T88" s="14">
        <f t="shared" si="63"/>
        <v>0</v>
      </c>
      <c r="U88" s="14">
        <f t="shared" si="64"/>
        <v>0</v>
      </c>
      <c r="V88" s="14">
        <f t="shared" si="65"/>
        <v>0</v>
      </c>
      <c r="W88" s="14">
        <f t="shared" si="66"/>
        <v>0</v>
      </c>
      <c r="X88" s="11">
        <f t="shared" si="67"/>
        <v>0</v>
      </c>
      <c r="Y88" s="14">
        <f t="shared" si="68"/>
        <v>0</v>
      </c>
      <c r="Z88" s="14">
        <f t="shared" si="69"/>
        <v>0</v>
      </c>
      <c r="AA88" s="14">
        <f t="shared" si="70"/>
        <v>0</v>
      </c>
      <c r="AB88" s="14">
        <f t="shared" si="71"/>
        <v>0</v>
      </c>
      <c r="AC88" s="14">
        <f t="shared" si="72"/>
        <v>0</v>
      </c>
      <c r="AD88" s="14">
        <f t="shared" si="73"/>
        <v>0</v>
      </c>
      <c r="AE88" s="11">
        <f t="shared" si="74"/>
        <v>0</v>
      </c>
      <c r="AF88" s="14">
        <f t="shared" si="75"/>
        <v>0</v>
      </c>
      <c r="AG88" s="14">
        <f t="shared" si="76"/>
        <v>0</v>
      </c>
      <c r="AH88" s="14">
        <f t="shared" si="77"/>
        <v>0</v>
      </c>
      <c r="AI88" s="8">
        <f t="shared" si="81"/>
        <v>3597.2</v>
      </c>
      <c r="AJ88" s="34">
        <f t="shared" si="82"/>
        <v>513.88571428571424</v>
      </c>
      <c r="AK88" s="35">
        <f t="shared" si="78"/>
        <v>0.69916423712342068</v>
      </c>
    </row>
    <row r="89" spans="1:37" x14ac:dyDescent="0.25">
      <c r="A89" s="5">
        <f t="shared" si="79"/>
        <v>85</v>
      </c>
      <c r="B89" s="15" t="str">
        <f>Sheet2!A87</f>
        <v>MK-LKA-7540</v>
      </c>
      <c r="C89" s="9">
        <f t="shared" si="80"/>
        <v>7540</v>
      </c>
      <c r="D89" s="5" t="str">
        <f t="shared" si="47"/>
        <v>المصانع الكبري</v>
      </c>
      <c r="E89" s="14">
        <f t="shared" si="48"/>
        <v>823.2</v>
      </c>
      <c r="F89" s="14">
        <f t="shared" si="49"/>
        <v>242.7</v>
      </c>
      <c r="G89" s="14">
        <f t="shared" si="50"/>
        <v>520</v>
      </c>
      <c r="H89" s="14">
        <f t="shared" si="51"/>
        <v>449.5</v>
      </c>
      <c r="I89" s="14">
        <f t="shared" si="52"/>
        <v>573.9</v>
      </c>
      <c r="J89" s="11">
        <f t="shared" si="53"/>
        <v>390.8</v>
      </c>
      <c r="K89" s="14">
        <f t="shared" si="54"/>
        <v>554.1</v>
      </c>
      <c r="L89" s="40">
        <f t="shared" si="55"/>
        <v>0</v>
      </c>
      <c r="M89" s="14">
        <f t="shared" si="56"/>
        <v>0</v>
      </c>
      <c r="N89" s="14">
        <f t="shared" si="57"/>
        <v>0</v>
      </c>
      <c r="O89" s="14">
        <f t="shared" si="58"/>
        <v>0</v>
      </c>
      <c r="P89" s="14">
        <f t="shared" si="59"/>
        <v>0</v>
      </c>
      <c r="Q89" s="11">
        <f t="shared" si="60"/>
        <v>0</v>
      </c>
      <c r="R89" s="14">
        <f t="shared" si="61"/>
        <v>0</v>
      </c>
      <c r="S89" s="14">
        <f t="shared" si="62"/>
        <v>0</v>
      </c>
      <c r="T89" s="14">
        <f t="shared" si="63"/>
        <v>0</v>
      </c>
      <c r="U89" s="14">
        <f t="shared" si="64"/>
        <v>0</v>
      </c>
      <c r="V89" s="14">
        <f t="shared" si="65"/>
        <v>0</v>
      </c>
      <c r="W89" s="14">
        <f t="shared" si="66"/>
        <v>0</v>
      </c>
      <c r="X89" s="11">
        <f t="shared" si="67"/>
        <v>0</v>
      </c>
      <c r="Y89" s="14">
        <f t="shared" si="68"/>
        <v>0</v>
      </c>
      <c r="Z89" s="14">
        <f t="shared" si="69"/>
        <v>0</v>
      </c>
      <c r="AA89" s="14">
        <f t="shared" si="70"/>
        <v>0</v>
      </c>
      <c r="AB89" s="14">
        <f t="shared" si="71"/>
        <v>0</v>
      </c>
      <c r="AC89" s="14">
        <f t="shared" si="72"/>
        <v>0</v>
      </c>
      <c r="AD89" s="14">
        <f t="shared" si="73"/>
        <v>0</v>
      </c>
      <c r="AE89" s="11">
        <f t="shared" si="74"/>
        <v>0</v>
      </c>
      <c r="AF89" s="14">
        <f t="shared" si="75"/>
        <v>0</v>
      </c>
      <c r="AG89" s="14">
        <f t="shared" si="76"/>
        <v>0</v>
      </c>
      <c r="AH89" s="14">
        <f t="shared" si="77"/>
        <v>0</v>
      </c>
      <c r="AI89" s="8">
        <f t="shared" si="81"/>
        <v>3554.2000000000003</v>
      </c>
      <c r="AJ89" s="34">
        <f t="shared" si="82"/>
        <v>507.74285714285719</v>
      </c>
      <c r="AK89" s="35">
        <f t="shared" si="78"/>
        <v>0.69080660835762886</v>
      </c>
    </row>
    <row r="90" spans="1:37" x14ac:dyDescent="0.25">
      <c r="A90" s="5">
        <f t="shared" si="79"/>
        <v>86</v>
      </c>
      <c r="B90" s="15" t="str">
        <f>Sheet2!A88</f>
        <v>MK-LKA-8626</v>
      </c>
      <c r="C90" s="9">
        <f t="shared" si="80"/>
        <v>8626</v>
      </c>
      <c r="D90" s="5" t="str">
        <f t="shared" si="47"/>
        <v>المصانع الكبري</v>
      </c>
      <c r="E90" s="14">
        <f t="shared" si="48"/>
        <v>279.8</v>
      </c>
      <c r="F90" s="14">
        <f t="shared" si="49"/>
        <v>538</v>
      </c>
      <c r="G90" s="14">
        <f t="shared" si="50"/>
        <v>268.5</v>
      </c>
      <c r="H90" s="14">
        <f t="shared" si="51"/>
        <v>417.5</v>
      </c>
      <c r="I90" s="14">
        <f t="shared" si="52"/>
        <v>11.3</v>
      </c>
      <c r="J90" s="11">
        <f t="shared" si="53"/>
        <v>276.89999999999998</v>
      </c>
      <c r="K90" s="14">
        <f t="shared" si="54"/>
        <v>578.4</v>
      </c>
      <c r="L90" s="40">
        <f t="shared" si="55"/>
        <v>0</v>
      </c>
      <c r="M90" s="14">
        <f t="shared" si="56"/>
        <v>0</v>
      </c>
      <c r="N90" s="14">
        <f t="shared" si="57"/>
        <v>0</v>
      </c>
      <c r="O90" s="14">
        <f t="shared" si="58"/>
        <v>0</v>
      </c>
      <c r="P90" s="14">
        <f t="shared" si="59"/>
        <v>0</v>
      </c>
      <c r="Q90" s="11">
        <f t="shared" si="60"/>
        <v>0</v>
      </c>
      <c r="R90" s="14">
        <f t="shared" si="61"/>
        <v>0</v>
      </c>
      <c r="S90" s="14">
        <f t="shared" si="62"/>
        <v>0</v>
      </c>
      <c r="T90" s="14">
        <f t="shared" si="63"/>
        <v>0</v>
      </c>
      <c r="U90" s="14">
        <f t="shared" si="64"/>
        <v>0</v>
      </c>
      <c r="V90" s="14">
        <f t="shared" si="65"/>
        <v>0</v>
      </c>
      <c r="W90" s="14">
        <f t="shared" si="66"/>
        <v>0</v>
      </c>
      <c r="X90" s="11">
        <f t="shared" si="67"/>
        <v>0</v>
      </c>
      <c r="Y90" s="14">
        <f t="shared" si="68"/>
        <v>0</v>
      </c>
      <c r="Z90" s="14">
        <f t="shared" si="69"/>
        <v>0</v>
      </c>
      <c r="AA90" s="14">
        <f t="shared" si="70"/>
        <v>0</v>
      </c>
      <c r="AB90" s="14">
        <f t="shared" si="71"/>
        <v>0</v>
      </c>
      <c r="AC90" s="14">
        <f t="shared" si="72"/>
        <v>0</v>
      </c>
      <c r="AD90" s="14">
        <f t="shared" si="73"/>
        <v>0</v>
      </c>
      <c r="AE90" s="11">
        <f t="shared" si="74"/>
        <v>0</v>
      </c>
      <c r="AF90" s="14">
        <f t="shared" si="75"/>
        <v>0</v>
      </c>
      <c r="AG90" s="14">
        <f t="shared" si="76"/>
        <v>0</v>
      </c>
      <c r="AH90" s="14">
        <f t="shared" si="77"/>
        <v>0</v>
      </c>
      <c r="AI90" s="8">
        <f t="shared" si="81"/>
        <v>2370.4</v>
      </c>
      <c r="AJ90" s="34">
        <f t="shared" si="82"/>
        <v>338.62857142857143</v>
      </c>
      <c r="AK90" s="35">
        <f t="shared" si="78"/>
        <v>0.46071914480077747</v>
      </c>
    </row>
    <row r="91" spans="1:37" x14ac:dyDescent="0.25">
      <c r="A91" s="5">
        <f t="shared" si="79"/>
        <v>87</v>
      </c>
      <c r="B91" s="15" t="str">
        <f>Sheet2!A89</f>
        <v>MK-LKA-8627</v>
      </c>
      <c r="C91" s="9">
        <f t="shared" si="80"/>
        <v>8627</v>
      </c>
      <c r="D91" s="5" t="str">
        <f t="shared" si="47"/>
        <v>المصانع الكبري</v>
      </c>
      <c r="E91" s="14">
        <f t="shared" si="48"/>
        <v>753.7</v>
      </c>
      <c r="F91" s="14">
        <f t="shared" si="49"/>
        <v>340.7</v>
      </c>
      <c r="G91" s="14">
        <f t="shared" si="50"/>
        <v>527.1</v>
      </c>
      <c r="H91" s="14">
        <f t="shared" si="51"/>
        <v>299.2</v>
      </c>
      <c r="I91" s="14">
        <f t="shared" si="52"/>
        <v>338.5</v>
      </c>
      <c r="J91" s="11">
        <f t="shared" si="53"/>
        <v>574</v>
      </c>
      <c r="K91" s="14">
        <f t="shared" si="54"/>
        <v>268.60000000000002</v>
      </c>
      <c r="L91" s="40">
        <f t="shared" si="55"/>
        <v>0</v>
      </c>
      <c r="M91" s="14">
        <f t="shared" si="56"/>
        <v>0</v>
      </c>
      <c r="N91" s="14">
        <f t="shared" si="57"/>
        <v>0</v>
      </c>
      <c r="O91" s="14">
        <f t="shared" si="58"/>
        <v>0</v>
      </c>
      <c r="P91" s="14">
        <f t="shared" si="59"/>
        <v>0</v>
      </c>
      <c r="Q91" s="11">
        <f t="shared" si="60"/>
        <v>0</v>
      </c>
      <c r="R91" s="14">
        <f t="shared" si="61"/>
        <v>0</v>
      </c>
      <c r="S91" s="14">
        <f t="shared" si="62"/>
        <v>0</v>
      </c>
      <c r="T91" s="14">
        <f t="shared" si="63"/>
        <v>0</v>
      </c>
      <c r="U91" s="14">
        <f t="shared" si="64"/>
        <v>0</v>
      </c>
      <c r="V91" s="14">
        <f t="shared" si="65"/>
        <v>0</v>
      </c>
      <c r="W91" s="14">
        <f t="shared" si="66"/>
        <v>0</v>
      </c>
      <c r="X91" s="11">
        <f t="shared" si="67"/>
        <v>0</v>
      </c>
      <c r="Y91" s="14">
        <f t="shared" si="68"/>
        <v>0</v>
      </c>
      <c r="Z91" s="14">
        <f t="shared" si="69"/>
        <v>0</v>
      </c>
      <c r="AA91" s="14">
        <f t="shared" si="70"/>
        <v>0</v>
      </c>
      <c r="AB91" s="14">
        <f t="shared" si="71"/>
        <v>0</v>
      </c>
      <c r="AC91" s="14">
        <f t="shared" si="72"/>
        <v>0</v>
      </c>
      <c r="AD91" s="14">
        <f t="shared" si="73"/>
        <v>0</v>
      </c>
      <c r="AE91" s="11">
        <f t="shared" si="74"/>
        <v>0</v>
      </c>
      <c r="AF91" s="14">
        <f t="shared" si="75"/>
        <v>0</v>
      </c>
      <c r="AG91" s="14">
        <f t="shared" si="76"/>
        <v>0</v>
      </c>
      <c r="AH91" s="14">
        <f t="shared" si="77"/>
        <v>0</v>
      </c>
      <c r="AI91" s="8">
        <f t="shared" si="81"/>
        <v>3101.7999999999997</v>
      </c>
      <c r="AJ91" s="34">
        <f t="shared" si="82"/>
        <v>443.1142857142857</v>
      </c>
      <c r="AK91" s="35">
        <f t="shared" si="78"/>
        <v>0.60287657920310977</v>
      </c>
    </row>
    <row r="92" spans="1:37" x14ac:dyDescent="0.25">
      <c r="A92" s="5">
        <f t="shared" si="79"/>
        <v>88</v>
      </c>
      <c r="B92" s="15" t="str">
        <f>Sheet2!A90</f>
        <v>MK-LKA-8629</v>
      </c>
      <c r="C92" s="9">
        <f t="shared" si="80"/>
        <v>8629</v>
      </c>
      <c r="D92" s="5" t="str">
        <f t="shared" si="47"/>
        <v>المصانع الكبري</v>
      </c>
      <c r="E92" s="14">
        <f t="shared" si="48"/>
        <v>262.5</v>
      </c>
      <c r="F92" s="14">
        <f t="shared" si="49"/>
        <v>606.79999999999995</v>
      </c>
      <c r="G92" s="14">
        <f t="shared" si="50"/>
        <v>503.3</v>
      </c>
      <c r="H92" s="14">
        <f t="shared" si="51"/>
        <v>488.4</v>
      </c>
      <c r="I92" s="14">
        <f t="shared" si="52"/>
        <v>372.9</v>
      </c>
      <c r="J92" s="11">
        <f t="shared" si="53"/>
        <v>404.8</v>
      </c>
      <c r="K92" s="14">
        <f t="shared" si="54"/>
        <v>221.3</v>
      </c>
      <c r="L92" s="40">
        <f t="shared" si="55"/>
        <v>0</v>
      </c>
      <c r="M92" s="14">
        <f t="shared" si="56"/>
        <v>0</v>
      </c>
      <c r="N92" s="14">
        <f t="shared" si="57"/>
        <v>0</v>
      </c>
      <c r="O92" s="14">
        <f t="shared" si="58"/>
        <v>0</v>
      </c>
      <c r="P92" s="14">
        <f t="shared" si="59"/>
        <v>0</v>
      </c>
      <c r="Q92" s="11">
        <f t="shared" si="60"/>
        <v>0</v>
      </c>
      <c r="R92" s="14">
        <f t="shared" si="61"/>
        <v>0</v>
      </c>
      <c r="S92" s="14">
        <f t="shared" si="62"/>
        <v>0</v>
      </c>
      <c r="T92" s="14">
        <f t="shared" si="63"/>
        <v>0</v>
      </c>
      <c r="U92" s="14">
        <f t="shared" si="64"/>
        <v>0</v>
      </c>
      <c r="V92" s="14">
        <f t="shared" si="65"/>
        <v>0</v>
      </c>
      <c r="W92" s="14">
        <f t="shared" si="66"/>
        <v>0</v>
      </c>
      <c r="X92" s="11">
        <f t="shared" si="67"/>
        <v>0</v>
      </c>
      <c r="Y92" s="14">
        <f t="shared" si="68"/>
        <v>0</v>
      </c>
      <c r="Z92" s="14">
        <f t="shared" si="69"/>
        <v>0</v>
      </c>
      <c r="AA92" s="14">
        <f t="shared" si="70"/>
        <v>0</v>
      </c>
      <c r="AB92" s="14">
        <f t="shared" si="71"/>
        <v>0</v>
      </c>
      <c r="AC92" s="14">
        <f t="shared" si="72"/>
        <v>0</v>
      </c>
      <c r="AD92" s="14">
        <f t="shared" si="73"/>
        <v>0</v>
      </c>
      <c r="AE92" s="11">
        <f t="shared" si="74"/>
        <v>0</v>
      </c>
      <c r="AF92" s="14">
        <f t="shared" si="75"/>
        <v>0</v>
      </c>
      <c r="AG92" s="14">
        <f t="shared" si="76"/>
        <v>0</v>
      </c>
      <c r="AH92" s="14">
        <f t="shared" si="77"/>
        <v>0</v>
      </c>
      <c r="AI92" s="8">
        <f t="shared" si="81"/>
        <v>2860.0000000000005</v>
      </c>
      <c r="AJ92" s="34">
        <f t="shared" si="82"/>
        <v>408.57142857142861</v>
      </c>
      <c r="AK92" s="35">
        <f t="shared" si="78"/>
        <v>0.55587949465500497</v>
      </c>
    </row>
    <row r="93" spans="1:37" x14ac:dyDescent="0.25">
      <c r="A93" s="5">
        <f t="shared" si="79"/>
        <v>89</v>
      </c>
      <c r="B93" s="15" t="str">
        <f>Sheet2!A91</f>
        <v>MK-LKA-8630</v>
      </c>
      <c r="C93" s="9">
        <f t="shared" si="80"/>
        <v>8630</v>
      </c>
      <c r="D93" s="5" t="str">
        <f t="shared" si="47"/>
        <v>المصانع الكبري</v>
      </c>
      <c r="E93" s="14">
        <f t="shared" si="48"/>
        <v>0</v>
      </c>
      <c r="F93" s="14">
        <f t="shared" si="49"/>
        <v>0</v>
      </c>
      <c r="G93" s="14">
        <f t="shared" si="50"/>
        <v>281</v>
      </c>
      <c r="H93" s="14">
        <f t="shared" si="51"/>
        <v>203.5</v>
      </c>
      <c r="I93" s="14">
        <f t="shared" si="52"/>
        <v>0</v>
      </c>
      <c r="J93" s="11">
        <f t="shared" si="53"/>
        <v>102.7</v>
      </c>
      <c r="K93" s="14">
        <f t="shared" si="54"/>
        <v>960.3</v>
      </c>
      <c r="L93" s="40">
        <f t="shared" si="55"/>
        <v>0</v>
      </c>
      <c r="M93" s="14">
        <f t="shared" si="56"/>
        <v>0</v>
      </c>
      <c r="N93" s="14">
        <f t="shared" si="57"/>
        <v>0</v>
      </c>
      <c r="O93" s="14">
        <f t="shared" si="58"/>
        <v>0</v>
      </c>
      <c r="P93" s="14">
        <f t="shared" si="59"/>
        <v>0</v>
      </c>
      <c r="Q93" s="11">
        <f t="shared" si="60"/>
        <v>0</v>
      </c>
      <c r="R93" s="14">
        <f t="shared" si="61"/>
        <v>0</v>
      </c>
      <c r="S93" s="14">
        <f t="shared" si="62"/>
        <v>0</v>
      </c>
      <c r="T93" s="14">
        <f t="shared" si="63"/>
        <v>0</v>
      </c>
      <c r="U93" s="14">
        <f t="shared" si="64"/>
        <v>0</v>
      </c>
      <c r="V93" s="14">
        <f t="shared" si="65"/>
        <v>0</v>
      </c>
      <c r="W93" s="14">
        <f t="shared" si="66"/>
        <v>0</v>
      </c>
      <c r="X93" s="11">
        <f t="shared" si="67"/>
        <v>0</v>
      </c>
      <c r="Y93" s="14">
        <f t="shared" si="68"/>
        <v>0</v>
      </c>
      <c r="Z93" s="14">
        <f t="shared" si="69"/>
        <v>0</v>
      </c>
      <c r="AA93" s="14">
        <f t="shared" si="70"/>
        <v>0</v>
      </c>
      <c r="AB93" s="14">
        <f t="shared" si="71"/>
        <v>0</v>
      </c>
      <c r="AC93" s="14">
        <f t="shared" si="72"/>
        <v>0</v>
      </c>
      <c r="AD93" s="14">
        <f t="shared" si="73"/>
        <v>0</v>
      </c>
      <c r="AE93" s="11">
        <f t="shared" si="74"/>
        <v>0</v>
      </c>
      <c r="AF93" s="14">
        <f t="shared" si="75"/>
        <v>0</v>
      </c>
      <c r="AG93" s="14">
        <f t="shared" si="76"/>
        <v>0</v>
      </c>
      <c r="AH93" s="14">
        <f t="shared" si="77"/>
        <v>0</v>
      </c>
      <c r="AI93" s="8">
        <f t="shared" si="81"/>
        <v>1547.5</v>
      </c>
      <c r="AJ93" s="34">
        <f t="shared" si="82"/>
        <v>221.07142857142858</v>
      </c>
      <c r="AK93" s="35">
        <f t="shared" si="78"/>
        <v>0.30077745383867832</v>
      </c>
    </row>
    <row r="94" spans="1:37" x14ac:dyDescent="0.25">
      <c r="A94" s="5">
        <f t="shared" si="79"/>
        <v>90</v>
      </c>
      <c r="B94" s="15" t="str">
        <f>Sheet2!A92</f>
        <v>MK-LKA-8635</v>
      </c>
      <c r="C94" s="9">
        <f t="shared" si="80"/>
        <v>8635</v>
      </c>
      <c r="D94" s="5" t="str">
        <f t="shared" si="47"/>
        <v>المصانع الكبري</v>
      </c>
      <c r="E94" s="14">
        <f t="shared" si="48"/>
        <v>711.7</v>
      </c>
      <c r="F94" s="14">
        <f t="shared" si="49"/>
        <v>712.1</v>
      </c>
      <c r="G94" s="14">
        <f t="shared" si="50"/>
        <v>483.9</v>
      </c>
      <c r="H94" s="14">
        <f t="shared" si="51"/>
        <v>485.5</v>
      </c>
      <c r="I94" s="14">
        <f t="shared" si="52"/>
        <v>364.1</v>
      </c>
      <c r="J94" s="11">
        <f t="shared" si="53"/>
        <v>322.5</v>
      </c>
      <c r="K94" s="14">
        <f t="shared" si="54"/>
        <v>391.1</v>
      </c>
      <c r="L94" s="40">
        <f t="shared" si="55"/>
        <v>0</v>
      </c>
      <c r="M94" s="14">
        <f t="shared" si="56"/>
        <v>0</v>
      </c>
      <c r="N94" s="14">
        <f t="shared" si="57"/>
        <v>0</v>
      </c>
      <c r="O94" s="14">
        <f t="shared" si="58"/>
        <v>0</v>
      </c>
      <c r="P94" s="14">
        <f t="shared" si="59"/>
        <v>0</v>
      </c>
      <c r="Q94" s="11">
        <f t="shared" si="60"/>
        <v>0</v>
      </c>
      <c r="R94" s="14">
        <f t="shared" si="61"/>
        <v>0</v>
      </c>
      <c r="S94" s="14">
        <f t="shared" si="62"/>
        <v>0</v>
      </c>
      <c r="T94" s="14">
        <f t="shared" si="63"/>
        <v>0</v>
      </c>
      <c r="U94" s="14">
        <f t="shared" si="64"/>
        <v>0</v>
      </c>
      <c r="V94" s="14">
        <f t="shared" si="65"/>
        <v>0</v>
      </c>
      <c r="W94" s="14">
        <f t="shared" si="66"/>
        <v>0</v>
      </c>
      <c r="X94" s="11">
        <f t="shared" si="67"/>
        <v>0</v>
      </c>
      <c r="Y94" s="14">
        <f t="shared" si="68"/>
        <v>0</v>
      </c>
      <c r="Z94" s="14">
        <f t="shared" si="69"/>
        <v>0</v>
      </c>
      <c r="AA94" s="14">
        <f t="shared" si="70"/>
        <v>0</v>
      </c>
      <c r="AB94" s="14">
        <f t="shared" si="71"/>
        <v>0</v>
      </c>
      <c r="AC94" s="14">
        <f t="shared" si="72"/>
        <v>0</v>
      </c>
      <c r="AD94" s="14">
        <f t="shared" si="73"/>
        <v>0</v>
      </c>
      <c r="AE94" s="11">
        <f t="shared" si="74"/>
        <v>0</v>
      </c>
      <c r="AF94" s="14">
        <f t="shared" si="75"/>
        <v>0</v>
      </c>
      <c r="AG94" s="14">
        <f t="shared" si="76"/>
        <v>0</v>
      </c>
      <c r="AH94" s="14">
        <f t="shared" si="77"/>
        <v>0</v>
      </c>
      <c r="AI94" s="8">
        <f t="shared" si="81"/>
        <v>3470.9</v>
      </c>
      <c r="AJ94" s="34">
        <f t="shared" si="82"/>
        <v>495.84285714285716</v>
      </c>
      <c r="AK94" s="35">
        <f t="shared" si="78"/>
        <v>0.67461613216715255</v>
      </c>
    </row>
    <row r="95" spans="1:37" x14ac:dyDescent="0.25">
      <c r="A95" s="5">
        <f t="shared" si="79"/>
        <v>91</v>
      </c>
      <c r="B95" s="15" t="str">
        <f>Sheet2!A93</f>
        <v>MK-LKA-8636</v>
      </c>
      <c r="C95" s="9">
        <f t="shared" si="80"/>
        <v>8636</v>
      </c>
      <c r="D95" s="5" t="str">
        <f t="shared" si="47"/>
        <v>المصانع الكبري</v>
      </c>
      <c r="E95" s="14">
        <f t="shared" si="48"/>
        <v>0</v>
      </c>
      <c r="F95" s="14">
        <f t="shared" si="49"/>
        <v>0</v>
      </c>
      <c r="G95" s="14">
        <f t="shared" si="50"/>
        <v>0</v>
      </c>
      <c r="H95" s="14">
        <f t="shared" si="51"/>
        <v>0</v>
      </c>
      <c r="I95" s="14">
        <f t="shared" si="52"/>
        <v>0</v>
      </c>
      <c r="J95" s="11">
        <f t="shared" si="53"/>
        <v>0</v>
      </c>
      <c r="K95" s="14">
        <f t="shared" si="54"/>
        <v>0</v>
      </c>
      <c r="L95" s="40">
        <f t="shared" si="55"/>
        <v>0</v>
      </c>
      <c r="M95" s="14">
        <f t="shared" si="56"/>
        <v>0</v>
      </c>
      <c r="N95" s="14">
        <f t="shared" si="57"/>
        <v>0</v>
      </c>
      <c r="O95" s="14">
        <f t="shared" si="58"/>
        <v>0</v>
      </c>
      <c r="P95" s="14">
        <f t="shared" si="59"/>
        <v>0</v>
      </c>
      <c r="Q95" s="11">
        <f t="shared" si="60"/>
        <v>0</v>
      </c>
      <c r="R95" s="14">
        <f t="shared" si="61"/>
        <v>0</v>
      </c>
      <c r="S95" s="14">
        <f t="shared" si="62"/>
        <v>0</v>
      </c>
      <c r="T95" s="14">
        <f t="shared" si="63"/>
        <v>0</v>
      </c>
      <c r="U95" s="14">
        <f t="shared" si="64"/>
        <v>0</v>
      </c>
      <c r="V95" s="14">
        <f t="shared" si="65"/>
        <v>0</v>
      </c>
      <c r="W95" s="14">
        <f t="shared" si="66"/>
        <v>0</v>
      </c>
      <c r="X95" s="11">
        <f t="shared" si="67"/>
        <v>0</v>
      </c>
      <c r="Y95" s="14">
        <f t="shared" si="68"/>
        <v>0</v>
      </c>
      <c r="Z95" s="14">
        <f t="shared" si="69"/>
        <v>0</v>
      </c>
      <c r="AA95" s="14">
        <f t="shared" si="70"/>
        <v>0</v>
      </c>
      <c r="AB95" s="14">
        <f t="shared" si="71"/>
        <v>0</v>
      </c>
      <c r="AC95" s="14">
        <f t="shared" si="72"/>
        <v>0</v>
      </c>
      <c r="AD95" s="14">
        <f t="shared" si="73"/>
        <v>0</v>
      </c>
      <c r="AE95" s="11">
        <f t="shared" si="74"/>
        <v>0</v>
      </c>
      <c r="AF95" s="14">
        <f t="shared" si="75"/>
        <v>0</v>
      </c>
      <c r="AG95" s="14">
        <f t="shared" si="76"/>
        <v>0</v>
      </c>
      <c r="AH95" s="14">
        <f t="shared" si="77"/>
        <v>0</v>
      </c>
      <c r="AI95" s="8">
        <f t="shared" si="81"/>
        <v>0</v>
      </c>
      <c r="AJ95" s="34">
        <f t="shared" si="82"/>
        <v>0</v>
      </c>
      <c r="AK95" s="35">
        <f t="shared" si="78"/>
        <v>0</v>
      </c>
    </row>
    <row r="96" spans="1:37" x14ac:dyDescent="0.25">
      <c r="A96" s="5">
        <f t="shared" si="79"/>
        <v>92</v>
      </c>
      <c r="B96" s="15" t="str">
        <f>Sheet2!A94</f>
        <v>MK-LKA-8637</v>
      </c>
      <c r="C96" s="9">
        <f t="shared" si="80"/>
        <v>8637</v>
      </c>
      <c r="D96" s="5" t="str">
        <f t="shared" si="47"/>
        <v>المصانع الكبري</v>
      </c>
      <c r="E96" s="14">
        <f t="shared" si="48"/>
        <v>411.3</v>
      </c>
      <c r="F96" s="14">
        <f t="shared" si="49"/>
        <v>639.4</v>
      </c>
      <c r="G96" s="14">
        <f t="shared" si="50"/>
        <v>5.9</v>
      </c>
      <c r="H96" s="14">
        <f t="shared" si="51"/>
        <v>464.7</v>
      </c>
      <c r="I96" s="14">
        <f t="shared" si="52"/>
        <v>372.6</v>
      </c>
      <c r="J96" s="11">
        <f t="shared" si="53"/>
        <v>379.3</v>
      </c>
      <c r="K96" s="14">
        <f t="shared" si="54"/>
        <v>231.4</v>
      </c>
      <c r="L96" s="40">
        <f t="shared" si="55"/>
        <v>0</v>
      </c>
      <c r="M96" s="14">
        <f t="shared" si="56"/>
        <v>0</v>
      </c>
      <c r="N96" s="14">
        <f t="shared" si="57"/>
        <v>0</v>
      </c>
      <c r="O96" s="14">
        <f t="shared" si="58"/>
        <v>0</v>
      </c>
      <c r="P96" s="14">
        <f t="shared" si="59"/>
        <v>0</v>
      </c>
      <c r="Q96" s="11">
        <f t="shared" si="60"/>
        <v>0</v>
      </c>
      <c r="R96" s="14">
        <f t="shared" si="61"/>
        <v>0</v>
      </c>
      <c r="S96" s="14">
        <f t="shared" si="62"/>
        <v>0</v>
      </c>
      <c r="T96" s="14">
        <f t="shared" si="63"/>
        <v>0</v>
      </c>
      <c r="U96" s="14">
        <f t="shared" si="64"/>
        <v>0</v>
      </c>
      <c r="V96" s="14">
        <f t="shared" si="65"/>
        <v>0</v>
      </c>
      <c r="W96" s="14">
        <f t="shared" si="66"/>
        <v>0</v>
      </c>
      <c r="X96" s="11">
        <f t="shared" si="67"/>
        <v>0</v>
      </c>
      <c r="Y96" s="14">
        <f t="shared" si="68"/>
        <v>0</v>
      </c>
      <c r="Z96" s="14">
        <f t="shared" si="69"/>
        <v>0</v>
      </c>
      <c r="AA96" s="14">
        <f t="shared" si="70"/>
        <v>0</v>
      </c>
      <c r="AB96" s="14">
        <f t="shared" si="71"/>
        <v>0</v>
      </c>
      <c r="AC96" s="14">
        <f t="shared" si="72"/>
        <v>0</v>
      </c>
      <c r="AD96" s="14">
        <f t="shared" si="73"/>
        <v>0</v>
      </c>
      <c r="AE96" s="11">
        <f t="shared" si="74"/>
        <v>0</v>
      </c>
      <c r="AF96" s="14">
        <f t="shared" si="75"/>
        <v>0</v>
      </c>
      <c r="AG96" s="14">
        <f t="shared" si="76"/>
        <v>0</v>
      </c>
      <c r="AH96" s="14">
        <f t="shared" si="77"/>
        <v>0</v>
      </c>
      <c r="AI96" s="8">
        <f t="shared" si="81"/>
        <v>2504.6000000000004</v>
      </c>
      <c r="AJ96" s="34">
        <f t="shared" si="82"/>
        <v>357.80000000000007</v>
      </c>
      <c r="AK96" s="35">
        <f t="shared" si="78"/>
        <v>0.48680272108843547</v>
      </c>
    </row>
    <row r="97" spans="1:37" x14ac:dyDescent="0.25">
      <c r="A97" s="5">
        <f t="shared" si="79"/>
        <v>93</v>
      </c>
      <c r="B97" s="15" t="str">
        <f>Sheet2!A95</f>
        <v>MK-LKA-8642</v>
      </c>
      <c r="C97" s="9">
        <f t="shared" si="80"/>
        <v>8642</v>
      </c>
      <c r="D97" s="5" t="str">
        <f t="shared" si="47"/>
        <v>المصانع الكبري</v>
      </c>
      <c r="E97" s="14">
        <f t="shared" si="48"/>
        <v>546.4</v>
      </c>
      <c r="F97" s="14">
        <f t="shared" si="49"/>
        <v>318.5</v>
      </c>
      <c r="G97" s="14">
        <f t="shared" si="50"/>
        <v>501.7</v>
      </c>
      <c r="H97" s="14">
        <f t="shared" si="51"/>
        <v>489.1</v>
      </c>
      <c r="I97" s="14">
        <f t="shared" si="52"/>
        <v>373.1</v>
      </c>
      <c r="J97" s="11">
        <f t="shared" si="53"/>
        <v>380.5</v>
      </c>
      <c r="K97" s="14">
        <f t="shared" si="54"/>
        <v>226</v>
      </c>
      <c r="L97" s="40">
        <f t="shared" si="55"/>
        <v>0</v>
      </c>
      <c r="M97" s="14">
        <f t="shared" si="56"/>
        <v>0</v>
      </c>
      <c r="N97" s="14">
        <f t="shared" si="57"/>
        <v>0</v>
      </c>
      <c r="O97" s="14">
        <f t="shared" si="58"/>
        <v>0</v>
      </c>
      <c r="P97" s="14">
        <f t="shared" si="59"/>
        <v>0</v>
      </c>
      <c r="Q97" s="11">
        <f t="shared" si="60"/>
        <v>0</v>
      </c>
      <c r="R97" s="14">
        <f t="shared" si="61"/>
        <v>0</v>
      </c>
      <c r="S97" s="14">
        <f t="shared" si="62"/>
        <v>0</v>
      </c>
      <c r="T97" s="14">
        <f t="shared" si="63"/>
        <v>0</v>
      </c>
      <c r="U97" s="14">
        <f t="shared" si="64"/>
        <v>0</v>
      </c>
      <c r="V97" s="14">
        <f t="shared" si="65"/>
        <v>0</v>
      </c>
      <c r="W97" s="14">
        <f t="shared" si="66"/>
        <v>0</v>
      </c>
      <c r="X97" s="11">
        <f t="shared" si="67"/>
        <v>0</v>
      </c>
      <c r="Y97" s="14">
        <f t="shared" si="68"/>
        <v>0</v>
      </c>
      <c r="Z97" s="14">
        <f t="shared" si="69"/>
        <v>0</v>
      </c>
      <c r="AA97" s="14">
        <f t="shared" si="70"/>
        <v>0</v>
      </c>
      <c r="AB97" s="14">
        <f t="shared" si="71"/>
        <v>0</v>
      </c>
      <c r="AC97" s="14">
        <f t="shared" si="72"/>
        <v>0</v>
      </c>
      <c r="AD97" s="14">
        <f t="shared" si="73"/>
        <v>0</v>
      </c>
      <c r="AE97" s="11">
        <f t="shared" si="74"/>
        <v>0</v>
      </c>
      <c r="AF97" s="14">
        <f t="shared" si="75"/>
        <v>0</v>
      </c>
      <c r="AG97" s="14">
        <f t="shared" si="76"/>
        <v>0</v>
      </c>
      <c r="AH97" s="14">
        <f t="shared" si="77"/>
        <v>0</v>
      </c>
      <c r="AI97" s="8">
        <f t="shared" si="81"/>
        <v>2835.2999999999997</v>
      </c>
      <c r="AJ97" s="34">
        <f t="shared" si="82"/>
        <v>405.04285714285709</v>
      </c>
      <c r="AK97" s="35">
        <f t="shared" si="78"/>
        <v>0.55107871720116608</v>
      </c>
    </row>
    <row r="98" spans="1:37" x14ac:dyDescent="0.25">
      <c r="A98" s="5">
        <f t="shared" si="79"/>
        <v>94</v>
      </c>
      <c r="B98" s="15" t="str">
        <f>Sheet2!A96</f>
        <v>MK-LKA-8643</v>
      </c>
      <c r="C98" s="9">
        <f t="shared" si="80"/>
        <v>8643</v>
      </c>
      <c r="D98" s="5" t="str">
        <f t="shared" si="47"/>
        <v>المصانع الكبري</v>
      </c>
      <c r="E98" s="14">
        <f t="shared" si="48"/>
        <v>696.2</v>
      </c>
      <c r="F98" s="14">
        <f t="shared" si="49"/>
        <v>340.6</v>
      </c>
      <c r="G98" s="14">
        <f t="shared" si="50"/>
        <v>560.79999999999995</v>
      </c>
      <c r="H98" s="14">
        <f t="shared" si="51"/>
        <v>454.5</v>
      </c>
      <c r="I98" s="14">
        <f t="shared" si="52"/>
        <v>540</v>
      </c>
      <c r="J98" s="11">
        <f t="shared" si="53"/>
        <v>466.5</v>
      </c>
      <c r="K98" s="14">
        <f t="shared" si="54"/>
        <v>447.4</v>
      </c>
      <c r="L98" s="40">
        <f t="shared" si="55"/>
        <v>0</v>
      </c>
      <c r="M98" s="14">
        <f t="shared" si="56"/>
        <v>0</v>
      </c>
      <c r="N98" s="14">
        <f t="shared" si="57"/>
        <v>0</v>
      </c>
      <c r="O98" s="14">
        <f t="shared" si="58"/>
        <v>0</v>
      </c>
      <c r="P98" s="14">
        <f t="shared" si="59"/>
        <v>0</v>
      </c>
      <c r="Q98" s="11">
        <f t="shared" si="60"/>
        <v>0</v>
      </c>
      <c r="R98" s="14">
        <f t="shared" si="61"/>
        <v>0</v>
      </c>
      <c r="S98" s="14">
        <f t="shared" si="62"/>
        <v>0</v>
      </c>
      <c r="T98" s="14">
        <f t="shared" si="63"/>
        <v>0</v>
      </c>
      <c r="U98" s="14">
        <f t="shared" si="64"/>
        <v>0</v>
      </c>
      <c r="V98" s="14">
        <f t="shared" si="65"/>
        <v>0</v>
      </c>
      <c r="W98" s="14">
        <f t="shared" si="66"/>
        <v>0</v>
      </c>
      <c r="X98" s="11">
        <f t="shared" si="67"/>
        <v>0</v>
      </c>
      <c r="Y98" s="14">
        <f t="shared" si="68"/>
        <v>0</v>
      </c>
      <c r="Z98" s="14">
        <f t="shared" si="69"/>
        <v>0</v>
      </c>
      <c r="AA98" s="14">
        <f t="shared" si="70"/>
        <v>0</v>
      </c>
      <c r="AB98" s="14">
        <f t="shared" si="71"/>
        <v>0</v>
      </c>
      <c r="AC98" s="14">
        <f t="shared" si="72"/>
        <v>0</v>
      </c>
      <c r="AD98" s="14">
        <f t="shared" si="73"/>
        <v>0</v>
      </c>
      <c r="AE98" s="11">
        <f t="shared" si="74"/>
        <v>0</v>
      </c>
      <c r="AF98" s="14">
        <f t="shared" si="75"/>
        <v>0</v>
      </c>
      <c r="AG98" s="14">
        <f t="shared" si="76"/>
        <v>0</v>
      </c>
      <c r="AH98" s="14">
        <f t="shared" si="77"/>
        <v>0</v>
      </c>
      <c r="AI98" s="8">
        <f t="shared" si="81"/>
        <v>3506.0000000000005</v>
      </c>
      <c r="AJ98" s="34">
        <f t="shared" si="82"/>
        <v>500.85714285714295</v>
      </c>
      <c r="AK98" s="35">
        <f t="shared" si="78"/>
        <v>0.68143828960155506</v>
      </c>
    </row>
    <row r="99" spans="1:37" x14ac:dyDescent="0.25">
      <c r="A99" s="5">
        <f t="shared" si="79"/>
        <v>95</v>
      </c>
      <c r="B99" s="15" t="str">
        <f>Sheet2!A97</f>
        <v>MK-LKA-8689</v>
      </c>
      <c r="C99" s="9">
        <f t="shared" si="80"/>
        <v>8689</v>
      </c>
      <c r="D99" s="5" t="str">
        <f t="shared" si="47"/>
        <v>المصانع الكبري</v>
      </c>
      <c r="E99" s="14">
        <f t="shared" si="48"/>
        <v>518.70000000000005</v>
      </c>
      <c r="F99" s="14">
        <f t="shared" si="49"/>
        <v>866.4</v>
      </c>
      <c r="G99" s="14">
        <f t="shared" si="50"/>
        <v>259.8</v>
      </c>
      <c r="H99" s="14">
        <f t="shared" si="51"/>
        <v>593.29999999999995</v>
      </c>
      <c r="I99" s="14">
        <f t="shared" si="52"/>
        <v>493.5</v>
      </c>
      <c r="J99" s="11">
        <f t="shared" si="53"/>
        <v>388.1</v>
      </c>
      <c r="K99" s="14">
        <f t="shared" si="54"/>
        <v>524.5</v>
      </c>
      <c r="L99" s="40">
        <f t="shared" si="55"/>
        <v>0</v>
      </c>
      <c r="M99" s="14">
        <f t="shared" si="56"/>
        <v>0</v>
      </c>
      <c r="N99" s="14">
        <f t="shared" si="57"/>
        <v>0</v>
      </c>
      <c r="O99" s="14">
        <f t="shared" si="58"/>
        <v>0</v>
      </c>
      <c r="P99" s="14">
        <f t="shared" si="59"/>
        <v>0</v>
      </c>
      <c r="Q99" s="11">
        <f t="shared" si="60"/>
        <v>0</v>
      </c>
      <c r="R99" s="14">
        <f t="shared" si="61"/>
        <v>0</v>
      </c>
      <c r="S99" s="14">
        <f t="shared" si="62"/>
        <v>0</v>
      </c>
      <c r="T99" s="14">
        <f t="shared" si="63"/>
        <v>0</v>
      </c>
      <c r="U99" s="14">
        <f t="shared" si="64"/>
        <v>0</v>
      </c>
      <c r="V99" s="14">
        <f t="shared" si="65"/>
        <v>0</v>
      </c>
      <c r="W99" s="14">
        <f t="shared" si="66"/>
        <v>0</v>
      </c>
      <c r="X99" s="11">
        <f t="shared" si="67"/>
        <v>0</v>
      </c>
      <c r="Y99" s="14">
        <f t="shared" si="68"/>
        <v>0</v>
      </c>
      <c r="Z99" s="14">
        <f t="shared" si="69"/>
        <v>0</v>
      </c>
      <c r="AA99" s="14">
        <f t="shared" si="70"/>
        <v>0</v>
      </c>
      <c r="AB99" s="14">
        <f t="shared" si="71"/>
        <v>0</v>
      </c>
      <c r="AC99" s="14">
        <f t="shared" si="72"/>
        <v>0</v>
      </c>
      <c r="AD99" s="14">
        <f t="shared" si="73"/>
        <v>0</v>
      </c>
      <c r="AE99" s="11">
        <f t="shared" si="74"/>
        <v>0</v>
      </c>
      <c r="AF99" s="14">
        <f t="shared" si="75"/>
        <v>0</v>
      </c>
      <c r="AG99" s="14">
        <f t="shared" si="76"/>
        <v>0</v>
      </c>
      <c r="AH99" s="14">
        <f t="shared" si="77"/>
        <v>0</v>
      </c>
      <c r="AI99" s="8">
        <f t="shared" si="81"/>
        <v>3644.2999999999997</v>
      </c>
      <c r="AJ99" s="34">
        <f t="shared" si="82"/>
        <v>520.61428571428564</v>
      </c>
      <c r="AK99" s="35">
        <f t="shared" si="78"/>
        <v>0.70831875607385797</v>
      </c>
    </row>
    <row r="100" spans="1:37" x14ac:dyDescent="0.25">
      <c r="A100" s="5">
        <f t="shared" si="79"/>
        <v>96</v>
      </c>
      <c r="B100" s="15" t="str">
        <f>Sheet2!A98</f>
        <v>MK-LZA-5489</v>
      </c>
      <c r="C100" s="9">
        <f t="shared" si="80"/>
        <v>5489</v>
      </c>
      <c r="D100" s="5" t="str">
        <f t="shared" si="47"/>
        <v>المصانع الكبري</v>
      </c>
      <c r="E100" s="14">
        <f t="shared" si="48"/>
        <v>497.6</v>
      </c>
      <c r="F100" s="14">
        <f t="shared" si="49"/>
        <v>612.4</v>
      </c>
      <c r="G100" s="14">
        <f t="shared" si="50"/>
        <v>564.79999999999995</v>
      </c>
      <c r="H100" s="14">
        <f t="shared" si="51"/>
        <v>410.5</v>
      </c>
      <c r="I100" s="14">
        <f t="shared" si="52"/>
        <v>615.1</v>
      </c>
      <c r="J100" s="11">
        <f t="shared" si="53"/>
        <v>406.1</v>
      </c>
      <c r="K100" s="14">
        <f t="shared" si="54"/>
        <v>442.4</v>
      </c>
      <c r="L100" s="40">
        <f t="shared" si="55"/>
        <v>0</v>
      </c>
      <c r="M100" s="14">
        <f t="shared" si="56"/>
        <v>0</v>
      </c>
      <c r="N100" s="14">
        <f t="shared" si="57"/>
        <v>0</v>
      </c>
      <c r="O100" s="14">
        <f t="shared" si="58"/>
        <v>0</v>
      </c>
      <c r="P100" s="14">
        <f t="shared" si="59"/>
        <v>0</v>
      </c>
      <c r="Q100" s="11">
        <f t="shared" si="60"/>
        <v>0</v>
      </c>
      <c r="R100" s="14">
        <f t="shared" si="61"/>
        <v>0</v>
      </c>
      <c r="S100" s="14">
        <f t="shared" si="62"/>
        <v>0</v>
      </c>
      <c r="T100" s="14">
        <f t="shared" si="63"/>
        <v>0</v>
      </c>
      <c r="U100" s="14">
        <f t="shared" si="64"/>
        <v>0</v>
      </c>
      <c r="V100" s="14">
        <f t="shared" si="65"/>
        <v>0</v>
      </c>
      <c r="W100" s="14">
        <f t="shared" si="66"/>
        <v>0</v>
      </c>
      <c r="X100" s="11">
        <f t="shared" si="67"/>
        <v>0</v>
      </c>
      <c r="Y100" s="14">
        <f t="shared" si="68"/>
        <v>0</v>
      </c>
      <c r="Z100" s="14">
        <f t="shared" si="69"/>
        <v>0</v>
      </c>
      <c r="AA100" s="14">
        <f t="shared" si="70"/>
        <v>0</v>
      </c>
      <c r="AB100" s="14">
        <f t="shared" si="71"/>
        <v>0</v>
      </c>
      <c r="AC100" s="14">
        <f t="shared" si="72"/>
        <v>0</v>
      </c>
      <c r="AD100" s="14">
        <f t="shared" si="73"/>
        <v>0</v>
      </c>
      <c r="AE100" s="11">
        <f t="shared" si="74"/>
        <v>0</v>
      </c>
      <c r="AF100" s="14">
        <f t="shared" si="75"/>
        <v>0</v>
      </c>
      <c r="AG100" s="14">
        <f t="shared" si="76"/>
        <v>0</v>
      </c>
      <c r="AH100" s="14">
        <f t="shared" si="77"/>
        <v>0</v>
      </c>
      <c r="AI100" s="8">
        <f t="shared" si="81"/>
        <v>3548.9</v>
      </c>
      <c r="AJ100" s="34">
        <f t="shared" si="82"/>
        <v>506.98571428571432</v>
      </c>
      <c r="AK100" s="35">
        <f t="shared" si="78"/>
        <v>0.68977648202137998</v>
      </c>
    </row>
    <row r="101" spans="1:37" x14ac:dyDescent="0.25">
      <c r="A101" s="5">
        <f t="shared" si="79"/>
        <v>97</v>
      </c>
      <c r="B101" s="15" t="str">
        <f>Sheet2!A99</f>
        <v>MK-LZA-5664</v>
      </c>
      <c r="C101" s="9">
        <f t="shared" si="80"/>
        <v>5664</v>
      </c>
      <c r="D101" s="5" t="str">
        <f t="shared" si="47"/>
        <v>المصانع الكبري</v>
      </c>
      <c r="E101" s="14">
        <f t="shared" si="48"/>
        <v>697.8</v>
      </c>
      <c r="F101" s="14">
        <f t="shared" si="49"/>
        <v>340.6</v>
      </c>
      <c r="G101" s="14">
        <f t="shared" si="50"/>
        <v>674.7</v>
      </c>
      <c r="H101" s="14">
        <f t="shared" si="51"/>
        <v>449.5</v>
      </c>
      <c r="I101" s="14">
        <f t="shared" si="52"/>
        <v>546.9</v>
      </c>
      <c r="J101" s="11">
        <f t="shared" si="53"/>
        <v>572.4</v>
      </c>
      <c r="K101" s="14">
        <f t="shared" si="54"/>
        <v>309.8</v>
      </c>
      <c r="L101" s="40">
        <f t="shared" si="55"/>
        <v>0</v>
      </c>
      <c r="M101" s="14">
        <f t="shared" si="56"/>
        <v>0</v>
      </c>
      <c r="N101" s="14">
        <f t="shared" si="57"/>
        <v>0</v>
      </c>
      <c r="O101" s="14">
        <f t="shared" si="58"/>
        <v>0</v>
      </c>
      <c r="P101" s="14">
        <f t="shared" si="59"/>
        <v>0</v>
      </c>
      <c r="Q101" s="11">
        <f t="shared" si="60"/>
        <v>0</v>
      </c>
      <c r="R101" s="14">
        <f t="shared" si="61"/>
        <v>0</v>
      </c>
      <c r="S101" s="14">
        <f t="shared" si="62"/>
        <v>0</v>
      </c>
      <c r="T101" s="14">
        <f t="shared" si="63"/>
        <v>0</v>
      </c>
      <c r="U101" s="14">
        <f t="shared" si="64"/>
        <v>0</v>
      </c>
      <c r="V101" s="14">
        <f t="shared" si="65"/>
        <v>0</v>
      </c>
      <c r="W101" s="14">
        <f t="shared" si="66"/>
        <v>0</v>
      </c>
      <c r="X101" s="11">
        <f t="shared" si="67"/>
        <v>0</v>
      </c>
      <c r="Y101" s="14">
        <f t="shared" si="68"/>
        <v>0</v>
      </c>
      <c r="Z101" s="14">
        <f t="shared" si="69"/>
        <v>0</v>
      </c>
      <c r="AA101" s="14">
        <f t="shared" si="70"/>
        <v>0</v>
      </c>
      <c r="AB101" s="14">
        <f t="shared" si="71"/>
        <v>0</v>
      </c>
      <c r="AC101" s="14">
        <f t="shared" si="72"/>
        <v>0</v>
      </c>
      <c r="AD101" s="14">
        <f t="shared" si="73"/>
        <v>0</v>
      </c>
      <c r="AE101" s="11">
        <f t="shared" si="74"/>
        <v>0</v>
      </c>
      <c r="AF101" s="14">
        <f t="shared" si="75"/>
        <v>0</v>
      </c>
      <c r="AG101" s="14">
        <f t="shared" si="76"/>
        <v>0</v>
      </c>
      <c r="AH101" s="14">
        <f t="shared" si="77"/>
        <v>0</v>
      </c>
      <c r="AI101" s="8">
        <f t="shared" si="81"/>
        <v>3591.7000000000007</v>
      </c>
      <c r="AJ101" s="34">
        <f t="shared" si="82"/>
        <v>513.10000000000014</v>
      </c>
      <c r="AK101" s="35">
        <f t="shared" si="78"/>
        <v>0.69809523809523832</v>
      </c>
    </row>
    <row r="102" spans="1:37" x14ac:dyDescent="0.25">
      <c r="A102" s="5">
        <f t="shared" si="79"/>
        <v>98</v>
      </c>
      <c r="B102" s="15" t="str">
        <f>Sheet2!A100</f>
        <v>MK-LZA-5667</v>
      </c>
      <c r="C102" s="9">
        <f t="shared" si="80"/>
        <v>5667</v>
      </c>
      <c r="D102" s="5" t="str">
        <f t="shared" si="47"/>
        <v>المصانع الكبري</v>
      </c>
      <c r="E102" s="14">
        <f t="shared" si="48"/>
        <v>682.2</v>
      </c>
      <c r="F102" s="14">
        <f t="shared" si="49"/>
        <v>732.8</v>
      </c>
      <c r="G102" s="14">
        <f t="shared" si="50"/>
        <v>259.39999999999998</v>
      </c>
      <c r="H102" s="14">
        <f t="shared" si="51"/>
        <v>1146.8</v>
      </c>
      <c r="I102" s="14">
        <f t="shared" si="52"/>
        <v>783.7</v>
      </c>
      <c r="J102" s="11">
        <f t="shared" si="53"/>
        <v>817.8</v>
      </c>
      <c r="K102" s="14">
        <f t="shared" si="54"/>
        <v>1131.7</v>
      </c>
      <c r="L102" s="40">
        <f t="shared" si="55"/>
        <v>0</v>
      </c>
      <c r="M102" s="14">
        <f t="shared" si="56"/>
        <v>0</v>
      </c>
      <c r="N102" s="14">
        <f t="shared" si="57"/>
        <v>0</v>
      </c>
      <c r="O102" s="14">
        <f t="shared" si="58"/>
        <v>0</v>
      </c>
      <c r="P102" s="14">
        <f t="shared" si="59"/>
        <v>0</v>
      </c>
      <c r="Q102" s="11">
        <f t="shared" si="60"/>
        <v>0</v>
      </c>
      <c r="R102" s="14">
        <f t="shared" si="61"/>
        <v>0</v>
      </c>
      <c r="S102" s="14">
        <f t="shared" si="62"/>
        <v>0</v>
      </c>
      <c r="T102" s="14">
        <f t="shared" si="63"/>
        <v>0</v>
      </c>
      <c r="U102" s="14">
        <f t="shared" si="64"/>
        <v>0</v>
      </c>
      <c r="V102" s="14">
        <f t="shared" si="65"/>
        <v>0</v>
      </c>
      <c r="W102" s="14">
        <f t="shared" si="66"/>
        <v>0</v>
      </c>
      <c r="X102" s="11">
        <f t="shared" si="67"/>
        <v>0</v>
      </c>
      <c r="Y102" s="14">
        <f t="shared" si="68"/>
        <v>0</v>
      </c>
      <c r="Z102" s="14">
        <f t="shared" si="69"/>
        <v>0</v>
      </c>
      <c r="AA102" s="14">
        <f t="shared" si="70"/>
        <v>0</v>
      </c>
      <c r="AB102" s="14">
        <f t="shared" si="71"/>
        <v>0</v>
      </c>
      <c r="AC102" s="14">
        <f t="shared" si="72"/>
        <v>0</v>
      </c>
      <c r="AD102" s="14">
        <f t="shared" si="73"/>
        <v>0</v>
      </c>
      <c r="AE102" s="11">
        <f t="shared" si="74"/>
        <v>0</v>
      </c>
      <c r="AF102" s="14">
        <f t="shared" si="75"/>
        <v>0</v>
      </c>
      <c r="AG102" s="14">
        <f t="shared" si="76"/>
        <v>0</v>
      </c>
      <c r="AH102" s="14">
        <f t="shared" si="77"/>
        <v>0</v>
      </c>
      <c r="AI102" s="8">
        <f t="shared" si="81"/>
        <v>5554.4</v>
      </c>
      <c r="AJ102" s="34">
        <f t="shared" si="82"/>
        <v>793.48571428571427</v>
      </c>
      <c r="AK102" s="35">
        <f t="shared" si="78"/>
        <v>1.0795724003887268</v>
      </c>
    </row>
    <row r="103" spans="1:37" x14ac:dyDescent="0.25">
      <c r="A103" s="5">
        <f t="shared" si="79"/>
        <v>99</v>
      </c>
      <c r="B103" s="15" t="str">
        <f>Sheet2!A101</f>
        <v>MK-LZA-5778</v>
      </c>
      <c r="C103" s="9">
        <f t="shared" si="80"/>
        <v>5778</v>
      </c>
      <c r="D103" s="5" t="str">
        <f t="shared" si="47"/>
        <v>المصانع الكبري</v>
      </c>
      <c r="E103" s="14">
        <f t="shared" si="48"/>
        <v>469.6</v>
      </c>
      <c r="F103" s="14">
        <f t="shared" si="49"/>
        <v>562.70000000000005</v>
      </c>
      <c r="G103" s="14">
        <f t="shared" si="50"/>
        <v>456.9</v>
      </c>
      <c r="H103" s="14">
        <f t="shared" si="51"/>
        <v>448.4</v>
      </c>
      <c r="I103" s="14">
        <f t="shared" si="52"/>
        <v>442.8</v>
      </c>
      <c r="J103" s="11">
        <f t="shared" si="53"/>
        <v>572.1</v>
      </c>
      <c r="K103" s="14">
        <f t="shared" si="54"/>
        <v>331.3</v>
      </c>
      <c r="L103" s="40">
        <f t="shared" si="55"/>
        <v>0</v>
      </c>
      <c r="M103" s="14">
        <f t="shared" si="56"/>
        <v>0</v>
      </c>
      <c r="N103" s="14">
        <f t="shared" si="57"/>
        <v>0</v>
      </c>
      <c r="O103" s="14">
        <f t="shared" si="58"/>
        <v>0</v>
      </c>
      <c r="P103" s="14">
        <f t="shared" si="59"/>
        <v>0</v>
      </c>
      <c r="Q103" s="11">
        <f t="shared" si="60"/>
        <v>0</v>
      </c>
      <c r="R103" s="14">
        <f t="shared" si="61"/>
        <v>0</v>
      </c>
      <c r="S103" s="14">
        <f t="shared" si="62"/>
        <v>0</v>
      </c>
      <c r="T103" s="14">
        <f t="shared" si="63"/>
        <v>0</v>
      </c>
      <c r="U103" s="14">
        <f t="shared" si="64"/>
        <v>0</v>
      </c>
      <c r="V103" s="14">
        <f t="shared" si="65"/>
        <v>0</v>
      </c>
      <c r="W103" s="14">
        <f t="shared" si="66"/>
        <v>0</v>
      </c>
      <c r="X103" s="11">
        <f t="shared" si="67"/>
        <v>0</v>
      </c>
      <c r="Y103" s="14">
        <f t="shared" si="68"/>
        <v>0</v>
      </c>
      <c r="Z103" s="14">
        <f t="shared" si="69"/>
        <v>0</v>
      </c>
      <c r="AA103" s="14">
        <f t="shared" si="70"/>
        <v>0</v>
      </c>
      <c r="AB103" s="14">
        <f t="shared" si="71"/>
        <v>0</v>
      </c>
      <c r="AC103" s="14">
        <f t="shared" si="72"/>
        <v>0</v>
      </c>
      <c r="AD103" s="14">
        <f t="shared" si="73"/>
        <v>0</v>
      </c>
      <c r="AE103" s="11">
        <f t="shared" si="74"/>
        <v>0</v>
      </c>
      <c r="AF103" s="14">
        <f t="shared" si="75"/>
        <v>0</v>
      </c>
      <c r="AG103" s="14">
        <f t="shared" si="76"/>
        <v>0</v>
      </c>
      <c r="AH103" s="14">
        <f t="shared" si="77"/>
        <v>0</v>
      </c>
      <c r="AI103" s="8">
        <f t="shared" si="81"/>
        <v>3283.8000000000006</v>
      </c>
      <c r="AJ103" s="34">
        <f t="shared" si="82"/>
        <v>469.11428571428581</v>
      </c>
      <c r="AK103" s="35">
        <f t="shared" si="78"/>
        <v>0.63825072886297385</v>
      </c>
    </row>
    <row r="104" spans="1:37" x14ac:dyDescent="0.25">
      <c r="A104" s="5">
        <f t="shared" si="79"/>
        <v>100</v>
      </c>
      <c r="B104" s="15" t="str">
        <f>Sheet2!A102</f>
        <v>MK-LZA-7336</v>
      </c>
      <c r="C104" s="9">
        <f t="shared" si="80"/>
        <v>7336</v>
      </c>
      <c r="D104" s="5" t="str">
        <f t="shared" si="47"/>
        <v>المصانع الكبري</v>
      </c>
      <c r="E104" s="14">
        <f t="shared" si="48"/>
        <v>723.4</v>
      </c>
      <c r="F104" s="14">
        <f t="shared" si="49"/>
        <v>341.4</v>
      </c>
      <c r="G104" s="14">
        <f t="shared" si="50"/>
        <v>677.1</v>
      </c>
      <c r="H104" s="14">
        <f t="shared" si="51"/>
        <v>451.5</v>
      </c>
      <c r="I104" s="14">
        <f t="shared" si="52"/>
        <v>17.899999999999999</v>
      </c>
      <c r="J104" s="11">
        <f t="shared" si="53"/>
        <v>572.5</v>
      </c>
      <c r="K104" s="14">
        <f t="shared" si="54"/>
        <v>446.5</v>
      </c>
      <c r="L104" s="40">
        <f t="shared" si="55"/>
        <v>0</v>
      </c>
      <c r="M104" s="14">
        <f t="shared" si="56"/>
        <v>0</v>
      </c>
      <c r="N104" s="14">
        <f t="shared" si="57"/>
        <v>0</v>
      </c>
      <c r="O104" s="14">
        <f t="shared" si="58"/>
        <v>0</v>
      </c>
      <c r="P104" s="14">
        <f t="shared" si="59"/>
        <v>0</v>
      </c>
      <c r="Q104" s="11">
        <f t="shared" si="60"/>
        <v>0</v>
      </c>
      <c r="R104" s="14">
        <f t="shared" si="61"/>
        <v>0</v>
      </c>
      <c r="S104" s="14">
        <f t="shared" si="62"/>
        <v>0</v>
      </c>
      <c r="T104" s="14">
        <f t="shared" si="63"/>
        <v>0</v>
      </c>
      <c r="U104" s="14">
        <f t="shared" si="64"/>
        <v>0</v>
      </c>
      <c r="V104" s="14">
        <f t="shared" si="65"/>
        <v>0</v>
      </c>
      <c r="W104" s="14">
        <f t="shared" si="66"/>
        <v>0</v>
      </c>
      <c r="X104" s="11">
        <f t="shared" si="67"/>
        <v>0</v>
      </c>
      <c r="Y104" s="14">
        <f t="shared" si="68"/>
        <v>0</v>
      </c>
      <c r="Z104" s="14">
        <f t="shared" si="69"/>
        <v>0</v>
      </c>
      <c r="AA104" s="14">
        <f t="shared" si="70"/>
        <v>0</v>
      </c>
      <c r="AB104" s="14">
        <f t="shared" si="71"/>
        <v>0</v>
      </c>
      <c r="AC104" s="14">
        <f t="shared" si="72"/>
        <v>0</v>
      </c>
      <c r="AD104" s="14">
        <f t="shared" si="73"/>
        <v>0</v>
      </c>
      <c r="AE104" s="11">
        <f t="shared" si="74"/>
        <v>0</v>
      </c>
      <c r="AF104" s="14">
        <f t="shared" si="75"/>
        <v>0</v>
      </c>
      <c r="AG104" s="14">
        <f t="shared" si="76"/>
        <v>0</v>
      </c>
      <c r="AH104" s="14">
        <f t="shared" si="77"/>
        <v>0</v>
      </c>
      <c r="AI104" s="8">
        <f t="shared" si="81"/>
        <v>3230.3</v>
      </c>
      <c r="AJ104" s="34">
        <f t="shared" si="82"/>
        <v>461.47142857142859</v>
      </c>
      <c r="AK104" s="35">
        <f t="shared" si="78"/>
        <v>0.62785228377065117</v>
      </c>
    </row>
    <row r="105" spans="1:37" x14ac:dyDescent="0.25">
      <c r="A105" s="5">
        <f t="shared" si="79"/>
        <v>101</v>
      </c>
      <c r="B105" s="15" t="str">
        <f>Sheet2!A103</f>
        <v>MK-UBA-1306</v>
      </c>
      <c r="C105" s="9">
        <f t="shared" si="80"/>
        <v>1306</v>
      </c>
      <c r="D105" s="5" t="str">
        <f t="shared" si="47"/>
        <v>المصانع الكبري</v>
      </c>
      <c r="E105" s="14">
        <f t="shared" si="48"/>
        <v>149.80000000000001</v>
      </c>
      <c r="F105" s="14">
        <f t="shared" si="49"/>
        <v>340</v>
      </c>
      <c r="G105" s="14">
        <f t="shared" si="50"/>
        <v>564.70000000000005</v>
      </c>
      <c r="H105" s="14">
        <f t="shared" si="51"/>
        <v>625.29999999999995</v>
      </c>
      <c r="I105" s="14">
        <f t="shared" si="52"/>
        <v>666.9</v>
      </c>
      <c r="J105" s="11">
        <f t="shared" si="53"/>
        <v>402.2</v>
      </c>
      <c r="K105" s="14">
        <f t="shared" si="54"/>
        <v>389.3</v>
      </c>
      <c r="L105" s="40">
        <f t="shared" si="55"/>
        <v>0</v>
      </c>
      <c r="M105" s="14">
        <f t="shared" si="56"/>
        <v>0</v>
      </c>
      <c r="N105" s="14">
        <f t="shared" si="57"/>
        <v>0</v>
      </c>
      <c r="O105" s="14">
        <f t="shared" si="58"/>
        <v>0</v>
      </c>
      <c r="P105" s="14">
        <f t="shared" si="59"/>
        <v>0</v>
      </c>
      <c r="Q105" s="11">
        <f t="shared" si="60"/>
        <v>0</v>
      </c>
      <c r="R105" s="14">
        <f t="shared" si="61"/>
        <v>0</v>
      </c>
      <c r="S105" s="14">
        <f t="shared" si="62"/>
        <v>0</v>
      </c>
      <c r="T105" s="14">
        <f t="shared" si="63"/>
        <v>0</v>
      </c>
      <c r="U105" s="14">
        <f t="shared" si="64"/>
        <v>0</v>
      </c>
      <c r="V105" s="14">
        <f t="shared" si="65"/>
        <v>0</v>
      </c>
      <c r="W105" s="14">
        <f t="shared" si="66"/>
        <v>0</v>
      </c>
      <c r="X105" s="11">
        <f t="shared" si="67"/>
        <v>0</v>
      </c>
      <c r="Y105" s="14">
        <f t="shared" si="68"/>
        <v>0</v>
      </c>
      <c r="Z105" s="14">
        <f t="shared" si="69"/>
        <v>0</v>
      </c>
      <c r="AA105" s="14">
        <f t="shared" si="70"/>
        <v>0</v>
      </c>
      <c r="AB105" s="14">
        <f t="shared" si="71"/>
        <v>0</v>
      </c>
      <c r="AC105" s="14">
        <f t="shared" si="72"/>
        <v>0</v>
      </c>
      <c r="AD105" s="14">
        <f t="shared" si="73"/>
        <v>0</v>
      </c>
      <c r="AE105" s="11">
        <f t="shared" si="74"/>
        <v>0</v>
      </c>
      <c r="AF105" s="14">
        <f t="shared" si="75"/>
        <v>0</v>
      </c>
      <c r="AG105" s="14">
        <f t="shared" si="76"/>
        <v>0</v>
      </c>
      <c r="AH105" s="14">
        <f t="shared" si="77"/>
        <v>0</v>
      </c>
      <c r="AI105" s="8">
        <f t="shared" si="81"/>
        <v>3138.2</v>
      </c>
      <c r="AJ105" s="34">
        <f t="shared" si="82"/>
        <v>448.31428571428569</v>
      </c>
      <c r="AK105" s="35">
        <f t="shared" si="78"/>
        <v>0.60995140913508261</v>
      </c>
    </row>
    <row r="106" spans="1:37" x14ac:dyDescent="0.25">
      <c r="A106" s="5">
        <f t="shared" si="79"/>
        <v>102</v>
      </c>
      <c r="B106" s="15" t="str">
        <f>Sheet2!A104</f>
        <v>MK-ULA-8650</v>
      </c>
      <c r="C106" s="9">
        <f t="shared" si="80"/>
        <v>8650</v>
      </c>
      <c r="D106" s="5" t="str">
        <f t="shared" si="47"/>
        <v>المصانع الكبري</v>
      </c>
      <c r="E106" s="14">
        <f t="shared" si="48"/>
        <v>406.4</v>
      </c>
      <c r="F106" s="14">
        <f t="shared" si="49"/>
        <v>606.5</v>
      </c>
      <c r="G106" s="14">
        <f t="shared" si="50"/>
        <v>404.3</v>
      </c>
      <c r="H106" s="14">
        <f t="shared" si="51"/>
        <v>584.29999999999995</v>
      </c>
      <c r="I106" s="14">
        <f t="shared" si="52"/>
        <v>226.7</v>
      </c>
      <c r="J106" s="11">
        <f t="shared" si="53"/>
        <v>356</v>
      </c>
      <c r="K106" s="14">
        <f t="shared" si="54"/>
        <v>322.89999999999998</v>
      </c>
      <c r="L106" s="40">
        <f t="shared" si="55"/>
        <v>0</v>
      </c>
      <c r="M106" s="14">
        <f t="shared" si="56"/>
        <v>0</v>
      </c>
      <c r="N106" s="14">
        <f t="shared" si="57"/>
        <v>0</v>
      </c>
      <c r="O106" s="14">
        <f t="shared" si="58"/>
        <v>0</v>
      </c>
      <c r="P106" s="14">
        <f t="shared" si="59"/>
        <v>0</v>
      </c>
      <c r="Q106" s="11">
        <f t="shared" si="60"/>
        <v>0</v>
      </c>
      <c r="R106" s="14">
        <f t="shared" si="61"/>
        <v>0</v>
      </c>
      <c r="S106" s="14">
        <f t="shared" si="62"/>
        <v>0</v>
      </c>
      <c r="T106" s="14">
        <f t="shared" si="63"/>
        <v>0</v>
      </c>
      <c r="U106" s="14">
        <f t="shared" si="64"/>
        <v>0</v>
      </c>
      <c r="V106" s="14">
        <f t="shared" si="65"/>
        <v>0</v>
      </c>
      <c r="W106" s="14">
        <f t="shared" si="66"/>
        <v>0</v>
      </c>
      <c r="X106" s="11">
        <f t="shared" si="67"/>
        <v>0</v>
      </c>
      <c r="Y106" s="14">
        <f t="shared" si="68"/>
        <v>0</v>
      </c>
      <c r="Z106" s="14">
        <f t="shared" si="69"/>
        <v>0</v>
      </c>
      <c r="AA106" s="14">
        <f t="shared" si="70"/>
        <v>0</v>
      </c>
      <c r="AB106" s="14">
        <f t="shared" si="71"/>
        <v>0</v>
      </c>
      <c r="AC106" s="14">
        <f t="shared" si="72"/>
        <v>0</v>
      </c>
      <c r="AD106" s="14">
        <f t="shared" si="73"/>
        <v>0</v>
      </c>
      <c r="AE106" s="11">
        <f t="shared" si="74"/>
        <v>0</v>
      </c>
      <c r="AF106" s="14">
        <f t="shared" si="75"/>
        <v>0</v>
      </c>
      <c r="AG106" s="14">
        <f t="shared" si="76"/>
        <v>0</v>
      </c>
      <c r="AH106" s="14">
        <f t="shared" si="77"/>
        <v>0</v>
      </c>
      <c r="AI106" s="8">
        <f t="shared" si="81"/>
        <v>2907.1</v>
      </c>
      <c r="AJ106" s="34">
        <f t="shared" si="82"/>
        <v>415.3</v>
      </c>
      <c r="AK106" s="35">
        <f t="shared" si="78"/>
        <v>0.56503401360544214</v>
      </c>
    </row>
    <row r="107" spans="1:37" x14ac:dyDescent="0.25">
      <c r="A107" s="5">
        <f t="shared" si="79"/>
        <v>103</v>
      </c>
      <c r="B107" s="15" t="str">
        <f>Sheet2!A105</f>
        <v>MK-ULA-8676</v>
      </c>
      <c r="C107" s="9">
        <f t="shared" si="80"/>
        <v>8676</v>
      </c>
      <c r="D107" s="5" t="str">
        <f t="shared" si="47"/>
        <v>المصانع الكبري</v>
      </c>
      <c r="E107" s="14">
        <f t="shared" si="48"/>
        <v>503.4</v>
      </c>
      <c r="F107" s="14">
        <f t="shared" si="49"/>
        <v>366.7</v>
      </c>
      <c r="G107" s="14">
        <f t="shared" si="50"/>
        <v>86.4</v>
      </c>
      <c r="H107" s="14">
        <f t="shared" si="51"/>
        <v>202.3</v>
      </c>
      <c r="I107" s="14">
        <f t="shared" si="52"/>
        <v>469.3</v>
      </c>
      <c r="J107" s="11">
        <f t="shared" si="53"/>
        <v>11.5</v>
      </c>
      <c r="K107" s="14">
        <f t="shared" si="54"/>
        <v>399.5</v>
      </c>
      <c r="L107" s="40">
        <f t="shared" si="55"/>
        <v>0</v>
      </c>
      <c r="M107" s="14">
        <f t="shared" si="56"/>
        <v>0</v>
      </c>
      <c r="N107" s="14">
        <f t="shared" si="57"/>
        <v>0</v>
      </c>
      <c r="O107" s="14">
        <f t="shared" si="58"/>
        <v>0</v>
      </c>
      <c r="P107" s="14">
        <f t="shared" si="59"/>
        <v>0</v>
      </c>
      <c r="Q107" s="11">
        <f t="shared" si="60"/>
        <v>0</v>
      </c>
      <c r="R107" s="14">
        <f t="shared" si="61"/>
        <v>0</v>
      </c>
      <c r="S107" s="14">
        <f t="shared" si="62"/>
        <v>0</v>
      </c>
      <c r="T107" s="14">
        <f t="shared" si="63"/>
        <v>0</v>
      </c>
      <c r="U107" s="14">
        <f t="shared" si="64"/>
        <v>0</v>
      </c>
      <c r="V107" s="14">
        <f t="shared" si="65"/>
        <v>0</v>
      </c>
      <c r="W107" s="14">
        <f t="shared" si="66"/>
        <v>0</v>
      </c>
      <c r="X107" s="11">
        <f t="shared" si="67"/>
        <v>0</v>
      </c>
      <c r="Y107" s="14">
        <f t="shared" si="68"/>
        <v>0</v>
      </c>
      <c r="Z107" s="14">
        <f t="shared" si="69"/>
        <v>0</v>
      </c>
      <c r="AA107" s="14">
        <f t="shared" si="70"/>
        <v>0</v>
      </c>
      <c r="AB107" s="14">
        <f t="shared" si="71"/>
        <v>0</v>
      </c>
      <c r="AC107" s="14">
        <f t="shared" si="72"/>
        <v>0</v>
      </c>
      <c r="AD107" s="14">
        <f t="shared" si="73"/>
        <v>0</v>
      </c>
      <c r="AE107" s="11">
        <f t="shared" si="74"/>
        <v>0</v>
      </c>
      <c r="AF107" s="14">
        <f t="shared" si="75"/>
        <v>0</v>
      </c>
      <c r="AG107" s="14">
        <f t="shared" si="76"/>
        <v>0</v>
      </c>
      <c r="AH107" s="14">
        <f t="shared" si="77"/>
        <v>0</v>
      </c>
      <c r="AI107" s="8">
        <f t="shared" si="81"/>
        <v>2039.1</v>
      </c>
      <c r="AJ107" s="34">
        <f t="shared" si="82"/>
        <v>291.3</v>
      </c>
      <c r="AK107" s="35">
        <f t="shared" si="78"/>
        <v>0.39632653061224493</v>
      </c>
    </row>
    <row r="108" spans="1:37" x14ac:dyDescent="0.25">
      <c r="A108" s="5">
        <f t="shared" si="79"/>
        <v>104</v>
      </c>
      <c r="B108" s="15" t="str">
        <f>Sheet2!A106</f>
        <v>PB-1938</v>
      </c>
      <c r="C108" s="9">
        <f t="shared" si="80"/>
        <v>1938</v>
      </c>
      <c r="D108" s="5" t="str">
        <f t="shared" si="47"/>
        <v>أرامكو</v>
      </c>
      <c r="E108" s="14">
        <f t="shared" si="48"/>
        <v>463.1</v>
      </c>
      <c r="F108" s="14">
        <f t="shared" si="49"/>
        <v>75.400000000000006</v>
      </c>
      <c r="G108" s="14">
        <f t="shared" si="50"/>
        <v>775.9</v>
      </c>
      <c r="H108" s="14">
        <f t="shared" si="51"/>
        <v>595.20000000000005</v>
      </c>
      <c r="I108" s="14">
        <f t="shared" si="52"/>
        <v>943.5</v>
      </c>
      <c r="J108" s="11">
        <f t="shared" si="53"/>
        <v>748.3</v>
      </c>
      <c r="K108" s="14">
        <f t="shared" si="54"/>
        <v>801.4</v>
      </c>
      <c r="L108" s="40">
        <f t="shared" si="55"/>
        <v>0</v>
      </c>
      <c r="M108" s="14">
        <f t="shared" si="56"/>
        <v>0</v>
      </c>
      <c r="N108" s="14">
        <f t="shared" si="57"/>
        <v>0</v>
      </c>
      <c r="O108" s="14">
        <f t="shared" si="58"/>
        <v>0</v>
      </c>
      <c r="P108" s="14">
        <f t="shared" si="59"/>
        <v>0</v>
      </c>
      <c r="Q108" s="11">
        <f t="shared" si="60"/>
        <v>0</v>
      </c>
      <c r="R108" s="14">
        <f t="shared" si="61"/>
        <v>0</v>
      </c>
      <c r="S108" s="14">
        <f t="shared" si="62"/>
        <v>0</v>
      </c>
      <c r="T108" s="14">
        <f t="shared" si="63"/>
        <v>0</v>
      </c>
      <c r="U108" s="14">
        <f t="shared" si="64"/>
        <v>0</v>
      </c>
      <c r="V108" s="14">
        <f t="shared" si="65"/>
        <v>0</v>
      </c>
      <c r="W108" s="14">
        <f t="shared" si="66"/>
        <v>0</v>
      </c>
      <c r="X108" s="11">
        <f t="shared" si="67"/>
        <v>0</v>
      </c>
      <c r="Y108" s="14">
        <f t="shared" si="68"/>
        <v>0</v>
      </c>
      <c r="Z108" s="14">
        <f t="shared" si="69"/>
        <v>0</v>
      </c>
      <c r="AA108" s="14">
        <f t="shared" si="70"/>
        <v>0</v>
      </c>
      <c r="AB108" s="14">
        <f t="shared" si="71"/>
        <v>0</v>
      </c>
      <c r="AC108" s="14">
        <f t="shared" si="72"/>
        <v>0</v>
      </c>
      <c r="AD108" s="14">
        <f t="shared" si="73"/>
        <v>0</v>
      </c>
      <c r="AE108" s="11">
        <f t="shared" si="74"/>
        <v>0</v>
      </c>
      <c r="AF108" s="14">
        <f t="shared" si="75"/>
        <v>0</v>
      </c>
      <c r="AG108" s="14">
        <f t="shared" si="76"/>
        <v>0</v>
      </c>
      <c r="AH108" s="14">
        <f t="shared" si="77"/>
        <v>0</v>
      </c>
      <c r="AI108" s="8">
        <f t="shared" si="81"/>
        <v>4402.8</v>
      </c>
      <c r="AJ108" s="34">
        <f t="shared" si="82"/>
        <v>628.97142857142865</v>
      </c>
      <c r="AK108" s="35">
        <f t="shared" si="78"/>
        <v>0</v>
      </c>
    </row>
    <row r="109" spans="1:37" x14ac:dyDescent="0.25">
      <c r="A109" s="5">
        <f t="shared" si="79"/>
        <v>105</v>
      </c>
      <c r="B109" s="15" t="str">
        <f>Sheet2!A107</f>
        <v>PB-4342</v>
      </c>
      <c r="C109" s="9">
        <f t="shared" si="80"/>
        <v>4342</v>
      </c>
      <c r="D109" s="5" t="str">
        <f t="shared" si="47"/>
        <v>أرامكو</v>
      </c>
      <c r="E109" s="14">
        <f t="shared" si="48"/>
        <v>38.5</v>
      </c>
      <c r="F109" s="14">
        <f t="shared" si="49"/>
        <v>544</v>
      </c>
      <c r="G109" s="14">
        <f t="shared" si="50"/>
        <v>683</v>
      </c>
      <c r="H109" s="14">
        <f t="shared" si="51"/>
        <v>425</v>
      </c>
      <c r="I109" s="14">
        <f t="shared" si="52"/>
        <v>210</v>
      </c>
      <c r="J109" s="11">
        <f t="shared" si="53"/>
        <v>793.5</v>
      </c>
      <c r="K109" s="14">
        <f t="shared" si="54"/>
        <v>911.8</v>
      </c>
      <c r="L109" s="40">
        <f t="shared" si="55"/>
        <v>0</v>
      </c>
      <c r="M109" s="14">
        <f t="shared" si="56"/>
        <v>0</v>
      </c>
      <c r="N109" s="14">
        <f t="shared" si="57"/>
        <v>0</v>
      </c>
      <c r="O109" s="14">
        <f t="shared" si="58"/>
        <v>0</v>
      </c>
      <c r="P109" s="14">
        <f t="shared" si="59"/>
        <v>0</v>
      </c>
      <c r="Q109" s="11">
        <f t="shared" si="60"/>
        <v>0</v>
      </c>
      <c r="R109" s="14">
        <f t="shared" si="61"/>
        <v>0</v>
      </c>
      <c r="S109" s="14">
        <f t="shared" si="62"/>
        <v>0</v>
      </c>
      <c r="T109" s="14">
        <f t="shared" si="63"/>
        <v>0</v>
      </c>
      <c r="U109" s="14">
        <f t="shared" si="64"/>
        <v>0</v>
      </c>
      <c r="V109" s="14">
        <f t="shared" si="65"/>
        <v>0</v>
      </c>
      <c r="W109" s="14">
        <f t="shared" si="66"/>
        <v>0</v>
      </c>
      <c r="X109" s="11">
        <f t="shared" si="67"/>
        <v>0</v>
      </c>
      <c r="Y109" s="14">
        <f t="shared" si="68"/>
        <v>0</v>
      </c>
      <c r="Z109" s="14">
        <f t="shared" si="69"/>
        <v>0</v>
      </c>
      <c r="AA109" s="14">
        <f t="shared" si="70"/>
        <v>0</v>
      </c>
      <c r="AB109" s="14">
        <f t="shared" si="71"/>
        <v>0</v>
      </c>
      <c r="AC109" s="14">
        <f t="shared" si="72"/>
        <v>0</v>
      </c>
      <c r="AD109" s="14">
        <f t="shared" si="73"/>
        <v>0</v>
      </c>
      <c r="AE109" s="11">
        <f t="shared" si="74"/>
        <v>0</v>
      </c>
      <c r="AF109" s="14">
        <f t="shared" si="75"/>
        <v>0</v>
      </c>
      <c r="AG109" s="14">
        <f t="shared" si="76"/>
        <v>0</v>
      </c>
      <c r="AH109" s="14">
        <f t="shared" si="77"/>
        <v>0</v>
      </c>
      <c r="AI109" s="8">
        <f t="shared" si="81"/>
        <v>3605.8</v>
      </c>
      <c r="AJ109" s="34">
        <f t="shared" si="82"/>
        <v>515.11428571428576</v>
      </c>
      <c r="AK109" s="35">
        <f t="shared" si="78"/>
        <v>0</v>
      </c>
    </row>
    <row r="110" spans="1:37" x14ac:dyDescent="0.25">
      <c r="A110" s="5">
        <f t="shared" si="79"/>
        <v>106</v>
      </c>
      <c r="B110" s="15" t="str">
        <f>Sheet2!A108</f>
        <v>PB-4350</v>
      </c>
      <c r="C110" s="9">
        <f t="shared" si="80"/>
        <v>4350</v>
      </c>
      <c r="D110" s="5" t="str">
        <f t="shared" si="47"/>
        <v>أرامكو</v>
      </c>
      <c r="E110" s="14">
        <f t="shared" si="48"/>
        <v>285.7</v>
      </c>
      <c r="F110" s="14">
        <f t="shared" si="49"/>
        <v>46.8</v>
      </c>
      <c r="G110" s="14">
        <f t="shared" si="50"/>
        <v>917.2</v>
      </c>
      <c r="H110" s="14">
        <f t="shared" si="51"/>
        <v>1002.7</v>
      </c>
      <c r="I110" s="14">
        <f t="shared" si="52"/>
        <v>204</v>
      </c>
      <c r="J110" s="11">
        <f t="shared" si="53"/>
        <v>184.5</v>
      </c>
      <c r="K110" s="14">
        <f t="shared" si="54"/>
        <v>861</v>
      </c>
      <c r="L110" s="40">
        <f t="shared" si="55"/>
        <v>0</v>
      </c>
      <c r="M110" s="14">
        <f t="shared" si="56"/>
        <v>0</v>
      </c>
      <c r="N110" s="14">
        <f t="shared" si="57"/>
        <v>0</v>
      </c>
      <c r="O110" s="14">
        <f t="shared" si="58"/>
        <v>0</v>
      </c>
      <c r="P110" s="14">
        <f t="shared" si="59"/>
        <v>0</v>
      </c>
      <c r="Q110" s="11">
        <f t="shared" si="60"/>
        <v>0</v>
      </c>
      <c r="R110" s="14">
        <f t="shared" si="61"/>
        <v>0</v>
      </c>
      <c r="S110" s="14">
        <f t="shared" si="62"/>
        <v>0</v>
      </c>
      <c r="T110" s="14">
        <f t="shared" si="63"/>
        <v>0</v>
      </c>
      <c r="U110" s="14">
        <f t="shared" si="64"/>
        <v>0</v>
      </c>
      <c r="V110" s="14">
        <f t="shared" si="65"/>
        <v>0</v>
      </c>
      <c r="W110" s="14">
        <f t="shared" si="66"/>
        <v>0</v>
      </c>
      <c r="X110" s="11">
        <f t="shared" si="67"/>
        <v>0</v>
      </c>
      <c r="Y110" s="14">
        <f t="shared" si="68"/>
        <v>0</v>
      </c>
      <c r="Z110" s="14">
        <f t="shared" si="69"/>
        <v>0</v>
      </c>
      <c r="AA110" s="14">
        <f t="shared" si="70"/>
        <v>0</v>
      </c>
      <c r="AB110" s="14">
        <f t="shared" si="71"/>
        <v>0</v>
      </c>
      <c r="AC110" s="14">
        <f t="shared" si="72"/>
        <v>0</v>
      </c>
      <c r="AD110" s="14">
        <f t="shared" si="73"/>
        <v>0</v>
      </c>
      <c r="AE110" s="11">
        <f t="shared" si="74"/>
        <v>0</v>
      </c>
      <c r="AF110" s="14">
        <f t="shared" si="75"/>
        <v>0</v>
      </c>
      <c r="AG110" s="14">
        <f t="shared" si="76"/>
        <v>0</v>
      </c>
      <c r="AH110" s="14">
        <f t="shared" si="77"/>
        <v>0</v>
      </c>
      <c r="AI110" s="8">
        <f t="shared" si="81"/>
        <v>3501.9</v>
      </c>
      <c r="AJ110" s="34">
        <f t="shared" si="82"/>
        <v>500.2714285714286</v>
      </c>
      <c r="AK110" s="35">
        <f t="shared" si="78"/>
        <v>0</v>
      </c>
    </row>
    <row r="111" spans="1:37" x14ac:dyDescent="0.25">
      <c r="A111" s="5">
        <f t="shared" si="79"/>
        <v>107</v>
      </c>
      <c r="B111" s="15" t="str">
        <f>Sheet2!A109</f>
        <v>PB-4566</v>
      </c>
      <c r="C111" s="9">
        <f t="shared" si="80"/>
        <v>4566</v>
      </c>
      <c r="D111" s="5" t="str">
        <f t="shared" si="47"/>
        <v>أرامكو</v>
      </c>
      <c r="E111" s="14">
        <f t="shared" si="48"/>
        <v>479.7</v>
      </c>
      <c r="F111" s="14">
        <f t="shared" si="49"/>
        <v>552.29999999999995</v>
      </c>
      <c r="G111" s="14">
        <f t="shared" si="50"/>
        <v>560.6</v>
      </c>
      <c r="H111" s="14">
        <f t="shared" si="51"/>
        <v>791.6</v>
      </c>
      <c r="I111" s="14">
        <f t="shared" si="52"/>
        <v>489.3</v>
      </c>
      <c r="J111" s="11">
        <f t="shared" si="53"/>
        <v>1017.5</v>
      </c>
      <c r="K111" s="14">
        <f t="shared" si="54"/>
        <v>466.4</v>
      </c>
      <c r="L111" s="40">
        <f t="shared" si="55"/>
        <v>0</v>
      </c>
      <c r="M111" s="14">
        <f t="shared" si="56"/>
        <v>0</v>
      </c>
      <c r="N111" s="14">
        <f t="shared" si="57"/>
        <v>0</v>
      </c>
      <c r="O111" s="14">
        <f t="shared" si="58"/>
        <v>0</v>
      </c>
      <c r="P111" s="14">
        <f t="shared" si="59"/>
        <v>0</v>
      </c>
      <c r="Q111" s="11">
        <f t="shared" si="60"/>
        <v>0</v>
      </c>
      <c r="R111" s="14">
        <f t="shared" si="61"/>
        <v>0</v>
      </c>
      <c r="S111" s="14">
        <f t="shared" si="62"/>
        <v>0</v>
      </c>
      <c r="T111" s="14">
        <f t="shared" si="63"/>
        <v>0</v>
      </c>
      <c r="U111" s="14">
        <f t="shared" si="64"/>
        <v>0</v>
      </c>
      <c r="V111" s="14">
        <f t="shared" si="65"/>
        <v>0</v>
      </c>
      <c r="W111" s="14">
        <f t="shared" si="66"/>
        <v>0</v>
      </c>
      <c r="X111" s="11">
        <f t="shared" si="67"/>
        <v>0</v>
      </c>
      <c r="Y111" s="14">
        <f t="shared" si="68"/>
        <v>0</v>
      </c>
      <c r="Z111" s="14">
        <f t="shared" si="69"/>
        <v>0</v>
      </c>
      <c r="AA111" s="14">
        <f t="shared" si="70"/>
        <v>0</v>
      </c>
      <c r="AB111" s="14">
        <f t="shared" si="71"/>
        <v>0</v>
      </c>
      <c r="AC111" s="14">
        <f t="shared" si="72"/>
        <v>0</v>
      </c>
      <c r="AD111" s="14">
        <f t="shared" si="73"/>
        <v>0</v>
      </c>
      <c r="AE111" s="11">
        <f t="shared" si="74"/>
        <v>0</v>
      </c>
      <c r="AF111" s="14">
        <f t="shared" si="75"/>
        <v>0</v>
      </c>
      <c r="AG111" s="14">
        <f t="shared" si="76"/>
        <v>0</v>
      </c>
      <c r="AH111" s="14">
        <f t="shared" si="77"/>
        <v>0</v>
      </c>
      <c r="AI111" s="8">
        <f t="shared" si="81"/>
        <v>4357.3999999999996</v>
      </c>
      <c r="AJ111" s="34">
        <f t="shared" si="82"/>
        <v>622.48571428571427</v>
      </c>
      <c r="AK111" s="35">
        <f t="shared" si="78"/>
        <v>0</v>
      </c>
    </row>
    <row r="112" spans="1:37" x14ac:dyDescent="0.25">
      <c r="A112" s="5">
        <f t="shared" si="79"/>
        <v>108</v>
      </c>
      <c r="B112" s="15" t="str">
        <f>Sheet2!A110</f>
        <v>PB-8434</v>
      </c>
      <c r="C112" s="9">
        <f t="shared" si="80"/>
        <v>8434</v>
      </c>
      <c r="D112" s="5" t="str">
        <f t="shared" si="47"/>
        <v>أرامكو</v>
      </c>
      <c r="E112" s="14">
        <f t="shared" si="48"/>
        <v>260.39999999999998</v>
      </c>
      <c r="F112" s="14">
        <f t="shared" si="49"/>
        <v>618</v>
      </c>
      <c r="G112" s="14">
        <f t="shared" si="50"/>
        <v>623.9</v>
      </c>
      <c r="H112" s="14">
        <f t="shared" si="51"/>
        <v>560.79999999999995</v>
      </c>
      <c r="I112" s="14">
        <f t="shared" si="52"/>
        <v>72.5</v>
      </c>
      <c r="J112" s="11">
        <f t="shared" si="53"/>
        <v>14.9</v>
      </c>
      <c r="K112" s="14">
        <f t="shared" si="54"/>
        <v>0</v>
      </c>
      <c r="L112" s="40">
        <f t="shared" si="55"/>
        <v>0</v>
      </c>
      <c r="M112" s="14">
        <f t="shared" si="56"/>
        <v>0</v>
      </c>
      <c r="N112" s="14">
        <f t="shared" si="57"/>
        <v>0</v>
      </c>
      <c r="O112" s="14">
        <f t="shared" si="58"/>
        <v>0</v>
      </c>
      <c r="P112" s="14">
        <f t="shared" si="59"/>
        <v>0</v>
      </c>
      <c r="Q112" s="11">
        <f t="shared" si="60"/>
        <v>0</v>
      </c>
      <c r="R112" s="14">
        <f t="shared" si="61"/>
        <v>0</v>
      </c>
      <c r="S112" s="14">
        <f t="shared" si="62"/>
        <v>0</v>
      </c>
      <c r="T112" s="14">
        <f t="shared" si="63"/>
        <v>0</v>
      </c>
      <c r="U112" s="14">
        <f t="shared" si="64"/>
        <v>0</v>
      </c>
      <c r="V112" s="14">
        <f t="shared" si="65"/>
        <v>0</v>
      </c>
      <c r="W112" s="14">
        <f t="shared" si="66"/>
        <v>0</v>
      </c>
      <c r="X112" s="11">
        <f t="shared" si="67"/>
        <v>0</v>
      </c>
      <c r="Y112" s="14">
        <f t="shared" si="68"/>
        <v>0</v>
      </c>
      <c r="Z112" s="14">
        <f t="shared" si="69"/>
        <v>0</v>
      </c>
      <c r="AA112" s="14">
        <f t="shared" si="70"/>
        <v>0</v>
      </c>
      <c r="AB112" s="14">
        <f t="shared" si="71"/>
        <v>0</v>
      </c>
      <c r="AC112" s="14">
        <f t="shared" si="72"/>
        <v>0</v>
      </c>
      <c r="AD112" s="14">
        <f t="shared" si="73"/>
        <v>0</v>
      </c>
      <c r="AE112" s="11">
        <f t="shared" si="74"/>
        <v>0</v>
      </c>
      <c r="AF112" s="14">
        <f t="shared" si="75"/>
        <v>0</v>
      </c>
      <c r="AG112" s="14">
        <f t="shared" si="76"/>
        <v>0</v>
      </c>
      <c r="AH112" s="14">
        <f t="shared" si="77"/>
        <v>0</v>
      </c>
      <c r="AI112" s="8">
        <f t="shared" si="81"/>
        <v>2150.5</v>
      </c>
      <c r="AJ112" s="34">
        <f t="shared" si="82"/>
        <v>307.21428571428572</v>
      </c>
      <c r="AK112" s="35">
        <f t="shared" si="78"/>
        <v>0</v>
      </c>
    </row>
    <row r="113" spans="1:37" x14ac:dyDescent="0.25">
      <c r="A113" s="5">
        <f t="shared" si="79"/>
        <v>109</v>
      </c>
      <c r="B113" s="15" t="str">
        <f>Sheet2!A111</f>
        <v>PB-ABA-1681</v>
      </c>
      <c r="C113" s="9">
        <f t="shared" si="80"/>
        <v>1681</v>
      </c>
      <c r="D113" s="5" t="str">
        <f t="shared" si="47"/>
        <v>أرامكو</v>
      </c>
      <c r="E113" s="14">
        <f t="shared" si="48"/>
        <v>69.7</v>
      </c>
      <c r="F113" s="14">
        <f t="shared" si="49"/>
        <v>559.79999999999995</v>
      </c>
      <c r="G113" s="14">
        <f t="shared" si="50"/>
        <v>736.9</v>
      </c>
      <c r="H113" s="14">
        <f t="shared" si="51"/>
        <v>791.6</v>
      </c>
      <c r="I113" s="14">
        <f t="shared" si="52"/>
        <v>523.4</v>
      </c>
      <c r="J113" s="11">
        <f t="shared" si="53"/>
        <v>901.5</v>
      </c>
      <c r="K113" s="14">
        <f t="shared" si="54"/>
        <v>392</v>
      </c>
      <c r="L113" s="40">
        <f t="shared" si="55"/>
        <v>0</v>
      </c>
      <c r="M113" s="14">
        <f t="shared" si="56"/>
        <v>0</v>
      </c>
      <c r="N113" s="14">
        <f t="shared" si="57"/>
        <v>0</v>
      </c>
      <c r="O113" s="14">
        <f t="shared" si="58"/>
        <v>0</v>
      </c>
      <c r="P113" s="14">
        <f t="shared" si="59"/>
        <v>0</v>
      </c>
      <c r="Q113" s="11">
        <f t="shared" si="60"/>
        <v>0</v>
      </c>
      <c r="R113" s="14">
        <f t="shared" si="61"/>
        <v>0</v>
      </c>
      <c r="S113" s="14">
        <f t="shared" si="62"/>
        <v>0</v>
      </c>
      <c r="T113" s="14">
        <f t="shared" si="63"/>
        <v>0</v>
      </c>
      <c r="U113" s="14">
        <f t="shared" si="64"/>
        <v>0</v>
      </c>
      <c r="V113" s="14">
        <f t="shared" si="65"/>
        <v>0</v>
      </c>
      <c r="W113" s="14">
        <f t="shared" si="66"/>
        <v>0</v>
      </c>
      <c r="X113" s="11">
        <f t="shared" si="67"/>
        <v>0</v>
      </c>
      <c r="Y113" s="14">
        <f t="shared" si="68"/>
        <v>0</v>
      </c>
      <c r="Z113" s="14">
        <f t="shared" si="69"/>
        <v>0</v>
      </c>
      <c r="AA113" s="14">
        <f t="shared" si="70"/>
        <v>0</v>
      </c>
      <c r="AB113" s="14">
        <f t="shared" si="71"/>
        <v>0</v>
      </c>
      <c r="AC113" s="14">
        <f t="shared" si="72"/>
        <v>0</v>
      </c>
      <c r="AD113" s="14">
        <f t="shared" si="73"/>
        <v>0</v>
      </c>
      <c r="AE113" s="11">
        <f t="shared" si="74"/>
        <v>0</v>
      </c>
      <c r="AF113" s="14">
        <f t="shared" si="75"/>
        <v>0</v>
      </c>
      <c r="AG113" s="14">
        <f t="shared" si="76"/>
        <v>0</v>
      </c>
      <c r="AH113" s="14">
        <f t="shared" si="77"/>
        <v>0</v>
      </c>
      <c r="AI113" s="8">
        <f t="shared" si="81"/>
        <v>3974.9</v>
      </c>
      <c r="AJ113" s="34">
        <f t="shared" si="82"/>
        <v>567.84285714285716</v>
      </c>
      <c r="AK113" s="35">
        <f t="shared" si="78"/>
        <v>0</v>
      </c>
    </row>
    <row r="114" spans="1:37" x14ac:dyDescent="0.25">
      <c r="A114" s="5">
        <f t="shared" si="79"/>
        <v>110</v>
      </c>
      <c r="B114" s="15" t="str">
        <f>Sheet2!A112</f>
        <v>PB-ABA-1943</v>
      </c>
      <c r="C114" s="9">
        <f t="shared" si="80"/>
        <v>1943</v>
      </c>
      <c r="D114" s="5" t="str">
        <f t="shared" si="47"/>
        <v>أرامكو</v>
      </c>
      <c r="E114" s="14">
        <f t="shared" si="48"/>
        <v>482.2</v>
      </c>
      <c r="F114" s="14">
        <f t="shared" si="49"/>
        <v>490.5</v>
      </c>
      <c r="G114" s="14">
        <f t="shared" si="50"/>
        <v>184.4</v>
      </c>
      <c r="H114" s="14">
        <f t="shared" si="51"/>
        <v>789.8</v>
      </c>
      <c r="I114" s="14">
        <f t="shared" si="52"/>
        <v>54.8</v>
      </c>
      <c r="J114" s="11">
        <f t="shared" si="53"/>
        <v>602.79999999999995</v>
      </c>
      <c r="K114" s="14">
        <f t="shared" si="54"/>
        <v>732</v>
      </c>
      <c r="L114" s="40">
        <f t="shared" si="55"/>
        <v>0</v>
      </c>
      <c r="M114" s="14">
        <f t="shared" si="56"/>
        <v>0</v>
      </c>
      <c r="N114" s="14">
        <f t="shared" si="57"/>
        <v>0</v>
      </c>
      <c r="O114" s="14">
        <f t="shared" si="58"/>
        <v>0</v>
      </c>
      <c r="P114" s="14">
        <f t="shared" si="59"/>
        <v>0</v>
      </c>
      <c r="Q114" s="11">
        <f t="shared" si="60"/>
        <v>0</v>
      </c>
      <c r="R114" s="14">
        <f t="shared" si="61"/>
        <v>0</v>
      </c>
      <c r="S114" s="14">
        <f t="shared" si="62"/>
        <v>0</v>
      </c>
      <c r="T114" s="14">
        <f t="shared" si="63"/>
        <v>0</v>
      </c>
      <c r="U114" s="14">
        <f t="shared" si="64"/>
        <v>0</v>
      </c>
      <c r="V114" s="14">
        <f t="shared" si="65"/>
        <v>0</v>
      </c>
      <c r="W114" s="14">
        <f t="shared" si="66"/>
        <v>0</v>
      </c>
      <c r="X114" s="11">
        <f t="shared" si="67"/>
        <v>0</v>
      </c>
      <c r="Y114" s="14">
        <f t="shared" si="68"/>
        <v>0</v>
      </c>
      <c r="Z114" s="14">
        <f t="shared" si="69"/>
        <v>0</v>
      </c>
      <c r="AA114" s="14">
        <f t="shared" si="70"/>
        <v>0</v>
      </c>
      <c r="AB114" s="14">
        <f t="shared" si="71"/>
        <v>0</v>
      </c>
      <c r="AC114" s="14">
        <f t="shared" si="72"/>
        <v>0</v>
      </c>
      <c r="AD114" s="14">
        <f t="shared" si="73"/>
        <v>0</v>
      </c>
      <c r="AE114" s="11">
        <f t="shared" si="74"/>
        <v>0</v>
      </c>
      <c r="AF114" s="14">
        <f t="shared" si="75"/>
        <v>0</v>
      </c>
      <c r="AG114" s="14">
        <f t="shared" si="76"/>
        <v>0</v>
      </c>
      <c r="AH114" s="14">
        <f t="shared" si="77"/>
        <v>0</v>
      </c>
      <c r="AI114" s="8">
        <f t="shared" si="81"/>
        <v>3336.5</v>
      </c>
      <c r="AJ114" s="34">
        <f t="shared" si="82"/>
        <v>476.64285714285717</v>
      </c>
      <c r="AK114" s="35">
        <f t="shared" si="78"/>
        <v>0</v>
      </c>
    </row>
    <row r="115" spans="1:37" x14ac:dyDescent="0.25">
      <c r="A115" s="5">
        <f t="shared" si="79"/>
        <v>111</v>
      </c>
      <c r="B115" s="15" t="str">
        <f>Sheet2!A113</f>
        <v>PB-ABA-7746</v>
      </c>
      <c r="C115" s="9">
        <f t="shared" si="80"/>
        <v>7746</v>
      </c>
      <c r="D115" s="5" t="str">
        <f t="shared" si="47"/>
        <v>أرامكو</v>
      </c>
      <c r="E115" s="14">
        <f t="shared" si="48"/>
        <v>857.8</v>
      </c>
      <c r="F115" s="14">
        <f t="shared" si="49"/>
        <v>89.6</v>
      </c>
      <c r="G115" s="14">
        <f t="shared" si="50"/>
        <v>542.79999999999995</v>
      </c>
      <c r="H115" s="14">
        <f t="shared" si="51"/>
        <v>1044.0999999999999</v>
      </c>
      <c r="I115" s="14">
        <f t="shared" si="52"/>
        <v>866.6</v>
      </c>
      <c r="J115" s="11">
        <f t="shared" si="53"/>
        <v>654.1</v>
      </c>
      <c r="K115" s="14">
        <f t="shared" si="54"/>
        <v>419.8</v>
      </c>
      <c r="L115" s="40">
        <f t="shared" si="55"/>
        <v>0</v>
      </c>
      <c r="M115" s="14">
        <f t="shared" si="56"/>
        <v>0</v>
      </c>
      <c r="N115" s="14">
        <f t="shared" si="57"/>
        <v>0</v>
      </c>
      <c r="O115" s="14">
        <f t="shared" si="58"/>
        <v>0</v>
      </c>
      <c r="P115" s="14">
        <f t="shared" si="59"/>
        <v>0</v>
      </c>
      <c r="Q115" s="11">
        <f t="shared" si="60"/>
        <v>0</v>
      </c>
      <c r="R115" s="14">
        <f t="shared" si="61"/>
        <v>0</v>
      </c>
      <c r="S115" s="14">
        <f t="shared" si="62"/>
        <v>0</v>
      </c>
      <c r="T115" s="14">
        <f t="shared" si="63"/>
        <v>0</v>
      </c>
      <c r="U115" s="14">
        <f t="shared" si="64"/>
        <v>0</v>
      </c>
      <c r="V115" s="14">
        <f t="shared" si="65"/>
        <v>0</v>
      </c>
      <c r="W115" s="14">
        <f t="shared" si="66"/>
        <v>0</v>
      </c>
      <c r="X115" s="11">
        <f t="shared" si="67"/>
        <v>0</v>
      </c>
      <c r="Y115" s="14">
        <f t="shared" si="68"/>
        <v>0</v>
      </c>
      <c r="Z115" s="14">
        <f t="shared" si="69"/>
        <v>0</v>
      </c>
      <c r="AA115" s="14">
        <f t="shared" si="70"/>
        <v>0</v>
      </c>
      <c r="AB115" s="14">
        <f t="shared" si="71"/>
        <v>0</v>
      </c>
      <c r="AC115" s="14">
        <f t="shared" si="72"/>
        <v>0</v>
      </c>
      <c r="AD115" s="14">
        <f t="shared" si="73"/>
        <v>0</v>
      </c>
      <c r="AE115" s="11">
        <f t="shared" si="74"/>
        <v>0</v>
      </c>
      <c r="AF115" s="14">
        <f t="shared" si="75"/>
        <v>0</v>
      </c>
      <c r="AG115" s="14">
        <f t="shared" si="76"/>
        <v>0</v>
      </c>
      <c r="AH115" s="14">
        <f t="shared" si="77"/>
        <v>0</v>
      </c>
      <c r="AI115" s="8">
        <f t="shared" si="81"/>
        <v>4474.7999999999993</v>
      </c>
      <c r="AJ115" s="34">
        <f t="shared" si="82"/>
        <v>639.25714285714275</v>
      </c>
      <c r="AK115" s="35">
        <f t="shared" si="78"/>
        <v>0</v>
      </c>
    </row>
    <row r="116" spans="1:37" x14ac:dyDescent="0.25">
      <c r="A116" s="5">
        <f t="shared" si="79"/>
        <v>112</v>
      </c>
      <c r="B116" s="15" t="str">
        <f>Sheet2!A114</f>
        <v>PB-ABA-7750</v>
      </c>
      <c r="C116" s="9">
        <f t="shared" si="80"/>
        <v>7750</v>
      </c>
      <c r="D116" s="5" t="str">
        <f t="shared" si="47"/>
        <v>أرامكو</v>
      </c>
      <c r="E116" s="14">
        <f t="shared" si="48"/>
        <v>268.39999999999998</v>
      </c>
      <c r="F116" s="14">
        <f t="shared" si="49"/>
        <v>783</v>
      </c>
      <c r="G116" s="14">
        <f t="shared" si="50"/>
        <v>703.1</v>
      </c>
      <c r="H116" s="14">
        <f t="shared" si="51"/>
        <v>572.4</v>
      </c>
      <c r="I116" s="14">
        <f t="shared" si="52"/>
        <v>22.4</v>
      </c>
      <c r="J116" s="11">
        <f t="shared" si="53"/>
        <v>0.3</v>
      </c>
      <c r="K116" s="14">
        <f t="shared" si="54"/>
        <v>48</v>
      </c>
      <c r="L116" s="40">
        <f t="shared" si="55"/>
        <v>0</v>
      </c>
      <c r="M116" s="14">
        <f t="shared" si="56"/>
        <v>0</v>
      </c>
      <c r="N116" s="14">
        <f t="shared" si="57"/>
        <v>0</v>
      </c>
      <c r="O116" s="14">
        <f t="shared" si="58"/>
        <v>0</v>
      </c>
      <c r="P116" s="14">
        <f t="shared" si="59"/>
        <v>0</v>
      </c>
      <c r="Q116" s="11">
        <f t="shared" si="60"/>
        <v>0</v>
      </c>
      <c r="R116" s="14">
        <f t="shared" si="61"/>
        <v>0</v>
      </c>
      <c r="S116" s="14">
        <f t="shared" si="62"/>
        <v>0</v>
      </c>
      <c r="T116" s="14">
        <f t="shared" si="63"/>
        <v>0</v>
      </c>
      <c r="U116" s="14">
        <f t="shared" si="64"/>
        <v>0</v>
      </c>
      <c r="V116" s="14">
        <f t="shared" si="65"/>
        <v>0</v>
      </c>
      <c r="W116" s="14">
        <f t="shared" si="66"/>
        <v>0</v>
      </c>
      <c r="X116" s="11">
        <f t="shared" si="67"/>
        <v>0</v>
      </c>
      <c r="Y116" s="14">
        <f t="shared" si="68"/>
        <v>0</v>
      </c>
      <c r="Z116" s="14">
        <f t="shared" si="69"/>
        <v>0</v>
      </c>
      <c r="AA116" s="14">
        <f t="shared" si="70"/>
        <v>0</v>
      </c>
      <c r="AB116" s="14">
        <f t="shared" si="71"/>
        <v>0</v>
      </c>
      <c r="AC116" s="14">
        <f t="shared" si="72"/>
        <v>0</v>
      </c>
      <c r="AD116" s="14">
        <f t="shared" si="73"/>
        <v>0</v>
      </c>
      <c r="AE116" s="11">
        <f t="shared" si="74"/>
        <v>0</v>
      </c>
      <c r="AF116" s="14">
        <f t="shared" si="75"/>
        <v>0</v>
      </c>
      <c r="AG116" s="14">
        <f t="shared" si="76"/>
        <v>0</v>
      </c>
      <c r="AH116" s="14">
        <f t="shared" si="77"/>
        <v>0</v>
      </c>
      <c r="AI116" s="8">
        <f t="shared" si="81"/>
        <v>2397.6000000000004</v>
      </c>
      <c r="AJ116" s="34">
        <f t="shared" si="82"/>
        <v>342.51428571428579</v>
      </c>
      <c r="AK116" s="35">
        <f t="shared" si="78"/>
        <v>0</v>
      </c>
    </row>
    <row r="117" spans="1:37" x14ac:dyDescent="0.25">
      <c r="A117" s="5">
        <f t="shared" si="79"/>
        <v>113</v>
      </c>
      <c r="B117" s="15" t="str">
        <f>Sheet2!A115</f>
        <v>PB-BAA-6766</v>
      </c>
      <c r="C117" s="9">
        <f t="shared" si="80"/>
        <v>6766</v>
      </c>
      <c r="D117" s="5" t="str">
        <f t="shared" si="47"/>
        <v>أرامكو</v>
      </c>
      <c r="E117" s="14">
        <f t="shared" si="48"/>
        <v>55.9</v>
      </c>
      <c r="F117" s="14">
        <f t="shared" si="49"/>
        <v>152.80000000000001</v>
      </c>
      <c r="G117" s="14">
        <f t="shared" si="50"/>
        <v>171.9</v>
      </c>
      <c r="H117" s="14">
        <f t="shared" si="51"/>
        <v>122.7</v>
      </c>
      <c r="I117" s="14">
        <f t="shared" si="52"/>
        <v>216.8</v>
      </c>
      <c r="J117" s="11">
        <f t="shared" si="53"/>
        <v>55.4</v>
      </c>
      <c r="K117" s="14">
        <f t="shared" si="54"/>
        <v>220.6</v>
      </c>
      <c r="L117" s="40">
        <f t="shared" si="55"/>
        <v>0</v>
      </c>
      <c r="M117" s="14">
        <f t="shared" si="56"/>
        <v>0</v>
      </c>
      <c r="N117" s="14">
        <f t="shared" si="57"/>
        <v>0</v>
      </c>
      <c r="O117" s="14">
        <f t="shared" si="58"/>
        <v>0</v>
      </c>
      <c r="P117" s="14">
        <f t="shared" si="59"/>
        <v>0</v>
      </c>
      <c r="Q117" s="11">
        <f t="shared" si="60"/>
        <v>0</v>
      </c>
      <c r="R117" s="14">
        <f t="shared" si="61"/>
        <v>0</v>
      </c>
      <c r="S117" s="14">
        <f t="shared" si="62"/>
        <v>0</v>
      </c>
      <c r="T117" s="14">
        <f t="shared" si="63"/>
        <v>0</v>
      </c>
      <c r="U117" s="14">
        <f t="shared" si="64"/>
        <v>0</v>
      </c>
      <c r="V117" s="14">
        <f t="shared" si="65"/>
        <v>0</v>
      </c>
      <c r="W117" s="14">
        <f t="shared" si="66"/>
        <v>0</v>
      </c>
      <c r="X117" s="11">
        <f t="shared" si="67"/>
        <v>0</v>
      </c>
      <c r="Y117" s="14">
        <f t="shared" si="68"/>
        <v>0</v>
      </c>
      <c r="Z117" s="14">
        <f t="shared" si="69"/>
        <v>0</v>
      </c>
      <c r="AA117" s="14">
        <f t="shared" si="70"/>
        <v>0</v>
      </c>
      <c r="AB117" s="14">
        <f t="shared" si="71"/>
        <v>0</v>
      </c>
      <c r="AC117" s="14">
        <f t="shared" si="72"/>
        <v>0</v>
      </c>
      <c r="AD117" s="14">
        <f t="shared" si="73"/>
        <v>0</v>
      </c>
      <c r="AE117" s="11">
        <f t="shared" si="74"/>
        <v>0</v>
      </c>
      <c r="AF117" s="14">
        <f t="shared" si="75"/>
        <v>0</v>
      </c>
      <c r="AG117" s="14">
        <f t="shared" si="76"/>
        <v>0</v>
      </c>
      <c r="AH117" s="14">
        <f t="shared" si="77"/>
        <v>0</v>
      </c>
      <c r="AI117" s="8">
        <f t="shared" si="81"/>
        <v>996.1</v>
      </c>
      <c r="AJ117" s="34">
        <f t="shared" si="82"/>
        <v>142.30000000000001</v>
      </c>
      <c r="AK117" s="35">
        <f t="shared" si="78"/>
        <v>0</v>
      </c>
    </row>
    <row r="118" spans="1:37" x14ac:dyDescent="0.25">
      <c r="A118" s="5">
        <f t="shared" si="79"/>
        <v>114</v>
      </c>
      <c r="B118" s="15" t="str">
        <f>Sheet2!A116</f>
        <v>PB-DTA-8607</v>
      </c>
      <c r="C118" s="9">
        <f t="shared" si="80"/>
        <v>8607</v>
      </c>
      <c r="D118" s="5" t="str">
        <f t="shared" si="47"/>
        <v>أرامكو</v>
      </c>
      <c r="E118" s="14">
        <f t="shared" si="48"/>
        <v>1088.9000000000001</v>
      </c>
      <c r="F118" s="14">
        <f t="shared" si="49"/>
        <v>381.5</v>
      </c>
      <c r="G118" s="14">
        <f t="shared" si="50"/>
        <v>646.9</v>
      </c>
      <c r="H118" s="14">
        <f t="shared" si="51"/>
        <v>1044.0999999999999</v>
      </c>
      <c r="I118" s="14">
        <f t="shared" si="52"/>
        <v>1105.9000000000001</v>
      </c>
      <c r="J118" s="11">
        <f t="shared" si="53"/>
        <v>688.1</v>
      </c>
      <c r="K118" s="14">
        <f t="shared" si="54"/>
        <v>743.5</v>
      </c>
      <c r="L118" s="40">
        <f t="shared" si="55"/>
        <v>0</v>
      </c>
      <c r="M118" s="14">
        <f t="shared" si="56"/>
        <v>0</v>
      </c>
      <c r="N118" s="14">
        <f t="shared" si="57"/>
        <v>0</v>
      </c>
      <c r="O118" s="14">
        <f t="shared" si="58"/>
        <v>0</v>
      </c>
      <c r="P118" s="14">
        <f t="shared" si="59"/>
        <v>0</v>
      </c>
      <c r="Q118" s="11">
        <f t="shared" si="60"/>
        <v>0</v>
      </c>
      <c r="R118" s="14">
        <f t="shared" si="61"/>
        <v>0</v>
      </c>
      <c r="S118" s="14">
        <f t="shared" si="62"/>
        <v>0</v>
      </c>
      <c r="T118" s="14">
        <f t="shared" si="63"/>
        <v>0</v>
      </c>
      <c r="U118" s="14">
        <f t="shared" si="64"/>
        <v>0</v>
      </c>
      <c r="V118" s="14">
        <f t="shared" si="65"/>
        <v>0</v>
      </c>
      <c r="W118" s="14">
        <f t="shared" si="66"/>
        <v>0</v>
      </c>
      <c r="X118" s="11">
        <f t="shared" si="67"/>
        <v>0</v>
      </c>
      <c r="Y118" s="14">
        <f t="shared" si="68"/>
        <v>0</v>
      </c>
      <c r="Z118" s="14">
        <f t="shared" si="69"/>
        <v>0</v>
      </c>
      <c r="AA118" s="14">
        <f t="shared" si="70"/>
        <v>0</v>
      </c>
      <c r="AB118" s="14">
        <f t="shared" si="71"/>
        <v>0</v>
      </c>
      <c r="AC118" s="14">
        <f t="shared" si="72"/>
        <v>0</v>
      </c>
      <c r="AD118" s="14">
        <f t="shared" si="73"/>
        <v>0</v>
      </c>
      <c r="AE118" s="11">
        <f t="shared" si="74"/>
        <v>0</v>
      </c>
      <c r="AF118" s="14">
        <f t="shared" si="75"/>
        <v>0</v>
      </c>
      <c r="AG118" s="14">
        <f t="shared" si="76"/>
        <v>0</v>
      </c>
      <c r="AH118" s="14">
        <f t="shared" si="77"/>
        <v>0</v>
      </c>
      <c r="AI118" s="8">
        <f t="shared" si="81"/>
        <v>5698.9000000000005</v>
      </c>
      <c r="AJ118" s="34">
        <f t="shared" si="82"/>
        <v>814.12857142857149</v>
      </c>
      <c r="AK118" s="35">
        <f t="shared" si="78"/>
        <v>0</v>
      </c>
    </row>
    <row r="119" spans="1:37" x14ac:dyDescent="0.25">
      <c r="A119" s="5">
        <f t="shared" si="79"/>
        <v>115</v>
      </c>
      <c r="B119" s="15" t="str">
        <f>Sheet2!A117</f>
        <v>PB-JZA-6034</v>
      </c>
      <c r="C119" s="9">
        <f t="shared" si="80"/>
        <v>6034</v>
      </c>
      <c r="D119" s="5" t="str">
        <f t="shared" si="47"/>
        <v>أرامكو</v>
      </c>
      <c r="E119" s="14">
        <f t="shared" si="48"/>
        <v>723</v>
      </c>
      <c r="F119" s="14">
        <f t="shared" si="49"/>
        <v>307.5</v>
      </c>
      <c r="G119" s="14">
        <f t="shared" si="50"/>
        <v>603.70000000000005</v>
      </c>
      <c r="H119" s="14">
        <f t="shared" si="51"/>
        <v>1032.2</v>
      </c>
      <c r="I119" s="14">
        <f t="shared" si="52"/>
        <v>558</v>
      </c>
      <c r="J119" s="11">
        <f t="shared" si="53"/>
        <v>1054.9000000000001</v>
      </c>
      <c r="K119" s="14">
        <f t="shared" si="54"/>
        <v>614.5</v>
      </c>
      <c r="L119" s="40">
        <f t="shared" si="55"/>
        <v>0</v>
      </c>
      <c r="M119" s="14">
        <f t="shared" si="56"/>
        <v>0</v>
      </c>
      <c r="N119" s="14">
        <f t="shared" si="57"/>
        <v>0</v>
      </c>
      <c r="O119" s="14">
        <f t="shared" si="58"/>
        <v>0</v>
      </c>
      <c r="P119" s="14">
        <f t="shared" si="59"/>
        <v>0</v>
      </c>
      <c r="Q119" s="11">
        <f t="shared" si="60"/>
        <v>0</v>
      </c>
      <c r="R119" s="14">
        <f t="shared" si="61"/>
        <v>0</v>
      </c>
      <c r="S119" s="14">
        <f t="shared" si="62"/>
        <v>0</v>
      </c>
      <c r="T119" s="14">
        <f t="shared" si="63"/>
        <v>0</v>
      </c>
      <c r="U119" s="14">
        <f t="shared" si="64"/>
        <v>0</v>
      </c>
      <c r="V119" s="14">
        <f t="shared" si="65"/>
        <v>0</v>
      </c>
      <c r="W119" s="14">
        <f t="shared" si="66"/>
        <v>0</v>
      </c>
      <c r="X119" s="11">
        <f t="shared" si="67"/>
        <v>0</v>
      </c>
      <c r="Y119" s="14">
        <f t="shared" si="68"/>
        <v>0</v>
      </c>
      <c r="Z119" s="14">
        <f t="shared" si="69"/>
        <v>0</v>
      </c>
      <c r="AA119" s="14">
        <f t="shared" si="70"/>
        <v>0</v>
      </c>
      <c r="AB119" s="14">
        <f t="shared" si="71"/>
        <v>0</v>
      </c>
      <c r="AC119" s="14">
        <f t="shared" si="72"/>
        <v>0</v>
      </c>
      <c r="AD119" s="14">
        <f t="shared" si="73"/>
        <v>0</v>
      </c>
      <c r="AE119" s="11">
        <f t="shared" si="74"/>
        <v>0</v>
      </c>
      <c r="AF119" s="14">
        <f t="shared" si="75"/>
        <v>0</v>
      </c>
      <c r="AG119" s="14">
        <f t="shared" si="76"/>
        <v>0</v>
      </c>
      <c r="AH119" s="14">
        <f t="shared" si="77"/>
        <v>0</v>
      </c>
      <c r="AI119" s="8">
        <f t="shared" si="81"/>
        <v>4893.8</v>
      </c>
      <c r="AJ119" s="34">
        <f t="shared" si="82"/>
        <v>699.11428571428576</v>
      </c>
      <c r="AK119" s="35">
        <f t="shared" si="78"/>
        <v>0</v>
      </c>
    </row>
    <row r="120" spans="1:37" x14ac:dyDescent="0.25">
      <c r="A120" s="5">
        <f t="shared" si="79"/>
        <v>116</v>
      </c>
      <c r="B120" s="15" t="str">
        <f>Sheet2!A118</f>
        <v>PB-JZA-6039</v>
      </c>
      <c r="C120" s="9">
        <f t="shared" si="80"/>
        <v>6039</v>
      </c>
      <c r="D120" s="5" t="str">
        <f t="shared" si="47"/>
        <v>أرامكو</v>
      </c>
      <c r="E120" s="14">
        <f t="shared" si="48"/>
        <v>1073</v>
      </c>
      <c r="F120" s="14">
        <f t="shared" si="49"/>
        <v>660.2</v>
      </c>
      <c r="G120" s="14">
        <f t="shared" si="50"/>
        <v>541.9</v>
      </c>
      <c r="H120" s="14">
        <f t="shared" si="51"/>
        <v>31.2</v>
      </c>
      <c r="I120" s="14">
        <f t="shared" si="52"/>
        <v>909.5</v>
      </c>
      <c r="J120" s="11">
        <f t="shared" si="53"/>
        <v>842.7</v>
      </c>
      <c r="K120" s="14">
        <f t="shared" si="54"/>
        <v>866.4</v>
      </c>
      <c r="L120" s="40">
        <f t="shared" si="55"/>
        <v>0</v>
      </c>
      <c r="M120" s="14">
        <f t="shared" si="56"/>
        <v>0</v>
      </c>
      <c r="N120" s="14">
        <f t="shared" si="57"/>
        <v>0</v>
      </c>
      <c r="O120" s="14">
        <f t="shared" si="58"/>
        <v>0</v>
      </c>
      <c r="P120" s="14">
        <f t="shared" si="59"/>
        <v>0</v>
      </c>
      <c r="Q120" s="11">
        <f t="shared" si="60"/>
        <v>0</v>
      </c>
      <c r="R120" s="14">
        <f t="shared" si="61"/>
        <v>0</v>
      </c>
      <c r="S120" s="14">
        <f t="shared" si="62"/>
        <v>0</v>
      </c>
      <c r="T120" s="14">
        <f t="shared" si="63"/>
        <v>0</v>
      </c>
      <c r="U120" s="14">
        <f t="shared" si="64"/>
        <v>0</v>
      </c>
      <c r="V120" s="14">
        <f t="shared" si="65"/>
        <v>0</v>
      </c>
      <c r="W120" s="14">
        <f t="shared" si="66"/>
        <v>0</v>
      </c>
      <c r="X120" s="11">
        <f t="shared" si="67"/>
        <v>0</v>
      </c>
      <c r="Y120" s="14">
        <f t="shared" si="68"/>
        <v>0</v>
      </c>
      <c r="Z120" s="14">
        <f t="shared" si="69"/>
        <v>0</v>
      </c>
      <c r="AA120" s="14">
        <f t="shared" si="70"/>
        <v>0</v>
      </c>
      <c r="AB120" s="14">
        <f t="shared" si="71"/>
        <v>0</v>
      </c>
      <c r="AC120" s="14">
        <f t="shared" si="72"/>
        <v>0</v>
      </c>
      <c r="AD120" s="14">
        <f t="shared" si="73"/>
        <v>0</v>
      </c>
      <c r="AE120" s="11">
        <f t="shared" si="74"/>
        <v>0</v>
      </c>
      <c r="AF120" s="14">
        <f t="shared" si="75"/>
        <v>0</v>
      </c>
      <c r="AG120" s="14">
        <f t="shared" si="76"/>
        <v>0</v>
      </c>
      <c r="AH120" s="14">
        <f t="shared" si="77"/>
        <v>0</v>
      </c>
      <c r="AI120" s="8">
        <f t="shared" si="81"/>
        <v>4924.8999999999996</v>
      </c>
      <c r="AJ120" s="34">
        <f t="shared" si="82"/>
        <v>703.55714285714282</v>
      </c>
      <c r="AK120" s="35">
        <f t="shared" si="78"/>
        <v>0</v>
      </c>
    </row>
    <row r="121" spans="1:37" x14ac:dyDescent="0.25">
      <c r="A121" s="5">
        <f t="shared" si="79"/>
        <v>117</v>
      </c>
      <c r="B121" s="15" t="str">
        <f>Sheet2!A119</f>
        <v>PB-JZA-6042</v>
      </c>
      <c r="C121" s="9">
        <f t="shared" si="80"/>
        <v>6042</v>
      </c>
      <c r="D121" s="5" t="str">
        <f t="shared" si="47"/>
        <v>أرامكو</v>
      </c>
      <c r="E121" s="14">
        <f t="shared" si="48"/>
        <v>22.6</v>
      </c>
      <c r="F121" s="14">
        <f t="shared" si="49"/>
        <v>818.2</v>
      </c>
      <c r="G121" s="14">
        <f t="shared" si="50"/>
        <v>988</v>
      </c>
      <c r="H121" s="14">
        <f t="shared" si="51"/>
        <v>997.3</v>
      </c>
      <c r="I121" s="14">
        <f t="shared" si="52"/>
        <v>58.6</v>
      </c>
      <c r="J121" s="11">
        <f t="shared" si="53"/>
        <v>885.7</v>
      </c>
      <c r="K121" s="14">
        <f t="shared" si="54"/>
        <v>376.5</v>
      </c>
      <c r="L121" s="40">
        <f t="shared" si="55"/>
        <v>0</v>
      </c>
      <c r="M121" s="14">
        <f t="shared" si="56"/>
        <v>0</v>
      </c>
      <c r="N121" s="14">
        <f t="shared" si="57"/>
        <v>0</v>
      </c>
      <c r="O121" s="14">
        <f t="shared" si="58"/>
        <v>0</v>
      </c>
      <c r="P121" s="14">
        <f t="shared" si="59"/>
        <v>0</v>
      </c>
      <c r="Q121" s="11">
        <f t="shared" si="60"/>
        <v>0</v>
      </c>
      <c r="R121" s="14">
        <f t="shared" si="61"/>
        <v>0</v>
      </c>
      <c r="S121" s="14">
        <f t="shared" si="62"/>
        <v>0</v>
      </c>
      <c r="T121" s="14">
        <f t="shared" si="63"/>
        <v>0</v>
      </c>
      <c r="U121" s="14">
        <f t="shared" si="64"/>
        <v>0</v>
      </c>
      <c r="V121" s="14">
        <f t="shared" si="65"/>
        <v>0</v>
      </c>
      <c r="W121" s="14">
        <f t="shared" si="66"/>
        <v>0</v>
      </c>
      <c r="X121" s="11">
        <f t="shared" si="67"/>
        <v>0</v>
      </c>
      <c r="Y121" s="14">
        <f t="shared" si="68"/>
        <v>0</v>
      </c>
      <c r="Z121" s="14">
        <f t="shared" si="69"/>
        <v>0</v>
      </c>
      <c r="AA121" s="14">
        <f t="shared" si="70"/>
        <v>0</v>
      </c>
      <c r="AB121" s="14">
        <f t="shared" si="71"/>
        <v>0</v>
      </c>
      <c r="AC121" s="14">
        <f t="shared" si="72"/>
        <v>0</v>
      </c>
      <c r="AD121" s="14">
        <f t="shared" si="73"/>
        <v>0</v>
      </c>
      <c r="AE121" s="11">
        <f t="shared" si="74"/>
        <v>0</v>
      </c>
      <c r="AF121" s="14">
        <f t="shared" si="75"/>
        <v>0</v>
      </c>
      <c r="AG121" s="14">
        <f t="shared" si="76"/>
        <v>0</v>
      </c>
      <c r="AH121" s="14">
        <f t="shared" si="77"/>
        <v>0</v>
      </c>
      <c r="AI121" s="8">
        <f t="shared" si="81"/>
        <v>4146.9000000000005</v>
      </c>
      <c r="AJ121" s="34">
        <f t="shared" si="82"/>
        <v>592.41428571428582</v>
      </c>
      <c r="AK121" s="35">
        <f t="shared" si="78"/>
        <v>0</v>
      </c>
    </row>
    <row r="122" spans="1:37" x14ac:dyDescent="0.25">
      <c r="A122" s="5">
        <f t="shared" si="79"/>
        <v>118</v>
      </c>
      <c r="B122" s="15" t="str">
        <f>Sheet2!A120</f>
        <v>PB-JZA-6043</v>
      </c>
      <c r="C122" s="9">
        <f t="shared" si="80"/>
        <v>6043</v>
      </c>
      <c r="D122" s="5" t="str">
        <f t="shared" si="47"/>
        <v>أرامكو</v>
      </c>
      <c r="E122" s="14">
        <f t="shared" si="48"/>
        <v>900.2</v>
      </c>
      <c r="F122" s="14">
        <f t="shared" si="49"/>
        <v>863.2</v>
      </c>
      <c r="G122" s="14">
        <f t="shared" si="50"/>
        <v>743.3</v>
      </c>
      <c r="H122" s="14">
        <f t="shared" si="51"/>
        <v>799.4</v>
      </c>
      <c r="I122" s="14">
        <f t="shared" si="52"/>
        <v>546.4</v>
      </c>
      <c r="J122" s="11">
        <f t="shared" si="53"/>
        <v>718.3</v>
      </c>
      <c r="K122" s="14">
        <f t="shared" si="54"/>
        <v>698</v>
      </c>
      <c r="L122" s="40">
        <f t="shared" si="55"/>
        <v>0</v>
      </c>
      <c r="M122" s="14">
        <f t="shared" si="56"/>
        <v>0</v>
      </c>
      <c r="N122" s="14">
        <f t="shared" si="57"/>
        <v>0</v>
      </c>
      <c r="O122" s="14">
        <f t="shared" si="58"/>
        <v>0</v>
      </c>
      <c r="P122" s="14">
        <f t="shared" si="59"/>
        <v>0</v>
      </c>
      <c r="Q122" s="11">
        <f t="shared" si="60"/>
        <v>0</v>
      </c>
      <c r="R122" s="14">
        <f t="shared" si="61"/>
        <v>0</v>
      </c>
      <c r="S122" s="14">
        <f t="shared" si="62"/>
        <v>0</v>
      </c>
      <c r="T122" s="14">
        <f t="shared" si="63"/>
        <v>0</v>
      </c>
      <c r="U122" s="14">
        <f t="shared" si="64"/>
        <v>0</v>
      </c>
      <c r="V122" s="14">
        <f t="shared" si="65"/>
        <v>0</v>
      </c>
      <c r="W122" s="14">
        <f t="shared" si="66"/>
        <v>0</v>
      </c>
      <c r="X122" s="11">
        <f t="shared" si="67"/>
        <v>0</v>
      </c>
      <c r="Y122" s="14">
        <f t="shared" si="68"/>
        <v>0</v>
      </c>
      <c r="Z122" s="14">
        <f t="shared" si="69"/>
        <v>0</v>
      </c>
      <c r="AA122" s="14">
        <f t="shared" si="70"/>
        <v>0</v>
      </c>
      <c r="AB122" s="14">
        <f t="shared" si="71"/>
        <v>0</v>
      </c>
      <c r="AC122" s="14">
        <f t="shared" si="72"/>
        <v>0</v>
      </c>
      <c r="AD122" s="14">
        <f t="shared" si="73"/>
        <v>0</v>
      </c>
      <c r="AE122" s="11">
        <f t="shared" si="74"/>
        <v>0</v>
      </c>
      <c r="AF122" s="14">
        <f t="shared" si="75"/>
        <v>0</v>
      </c>
      <c r="AG122" s="14">
        <f t="shared" si="76"/>
        <v>0</v>
      </c>
      <c r="AH122" s="14">
        <f t="shared" si="77"/>
        <v>0</v>
      </c>
      <c r="AI122" s="8">
        <f t="shared" si="81"/>
        <v>5268.8</v>
      </c>
      <c r="AJ122" s="34">
        <f t="shared" si="82"/>
        <v>752.68571428571431</v>
      </c>
      <c r="AK122" s="35">
        <f t="shared" si="78"/>
        <v>0</v>
      </c>
    </row>
    <row r="123" spans="1:37" x14ac:dyDescent="0.25">
      <c r="A123" s="5">
        <f t="shared" si="79"/>
        <v>119</v>
      </c>
      <c r="B123" s="15" t="str">
        <f>Sheet2!A121</f>
        <v>PB-JZA-6044</v>
      </c>
      <c r="C123" s="9">
        <f t="shared" si="80"/>
        <v>6044</v>
      </c>
      <c r="D123" s="5" t="str">
        <f t="shared" si="47"/>
        <v>أرامكو</v>
      </c>
      <c r="E123" s="14">
        <f t="shared" si="48"/>
        <v>29.4</v>
      </c>
      <c r="F123" s="14">
        <f t="shared" si="49"/>
        <v>46.4</v>
      </c>
      <c r="G123" s="14">
        <f t="shared" si="50"/>
        <v>919.6</v>
      </c>
      <c r="H123" s="14">
        <f t="shared" si="51"/>
        <v>1002.9</v>
      </c>
      <c r="I123" s="14">
        <f t="shared" si="52"/>
        <v>518.29999999999995</v>
      </c>
      <c r="J123" s="11">
        <f t="shared" si="53"/>
        <v>38.6</v>
      </c>
      <c r="K123" s="14">
        <f t="shared" si="54"/>
        <v>873.3</v>
      </c>
      <c r="L123" s="40">
        <f t="shared" si="55"/>
        <v>0</v>
      </c>
      <c r="M123" s="14">
        <f t="shared" si="56"/>
        <v>0</v>
      </c>
      <c r="N123" s="14">
        <f t="shared" si="57"/>
        <v>0</v>
      </c>
      <c r="O123" s="14">
        <f t="shared" si="58"/>
        <v>0</v>
      </c>
      <c r="P123" s="14">
        <f t="shared" si="59"/>
        <v>0</v>
      </c>
      <c r="Q123" s="11">
        <f t="shared" si="60"/>
        <v>0</v>
      </c>
      <c r="R123" s="14">
        <f t="shared" si="61"/>
        <v>0</v>
      </c>
      <c r="S123" s="14">
        <f t="shared" si="62"/>
        <v>0</v>
      </c>
      <c r="T123" s="14">
        <f t="shared" si="63"/>
        <v>0</v>
      </c>
      <c r="U123" s="14">
        <f t="shared" si="64"/>
        <v>0</v>
      </c>
      <c r="V123" s="14">
        <f t="shared" si="65"/>
        <v>0</v>
      </c>
      <c r="W123" s="14">
        <f t="shared" si="66"/>
        <v>0</v>
      </c>
      <c r="X123" s="11">
        <f t="shared" si="67"/>
        <v>0</v>
      </c>
      <c r="Y123" s="14">
        <f t="shared" si="68"/>
        <v>0</v>
      </c>
      <c r="Z123" s="14">
        <f t="shared" si="69"/>
        <v>0</v>
      </c>
      <c r="AA123" s="14">
        <f t="shared" si="70"/>
        <v>0</v>
      </c>
      <c r="AB123" s="14">
        <f t="shared" si="71"/>
        <v>0</v>
      </c>
      <c r="AC123" s="14">
        <f t="shared" si="72"/>
        <v>0</v>
      </c>
      <c r="AD123" s="14">
        <f t="shared" si="73"/>
        <v>0</v>
      </c>
      <c r="AE123" s="11">
        <f t="shared" si="74"/>
        <v>0</v>
      </c>
      <c r="AF123" s="14">
        <f t="shared" si="75"/>
        <v>0</v>
      </c>
      <c r="AG123" s="14">
        <f t="shared" si="76"/>
        <v>0</v>
      </c>
      <c r="AH123" s="14">
        <f t="shared" si="77"/>
        <v>0</v>
      </c>
      <c r="AI123" s="8">
        <f t="shared" si="81"/>
        <v>3428.5</v>
      </c>
      <c r="AJ123" s="34">
        <f t="shared" si="82"/>
        <v>489.78571428571428</v>
      </c>
      <c r="AK123" s="35">
        <f t="shared" si="78"/>
        <v>0</v>
      </c>
    </row>
    <row r="124" spans="1:37" x14ac:dyDescent="0.25">
      <c r="A124" s="5">
        <f t="shared" si="79"/>
        <v>120</v>
      </c>
      <c r="B124" s="15" t="str">
        <f>Sheet2!A122</f>
        <v>PB-JZA-6309</v>
      </c>
      <c r="C124" s="9">
        <f t="shared" si="80"/>
        <v>6309</v>
      </c>
      <c r="D124" s="5" t="str">
        <f t="shared" si="47"/>
        <v>أرامكو</v>
      </c>
      <c r="E124" s="14">
        <f t="shared" si="48"/>
        <v>729.8</v>
      </c>
      <c r="F124" s="14">
        <f t="shared" si="49"/>
        <v>342</v>
      </c>
      <c r="G124" s="14">
        <f t="shared" si="50"/>
        <v>974.2</v>
      </c>
      <c r="H124" s="14">
        <f t="shared" si="51"/>
        <v>400.4</v>
      </c>
      <c r="I124" s="14">
        <f t="shared" si="52"/>
        <v>901.1</v>
      </c>
      <c r="J124" s="11">
        <f t="shared" si="53"/>
        <v>611.9</v>
      </c>
      <c r="K124" s="14">
        <f t="shared" si="54"/>
        <v>463.1</v>
      </c>
      <c r="L124" s="40">
        <f t="shared" si="55"/>
        <v>0</v>
      </c>
      <c r="M124" s="14">
        <f t="shared" si="56"/>
        <v>0</v>
      </c>
      <c r="N124" s="14">
        <f t="shared" si="57"/>
        <v>0</v>
      </c>
      <c r="O124" s="14">
        <f t="shared" si="58"/>
        <v>0</v>
      </c>
      <c r="P124" s="14">
        <f t="shared" si="59"/>
        <v>0</v>
      </c>
      <c r="Q124" s="11">
        <f t="shared" si="60"/>
        <v>0</v>
      </c>
      <c r="R124" s="14">
        <f t="shared" si="61"/>
        <v>0</v>
      </c>
      <c r="S124" s="14">
        <f t="shared" si="62"/>
        <v>0</v>
      </c>
      <c r="T124" s="14">
        <f t="shared" si="63"/>
        <v>0</v>
      </c>
      <c r="U124" s="14">
        <f t="shared" si="64"/>
        <v>0</v>
      </c>
      <c r="V124" s="14">
        <f t="shared" si="65"/>
        <v>0</v>
      </c>
      <c r="W124" s="14">
        <f t="shared" si="66"/>
        <v>0</v>
      </c>
      <c r="X124" s="11">
        <f t="shared" si="67"/>
        <v>0</v>
      </c>
      <c r="Y124" s="14">
        <f t="shared" si="68"/>
        <v>0</v>
      </c>
      <c r="Z124" s="14">
        <f t="shared" si="69"/>
        <v>0</v>
      </c>
      <c r="AA124" s="14">
        <f t="shared" si="70"/>
        <v>0</v>
      </c>
      <c r="AB124" s="14">
        <f t="shared" si="71"/>
        <v>0</v>
      </c>
      <c r="AC124" s="14">
        <f t="shared" si="72"/>
        <v>0</v>
      </c>
      <c r="AD124" s="14">
        <f t="shared" si="73"/>
        <v>0</v>
      </c>
      <c r="AE124" s="11">
        <f t="shared" si="74"/>
        <v>0</v>
      </c>
      <c r="AF124" s="14">
        <f t="shared" si="75"/>
        <v>0</v>
      </c>
      <c r="AG124" s="14">
        <f t="shared" si="76"/>
        <v>0</v>
      </c>
      <c r="AH124" s="14">
        <f t="shared" si="77"/>
        <v>0</v>
      </c>
      <c r="AI124" s="8">
        <f t="shared" si="81"/>
        <v>4422.5</v>
      </c>
      <c r="AJ124" s="34">
        <f t="shared" si="82"/>
        <v>631.78571428571433</v>
      </c>
      <c r="AK124" s="35">
        <f t="shared" si="78"/>
        <v>0</v>
      </c>
    </row>
    <row r="125" spans="1:37" x14ac:dyDescent="0.25">
      <c r="A125" s="5">
        <f t="shared" si="79"/>
        <v>121</v>
      </c>
      <c r="B125" s="15" t="str">
        <f>Sheet2!A123</f>
        <v>PB-JZA-6933</v>
      </c>
      <c r="C125" s="9">
        <f t="shared" si="80"/>
        <v>6933</v>
      </c>
      <c r="D125" s="5" t="str">
        <f t="shared" si="47"/>
        <v>أرامكو</v>
      </c>
      <c r="E125" s="14">
        <f t="shared" si="48"/>
        <v>493.8</v>
      </c>
      <c r="F125" s="14">
        <f t="shared" si="49"/>
        <v>44.7</v>
      </c>
      <c r="G125" s="14">
        <f t="shared" si="50"/>
        <v>141.4</v>
      </c>
      <c r="H125" s="14">
        <f t="shared" si="51"/>
        <v>9.6</v>
      </c>
      <c r="I125" s="14">
        <f t="shared" si="52"/>
        <v>5.9</v>
      </c>
      <c r="J125" s="11">
        <f t="shared" si="53"/>
        <v>0</v>
      </c>
      <c r="K125" s="14">
        <f t="shared" si="54"/>
        <v>10.3</v>
      </c>
      <c r="L125" s="40">
        <f t="shared" si="55"/>
        <v>0</v>
      </c>
      <c r="M125" s="14">
        <f t="shared" si="56"/>
        <v>0</v>
      </c>
      <c r="N125" s="14">
        <f t="shared" si="57"/>
        <v>0</v>
      </c>
      <c r="O125" s="14">
        <f t="shared" si="58"/>
        <v>0</v>
      </c>
      <c r="P125" s="14">
        <f t="shared" si="59"/>
        <v>0</v>
      </c>
      <c r="Q125" s="11">
        <f t="shared" si="60"/>
        <v>0</v>
      </c>
      <c r="R125" s="14">
        <f t="shared" si="61"/>
        <v>0</v>
      </c>
      <c r="S125" s="14">
        <f t="shared" si="62"/>
        <v>0</v>
      </c>
      <c r="T125" s="14">
        <f t="shared" si="63"/>
        <v>0</v>
      </c>
      <c r="U125" s="14">
        <f t="shared" si="64"/>
        <v>0</v>
      </c>
      <c r="V125" s="14">
        <f t="shared" si="65"/>
        <v>0</v>
      </c>
      <c r="W125" s="14">
        <f t="shared" si="66"/>
        <v>0</v>
      </c>
      <c r="X125" s="11">
        <f t="shared" si="67"/>
        <v>0</v>
      </c>
      <c r="Y125" s="14">
        <f t="shared" si="68"/>
        <v>0</v>
      </c>
      <c r="Z125" s="14">
        <f t="shared" si="69"/>
        <v>0</v>
      </c>
      <c r="AA125" s="14">
        <f t="shared" si="70"/>
        <v>0</v>
      </c>
      <c r="AB125" s="14">
        <f t="shared" si="71"/>
        <v>0</v>
      </c>
      <c r="AC125" s="14">
        <f t="shared" si="72"/>
        <v>0</v>
      </c>
      <c r="AD125" s="14">
        <f t="shared" si="73"/>
        <v>0</v>
      </c>
      <c r="AE125" s="11">
        <f t="shared" si="74"/>
        <v>0</v>
      </c>
      <c r="AF125" s="14">
        <f t="shared" si="75"/>
        <v>0</v>
      </c>
      <c r="AG125" s="14">
        <f t="shared" si="76"/>
        <v>0</v>
      </c>
      <c r="AH125" s="14">
        <f t="shared" si="77"/>
        <v>0</v>
      </c>
      <c r="AI125" s="8">
        <f t="shared" si="81"/>
        <v>705.69999999999993</v>
      </c>
      <c r="AJ125" s="34">
        <f t="shared" si="82"/>
        <v>100.8142857142857</v>
      </c>
      <c r="AK125" s="35">
        <f t="shared" si="78"/>
        <v>0</v>
      </c>
    </row>
    <row r="126" spans="1:37" x14ac:dyDescent="0.25">
      <c r="A126" s="5">
        <f t="shared" si="79"/>
        <v>122</v>
      </c>
      <c r="B126" s="15" t="str">
        <f>Sheet2!A124</f>
        <v>PB-JZA-6934</v>
      </c>
      <c r="C126" s="9">
        <f t="shared" si="80"/>
        <v>6934</v>
      </c>
      <c r="D126" s="5" t="str">
        <f t="shared" si="47"/>
        <v>أرامكو</v>
      </c>
      <c r="E126" s="14">
        <f t="shared" si="48"/>
        <v>900</v>
      </c>
      <c r="F126" s="14">
        <f t="shared" si="49"/>
        <v>863.7</v>
      </c>
      <c r="G126" s="14">
        <f t="shared" si="50"/>
        <v>768.5</v>
      </c>
      <c r="H126" s="14">
        <f t="shared" si="51"/>
        <v>799</v>
      </c>
      <c r="I126" s="14">
        <f t="shared" si="52"/>
        <v>546.4</v>
      </c>
      <c r="J126" s="11">
        <f t="shared" si="53"/>
        <v>718.6</v>
      </c>
      <c r="K126" s="14">
        <f t="shared" si="54"/>
        <v>699.8</v>
      </c>
      <c r="L126" s="40">
        <f t="shared" si="55"/>
        <v>0</v>
      </c>
      <c r="M126" s="14">
        <f t="shared" si="56"/>
        <v>0</v>
      </c>
      <c r="N126" s="14">
        <f t="shared" si="57"/>
        <v>0</v>
      </c>
      <c r="O126" s="14">
        <f t="shared" si="58"/>
        <v>0</v>
      </c>
      <c r="P126" s="14">
        <f t="shared" si="59"/>
        <v>0</v>
      </c>
      <c r="Q126" s="11">
        <f t="shared" si="60"/>
        <v>0</v>
      </c>
      <c r="R126" s="14">
        <f t="shared" si="61"/>
        <v>0</v>
      </c>
      <c r="S126" s="14">
        <f t="shared" si="62"/>
        <v>0</v>
      </c>
      <c r="T126" s="14">
        <f t="shared" si="63"/>
        <v>0</v>
      </c>
      <c r="U126" s="14">
        <f t="shared" si="64"/>
        <v>0</v>
      </c>
      <c r="V126" s="14">
        <f t="shared" si="65"/>
        <v>0</v>
      </c>
      <c r="W126" s="14">
        <f t="shared" si="66"/>
        <v>0</v>
      </c>
      <c r="X126" s="11">
        <f t="shared" si="67"/>
        <v>0</v>
      </c>
      <c r="Y126" s="14">
        <f t="shared" si="68"/>
        <v>0</v>
      </c>
      <c r="Z126" s="14">
        <f t="shared" si="69"/>
        <v>0</v>
      </c>
      <c r="AA126" s="14">
        <f t="shared" si="70"/>
        <v>0</v>
      </c>
      <c r="AB126" s="14">
        <f t="shared" si="71"/>
        <v>0</v>
      </c>
      <c r="AC126" s="14">
        <f t="shared" si="72"/>
        <v>0</v>
      </c>
      <c r="AD126" s="14">
        <f t="shared" si="73"/>
        <v>0</v>
      </c>
      <c r="AE126" s="11">
        <f t="shared" si="74"/>
        <v>0</v>
      </c>
      <c r="AF126" s="14">
        <f t="shared" si="75"/>
        <v>0</v>
      </c>
      <c r="AG126" s="14">
        <f t="shared" si="76"/>
        <v>0</v>
      </c>
      <c r="AH126" s="14">
        <f t="shared" si="77"/>
        <v>0</v>
      </c>
      <c r="AI126" s="8">
        <f t="shared" si="81"/>
        <v>5296</v>
      </c>
      <c r="AJ126" s="34">
        <f t="shared" si="82"/>
        <v>756.57142857142856</v>
      </c>
      <c r="AK126" s="35">
        <f t="shared" si="78"/>
        <v>0</v>
      </c>
    </row>
    <row r="127" spans="1:37" x14ac:dyDescent="0.25">
      <c r="A127" s="5">
        <f t="shared" si="79"/>
        <v>123</v>
      </c>
      <c r="B127" s="15" t="str">
        <f>Sheet2!A125</f>
        <v>PB-JZA-6935</v>
      </c>
      <c r="C127" s="9">
        <f t="shared" si="80"/>
        <v>6935</v>
      </c>
      <c r="D127" s="5" t="str">
        <f t="shared" si="47"/>
        <v>أرامكو</v>
      </c>
      <c r="E127" s="14">
        <f t="shared" si="48"/>
        <v>129</v>
      </c>
      <c r="F127" s="14">
        <f t="shared" si="49"/>
        <v>971.9</v>
      </c>
      <c r="G127" s="14">
        <f t="shared" si="50"/>
        <v>1099.8</v>
      </c>
      <c r="H127" s="14">
        <f t="shared" si="51"/>
        <v>49.8</v>
      </c>
      <c r="I127" s="14">
        <f t="shared" si="52"/>
        <v>585</v>
      </c>
      <c r="J127" s="11">
        <f t="shared" si="53"/>
        <v>777.6</v>
      </c>
      <c r="K127" s="14">
        <f t="shared" si="54"/>
        <v>615.6</v>
      </c>
      <c r="L127" s="40">
        <f t="shared" si="55"/>
        <v>0</v>
      </c>
      <c r="M127" s="14">
        <f t="shared" si="56"/>
        <v>0</v>
      </c>
      <c r="N127" s="14">
        <f t="shared" si="57"/>
        <v>0</v>
      </c>
      <c r="O127" s="14">
        <f t="shared" si="58"/>
        <v>0</v>
      </c>
      <c r="P127" s="14">
        <f t="shared" si="59"/>
        <v>0</v>
      </c>
      <c r="Q127" s="11">
        <f t="shared" si="60"/>
        <v>0</v>
      </c>
      <c r="R127" s="14">
        <f t="shared" si="61"/>
        <v>0</v>
      </c>
      <c r="S127" s="14">
        <f t="shared" si="62"/>
        <v>0</v>
      </c>
      <c r="T127" s="14">
        <f t="shared" si="63"/>
        <v>0</v>
      </c>
      <c r="U127" s="14">
        <f t="shared" si="64"/>
        <v>0</v>
      </c>
      <c r="V127" s="14">
        <f t="shared" si="65"/>
        <v>0</v>
      </c>
      <c r="W127" s="14">
        <f t="shared" si="66"/>
        <v>0</v>
      </c>
      <c r="X127" s="11">
        <f t="shared" si="67"/>
        <v>0</v>
      </c>
      <c r="Y127" s="14">
        <f t="shared" si="68"/>
        <v>0</v>
      </c>
      <c r="Z127" s="14">
        <f t="shared" si="69"/>
        <v>0</v>
      </c>
      <c r="AA127" s="14">
        <f t="shared" si="70"/>
        <v>0</v>
      </c>
      <c r="AB127" s="14">
        <f t="shared" si="71"/>
        <v>0</v>
      </c>
      <c r="AC127" s="14">
        <f t="shared" si="72"/>
        <v>0</v>
      </c>
      <c r="AD127" s="14">
        <f t="shared" si="73"/>
        <v>0</v>
      </c>
      <c r="AE127" s="11">
        <f t="shared" si="74"/>
        <v>0</v>
      </c>
      <c r="AF127" s="14">
        <f t="shared" si="75"/>
        <v>0</v>
      </c>
      <c r="AG127" s="14">
        <f t="shared" si="76"/>
        <v>0</v>
      </c>
      <c r="AH127" s="14">
        <f t="shared" si="77"/>
        <v>0</v>
      </c>
      <c r="AI127" s="8">
        <f t="shared" si="81"/>
        <v>4228.7</v>
      </c>
      <c r="AJ127" s="34">
        <f t="shared" si="82"/>
        <v>604.1</v>
      </c>
      <c r="AK127" s="35">
        <f t="shared" si="78"/>
        <v>0</v>
      </c>
    </row>
    <row r="128" spans="1:37" x14ac:dyDescent="0.25">
      <c r="A128" s="5">
        <f t="shared" si="79"/>
        <v>124</v>
      </c>
      <c r="B128" s="15" t="str">
        <f>Sheet2!A126</f>
        <v>PB-KBA-7285</v>
      </c>
      <c r="C128" s="9">
        <f t="shared" si="80"/>
        <v>7285</v>
      </c>
      <c r="D128" s="5" t="str">
        <f t="shared" si="47"/>
        <v>أرامكو</v>
      </c>
      <c r="E128" s="14">
        <f t="shared" si="48"/>
        <v>367.5</v>
      </c>
      <c r="F128" s="14">
        <f t="shared" si="49"/>
        <v>541.1</v>
      </c>
      <c r="G128" s="14">
        <f t="shared" si="50"/>
        <v>185.2</v>
      </c>
      <c r="H128" s="14">
        <f t="shared" si="51"/>
        <v>169.2</v>
      </c>
      <c r="I128" s="14">
        <f t="shared" si="52"/>
        <v>0</v>
      </c>
      <c r="J128" s="11">
        <f t="shared" si="53"/>
        <v>116.1</v>
      </c>
      <c r="K128" s="14">
        <f t="shared" si="54"/>
        <v>489.2</v>
      </c>
      <c r="L128" s="40">
        <f t="shared" si="55"/>
        <v>0</v>
      </c>
      <c r="M128" s="14">
        <f t="shared" si="56"/>
        <v>0</v>
      </c>
      <c r="N128" s="14">
        <f t="shared" si="57"/>
        <v>0</v>
      </c>
      <c r="O128" s="14">
        <f t="shared" si="58"/>
        <v>0</v>
      </c>
      <c r="P128" s="14">
        <f t="shared" si="59"/>
        <v>0</v>
      </c>
      <c r="Q128" s="11">
        <f t="shared" si="60"/>
        <v>0</v>
      </c>
      <c r="R128" s="14">
        <f t="shared" si="61"/>
        <v>0</v>
      </c>
      <c r="S128" s="14">
        <f t="shared" si="62"/>
        <v>0</v>
      </c>
      <c r="T128" s="14">
        <f t="shared" si="63"/>
        <v>0</v>
      </c>
      <c r="U128" s="14">
        <f t="shared" si="64"/>
        <v>0</v>
      </c>
      <c r="V128" s="14">
        <f t="shared" si="65"/>
        <v>0</v>
      </c>
      <c r="W128" s="14">
        <f t="shared" si="66"/>
        <v>0</v>
      </c>
      <c r="X128" s="11">
        <f t="shared" si="67"/>
        <v>0</v>
      </c>
      <c r="Y128" s="14">
        <f t="shared" si="68"/>
        <v>0</v>
      </c>
      <c r="Z128" s="14">
        <f t="shared" si="69"/>
        <v>0</v>
      </c>
      <c r="AA128" s="14">
        <f t="shared" si="70"/>
        <v>0</v>
      </c>
      <c r="AB128" s="14">
        <f t="shared" si="71"/>
        <v>0</v>
      </c>
      <c r="AC128" s="14">
        <f t="shared" si="72"/>
        <v>0</v>
      </c>
      <c r="AD128" s="14">
        <f t="shared" si="73"/>
        <v>0</v>
      </c>
      <c r="AE128" s="11">
        <f t="shared" si="74"/>
        <v>0</v>
      </c>
      <c r="AF128" s="14">
        <f t="shared" si="75"/>
        <v>0</v>
      </c>
      <c r="AG128" s="14">
        <f t="shared" si="76"/>
        <v>0</v>
      </c>
      <c r="AH128" s="14">
        <f t="shared" si="77"/>
        <v>0</v>
      </c>
      <c r="AI128" s="8">
        <f t="shared" si="81"/>
        <v>1868.3</v>
      </c>
      <c r="AJ128" s="34">
        <f t="shared" si="82"/>
        <v>266.89999999999998</v>
      </c>
      <c r="AK128" s="35">
        <f t="shared" si="78"/>
        <v>0</v>
      </c>
    </row>
    <row r="129" spans="1:37" x14ac:dyDescent="0.25">
      <c r="A129" s="5">
        <f t="shared" si="79"/>
        <v>125</v>
      </c>
      <c r="B129" s="15" t="str">
        <f>Sheet2!A127</f>
        <v>PB-KJA-1053</v>
      </c>
      <c r="C129" s="9">
        <f t="shared" si="80"/>
        <v>1053</v>
      </c>
      <c r="D129" s="5" t="str">
        <f t="shared" si="47"/>
        <v>أرامكو</v>
      </c>
      <c r="E129" s="14">
        <f t="shared" si="48"/>
        <v>121</v>
      </c>
      <c r="F129" s="14">
        <f t="shared" si="49"/>
        <v>123.2</v>
      </c>
      <c r="G129" s="14">
        <f t="shared" si="50"/>
        <v>33.1</v>
      </c>
      <c r="H129" s="14">
        <f t="shared" si="51"/>
        <v>1014.8</v>
      </c>
      <c r="I129" s="14">
        <f t="shared" si="52"/>
        <v>1024.4000000000001</v>
      </c>
      <c r="J129" s="11">
        <f t="shared" si="53"/>
        <v>20.2</v>
      </c>
      <c r="K129" s="14">
        <f t="shared" si="54"/>
        <v>786.1</v>
      </c>
      <c r="L129" s="40">
        <f t="shared" si="55"/>
        <v>0</v>
      </c>
      <c r="M129" s="14">
        <f t="shared" si="56"/>
        <v>0</v>
      </c>
      <c r="N129" s="14">
        <f t="shared" si="57"/>
        <v>0</v>
      </c>
      <c r="O129" s="14">
        <f t="shared" si="58"/>
        <v>0</v>
      </c>
      <c r="P129" s="14">
        <f t="shared" si="59"/>
        <v>0</v>
      </c>
      <c r="Q129" s="11">
        <f t="shared" si="60"/>
        <v>0</v>
      </c>
      <c r="R129" s="14">
        <f t="shared" si="61"/>
        <v>0</v>
      </c>
      <c r="S129" s="14">
        <f t="shared" si="62"/>
        <v>0</v>
      </c>
      <c r="T129" s="14">
        <f t="shared" si="63"/>
        <v>0</v>
      </c>
      <c r="U129" s="14">
        <f t="shared" si="64"/>
        <v>0</v>
      </c>
      <c r="V129" s="14">
        <f t="shared" si="65"/>
        <v>0</v>
      </c>
      <c r="W129" s="14">
        <f t="shared" si="66"/>
        <v>0</v>
      </c>
      <c r="X129" s="11">
        <f t="shared" si="67"/>
        <v>0</v>
      </c>
      <c r="Y129" s="14">
        <f t="shared" si="68"/>
        <v>0</v>
      </c>
      <c r="Z129" s="14">
        <f t="shared" si="69"/>
        <v>0</v>
      </c>
      <c r="AA129" s="14">
        <f t="shared" si="70"/>
        <v>0</v>
      </c>
      <c r="AB129" s="14">
        <f t="shared" si="71"/>
        <v>0</v>
      </c>
      <c r="AC129" s="14">
        <f t="shared" si="72"/>
        <v>0</v>
      </c>
      <c r="AD129" s="14">
        <f t="shared" si="73"/>
        <v>0</v>
      </c>
      <c r="AE129" s="11">
        <f t="shared" si="74"/>
        <v>0</v>
      </c>
      <c r="AF129" s="14">
        <f t="shared" si="75"/>
        <v>0</v>
      </c>
      <c r="AG129" s="14">
        <f t="shared" si="76"/>
        <v>0</v>
      </c>
      <c r="AH129" s="14">
        <f t="shared" si="77"/>
        <v>0</v>
      </c>
      <c r="AI129" s="8">
        <f t="shared" si="81"/>
        <v>3122.7999999999997</v>
      </c>
      <c r="AJ129" s="34">
        <f t="shared" si="82"/>
        <v>446.1142857142857</v>
      </c>
      <c r="AK129" s="35">
        <f t="shared" si="78"/>
        <v>0</v>
      </c>
    </row>
    <row r="130" spans="1:37" x14ac:dyDescent="0.25">
      <c r="A130" s="5">
        <f t="shared" si="79"/>
        <v>126</v>
      </c>
      <c r="B130" s="15" t="str">
        <f>Sheet2!A128</f>
        <v>PB-LZA-5296</v>
      </c>
      <c r="C130" s="9">
        <f t="shared" si="80"/>
        <v>5296</v>
      </c>
      <c r="D130" s="5" t="str">
        <f t="shared" si="47"/>
        <v>أرامكو</v>
      </c>
      <c r="E130" s="14">
        <f t="shared" si="48"/>
        <v>205.1</v>
      </c>
      <c r="F130" s="14">
        <f t="shared" si="49"/>
        <v>594.4</v>
      </c>
      <c r="G130" s="14">
        <f t="shared" si="50"/>
        <v>827</v>
      </c>
      <c r="H130" s="14">
        <f t="shared" si="51"/>
        <v>649.1</v>
      </c>
      <c r="I130" s="14">
        <f t="shared" si="52"/>
        <v>78.8</v>
      </c>
      <c r="J130" s="11">
        <f t="shared" si="53"/>
        <v>854.1</v>
      </c>
      <c r="K130" s="14">
        <f t="shared" si="54"/>
        <v>991.1</v>
      </c>
      <c r="L130" s="40">
        <f t="shared" si="55"/>
        <v>0</v>
      </c>
      <c r="M130" s="14">
        <f t="shared" si="56"/>
        <v>0</v>
      </c>
      <c r="N130" s="14">
        <f t="shared" si="57"/>
        <v>0</v>
      </c>
      <c r="O130" s="14">
        <f t="shared" si="58"/>
        <v>0</v>
      </c>
      <c r="P130" s="14">
        <f t="shared" si="59"/>
        <v>0</v>
      </c>
      <c r="Q130" s="11">
        <f t="shared" si="60"/>
        <v>0</v>
      </c>
      <c r="R130" s="14">
        <f t="shared" si="61"/>
        <v>0</v>
      </c>
      <c r="S130" s="14">
        <f t="shared" si="62"/>
        <v>0</v>
      </c>
      <c r="T130" s="14">
        <f t="shared" si="63"/>
        <v>0</v>
      </c>
      <c r="U130" s="14">
        <f t="shared" si="64"/>
        <v>0</v>
      </c>
      <c r="V130" s="14">
        <f t="shared" si="65"/>
        <v>0</v>
      </c>
      <c r="W130" s="14">
        <f t="shared" si="66"/>
        <v>0</v>
      </c>
      <c r="X130" s="11">
        <f t="shared" si="67"/>
        <v>0</v>
      </c>
      <c r="Y130" s="14">
        <f t="shared" si="68"/>
        <v>0</v>
      </c>
      <c r="Z130" s="14">
        <f t="shared" si="69"/>
        <v>0</v>
      </c>
      <c r="AA130" s="14">
        <f t="shared" si="70"/>
        <v>0</v>
      </c>
      <c r="AB130" s="14">
        <f t="shared" si="71"/>
        <v>0</v>
      </c>
      <c r="AC130" s="14">
        <f t="shared" si="72"/>
        <v>0</v>
      </c>
      <c r="AD130" s="14">
        <f t="shared" si="73"/>
        <v>0</v>
      </c>
      <c r="AE130" s="11">
        <f t="shared" si="74"/>
        <v>0</v>
      </c>
      <c r="AF130" s="14">
        <f t="shared" si="75"/>
        <v>0</v>
      </c>
      <c r="AG130" s="14">
        <f t="shared" si="76"/>
        <v>0</v>
      </c>
      <c r="AH130" s="14">
        <f t="shared" si="77"/>
        <v>0</v>
      </c>
      <c r="AI130" s="8">
        <f t="shared" si="81"/>
        <v>4199.6000000000004</v>
      </c>
      <c r="AJ130" s="34">
        <f t="shared" si="82"/>
        <v>599.94285714285718</v>
      </c>
      <c r="AK130" s="35">
        <f t="shared" si="78"/>
        <v>0</v>
      </c>
    </row>
    <row r="131" spans="1:37" x14ac:dyDescent="0.25">
      <c r="A131" s="5">
        <f t="shared" si="79"/>
        <v>127</v>
      </c>
      <c r="B131" s="15" t="str">
        <f>Sheet2!A129</f>
        <v>PB-ODO-1796</v>
      </c>
      <c r="C131" s="9">
        <f t="shared" si="80"/>
        <v>1796</v>
      </c>
      <c r="D131" s="5" t="str">
        <f t="shared" si="47"/>
        <v>أرامكو</v>
      </c>
      <c r="E131" s="14">
        <f t="shared" si="48"/>
        <v>691.9</v>
      </c>
      <c r="F131" s="14">
        <f t="shared" si="49"/>
        <v>525.20000000000005</v>
      </c>
      <c r="G131" s="14">
        <f t="shared" si="50"/>
        <v>657.7</v>
      </c>
      <c r="H131" s="14">
        <f t="shared" si="51"/>
        <v>732.5</v>
      </c>
      <c r="I131" s="14">
        <f t="shared" si="52"/>
        <v>462.5</v>
      </c>
      <c r="J131" s="11">
        <f t="shared" si="53"/>
        <v>594.79999999999995</v>
      </c>
      <c r="K131" s="14">
        <f t="shared" si="54"/>
        <v>326</v>
      </c>
      <c r="L131" s="40">
        <f t="shared" si="55"/>
        <v>0</v>
      </c>
      <c r="M131" s="14">
        <f t="shared" si="56"/>
        <v>0</v>
      </c>
      <c r="N131" s="14">
        <f t="shared" si="57"/>
        <v>0</v>
      </c>
      <c r="O131" s="14">
        <f t="shared" si="58"/>
        <v>0</v>
      </c>
      <c r="P131" s="14">
        <f t="shared" si="59"/>
        <v>0</v>
      </c>
      <c r="Q131" s="11">
        <f t="shared" si="60"/>
        <v>0</v>
      </c>
      <c r="R131" s="14">
        <f t="shared" si="61"/>
        <v>0</v>
      </c>
      <c r="S131" s="14">
        <f t="shared" si="62"/>
        <v>0</v>
      </c>
      <c r="T131" s="14">
        <f t="shared" si="63"/>
        <v>0</v>
      </c>
      <c r="U131" s="14">
        <f t="shared" si="64"/>
        <v>0</v>
      </c>
      <c r="V131" s="14">
        <f t="shared" si="65"/>
        <v>0</v>
      </c>
      <c r="W131" s="14">
        <f t="shared" si="66"/>
        <v>0</v>
      </c>
      <c r="X131" s="11">
        <f t="shared" si="67"/>
        <v>0</v>
      </c>
      <c r="Y131" s="14">
        <f t="shared" si="68"/>
        <v>0</v>
      </c>
      <c r="Z131" s="14">
        <f t="shared" si="69"/>
        <v>0</v>
      </c>
      <c r="AA131" s="14">
        <f t="shared" si="70"/>
        <v>0</v>
      </c>
      <c r="AB131" s="14">
        <f t="shared" si="71"/>
        <v>0</v>
      </c>
      <c r="AC131" s="14">
        <f t="shared" si="72"/>
        <v>0</v>
      </c>
      <c r="AD131" s="14">
        <f t="shared" si="73"/>
        <v>0</v>
      </c>
      <c r="AE131" s="11">
        <f t="shared" si="74"/>
        <v>0</v>
      </c>
      <c r="AF131" s="14">
        <f t="shared" si="75"/>
        <v>0</v>
      </c>
      <c r="AG131" s="14">
        <f t="shared" si="76"/>
        <v>0</v>
      </c>
      <c r="AH131" s="14">
        <f t="shared" si="77"/>
        <v>0</v>
      </c>
      <c r="AI131" s="8">
        <f t="shared" si="81"/>
        <v>3990.6000000000004</v>
      </c>
      <c r="AJ131" s="34">
        <f t="shared" si="82"/>
        <v>570.08571428571429</v>
      </c>
      <c r="AK131" s="35">
        <f t="shared" si="78"/>
        <v>0</v>
      </c>
    </row>
    <row r="132" spans="1:37" x14ac:dyDescent="0.25">
      <c r="A132" s="5">
        <f t="shared" si="79"/>
        <v>128</v>
      </c>
      <c r="B132" s="15" t="str">
        <f>Sheet2!A130</f>
        <v>PB-OTA-1787</v>
      </c>
      <c r="C132" s="9">
        <f t="shared" si="80"/>
        <v>1787</v>
      </c>
      <c r="D132" s="5" t="str">
        <f t="shared" si="47"/>
        <v>أرامكو</v>
      </c>
      <c r="E132" s="14">
        <f t="shared" si="48"/>
        <v>0.2</v>
      </c>
      <c r="F132" s="14">
        <f t="shared" si="49"/>
        <v>275.2</v>
      </c>
      <c r="G132" s="14">
        <f t="shared" si="50"/>
        <v>741.6</v>
      </c>
      <c r="H132" s="14">
        <f t="shared" si="51"/>
        <v>41.6</v>
      </c>
      <c r="I132" s="14">
        <f t="shared" si="52"/>
        <v>839.5</v>
      </c>
      <c r="J132" s="11">
        <f t="shared" si="53"/>
        <v>284.5</v>
      </c>
      <c r="K132" s="14">
        <f t="shared" si="54"/>
        <v>515.20000000000005</v>
      </c>
      <c r="L132" s="40">
        <f t="shared" si="55"/>
        <v>0</v>
      </c>
      <c r="M132" s="14">
        <f t="shared" si="56"/>
        <v>0</v>
      </c>
      <c r="N132" s="14">
        <f t="shared" si="57"/>
        <v>0</v>
      </c>
      <c r="O132" s="14">
        <f t="shared" si="58"/>
        <v>0</v>
      </c>
      <c r="P132" s="14">
        <f t="shared" si="59"/>
        <v>0</v>
      </c>
      <c r="Q132" s="11">
        <f t="shared" si="60"/>
        <v>0</v>
      </c>
      <c r="R132" s="14">
        <f t="shared" si="61"/>
        <v>0</v>
      </c>
      <c r="S132" s="14">
        <f t="shared" si="62"/>
        <v>0</v>
      </c>
      <c r="T132" s="14">
        <f t="shared" si="63"/>
        <v>0</v>
      </c>
      <c r="U132" s="14">
        <f t="shared" si="64"/>
        <v>0</v>
      </c>
      <c r="V132" s="14">
        <f t="shared" si="65"/>
        <v>0</v>
      </c>
      <c r="W132" s="14">
        <f t="shared" si="66"/>
        <v>0</v>
      </c>
      <c r="X132" s="11">
        <f t="shared" si="67"/>
        <v>0</v>
      </c>
      <c r="Y132" s="14">
        <f t="shared" si="68"/>
        <v>0</v>
      </c>
      <c r="Z132" s="14">
        <f t="shared" si="69"/>
        <v>0</v>
      </c>
      <c r="AA132" s="14">
        <f t="shared" si="70"/>
        <v>0</v>
      </c>
      <c r="AB132" s="14">
        <f t="shared" si="71"/>
        <v>0</v>
      </c>
      <c r="AC132" s="14">
        <f t="shared" si="72"/>
        <v>0</v>
      </c>
      <c r="AD132" s="14">
        <f t="shared" si="73"/>
        <v>0</v>
      </c>
      <c r="AE132" s="11">
        <f t="shared" si="74"/>
        <v>0</v>
      </c>
      <c r="AF132" s="14">
        <f t="shared" si="75"/>
        <v>0</v>
      </c>
      <c r="AG132" s="14">
        <f t="shared" si="76"/>
        <v>0</v>
      </c>
      <c r="AH132" s="14">
        <f t="shared" si="77"/>
        <v>0</v>
      </c>
      <c r="AI132" s="8">
        <f t="shared" si="81"/>
        <v>2697.8</v>
      </c>
      <c r="AJ132" s="34">
        <f t="shared" si="82"/>
        <v>385.40000000000003</v>
      </c>
      <c r="AK132" s="35">
        <f t="shared" si="78"/>
        <v>0</v>
      </c>
    </row>
    <row r="133" spans="1:37" x14ac:dyDescent="0.25">
      <c r="A133" s="5">
        <f t="shared" si="79"/>
        <v>129</v>
      </c>
      <c r="B133" s="15" t="str">
        <f>Sheet2!A131</f>
        <v>PB-SBA-1515</v>
      </c>
      <c r="C133" s="9">
        <f t="shared" si="80"/>
        <v>1515</v>
      </c>
      <c r="D133" s="5" t="str">
        <f t="shared" ref="D133:D196" si="83">IF(LEFT(B133,2)="AC","حوادث",IF(ISNA(VLOOKUP(LEFT(B133,2),group,2,FALSE)),0,(VLOOKUP(LEFT(B133,2),group,2,FALSE))))</f>
        <v>أرامكو</v>
      </c>
      <c r="E133" s="14">
        <f t="shared" ref="E133:E196" si="84">IF(ISNA(VLOOKUP(C133,april1,2,FALSE)),0,(VLOOKUP(C133,april1,2,FALSE)))</f>
        <v>343.5</v>
      </c>
      <c r="F133" s="14">
        <f t="shared" ref="F133:F196" si="85">IF(ISNA(VLOOKUP(C133,april2,2,FALSE)),0,(VLOOKUP(C133,april2,2,FALSE)))</f>
        <v>310.89999999999998</v>
      </c>
      <c r="G133" s="14">
        <f t="shared" ref="G133:G196" si="86">IF(ISNA(VLOOKUP(C133,april3,2,FALSE)),0,(VLOOKUP(C133,april3,2,FALSE)))</f>
        <v>8.1</v>
      </c>
      <c r="H133" s="14">
        <f t="shared" ref="H133:H196" si="87">IF(ISNA(VLOOKUP(C133,april4,2,FALSE)),0,(VLOOKUP(C133,april4,2,FALSE)))</f>
        <v>125.4</v>
      </c>
      <c r="I133" s="14">
        <f t="shared" ref="I133:I196" si="88">IF(ISNA(VLOOKUP(C133,april5,2,FALSE)),0,(VLOOKUP(C133,april5,2,FALSE)))</f>
        <v>415.2</v>
      </c>
      <c r="J133" s="11">
        <f t="shared" ref="J133:J196" si="89">IF(ISNA(VLOOKUP(C133,april6,2,FALSE)),0,(VLOOKUP(C133,april6,2,FALSE)))</f>
        <v>1107.9000000000001</v>
      </c>
      <c r="K133" s="14">
        <f t="shared" ref="K133:K196" si="90">IF(ISNA(VLOOKUP(C133,april7,2,FALSE)),0,(VLOOKUP(C133,april7,2,FALSE)))</f>
        <v>521.1</v>
      </c>
      <c r="L133" s="40">
        <f t="shared" ref="L133:L196" si="91">IF(ISNA(VLOOKUP(C133,april8,2,FALSE)),0,(VLOOKUP(C133,april8,2,FALSE)))</f>
        <v>0</v>
      </c>
      <c r="M133" s="14">
        <f t="shared" ref="M133:M196" si="92">IF(ISNA(VLOOKUP(C133,april9,2,FALSE)),0,(VLOOKUP(C133,april9,2,FALSE)))</f>
        <v>0</v>
      </c>
      <c r="N133" s="14">
        <f t="shared" ref="N133:N196" si="93">IF(ISNA(VLOOKUP(C133,april10,2,FALSE)),0,(VLOOKUP(C133,april10,2,FALSE)))</f>
        <v>0</v>
      </c>
      <c r="O133" s="14">
        <f t="shared" ref="O133:O196" si="94">IF(ISNA(VLOOKUP(C133,april11,2,FALSE)),0,(VLOOKUP(C133,april11,2,FALSE)))</f>
        <v>0</v>
      </c>
      <c r="P133" s="14">
        <f t="shared" ref="P133:P196" si="95">IF(ISNA(VLOOKUP(C133,april12,2,FALSE)),0,(VLOOKUP(C133,april12,2,FALSE)))</f>
        <v>0</v>
      </c>
      <c r="Q133" s="11">
        <f t="shared" ref="Q133:Q196" si="96">IF(ISNA(VLOOKUP(C133,april13,2,FALSE)),0,(VLOOKUP(C133,april13,2,FALSE)))</f>
        <v>0</v>
      </c>
      <c r="R133" s="14">
        <f t="shared" ref="R133:R196" si="97">IF(ISNA(VLOOKUP(C133,april14,2,FALSE)),0,(VLOOKUP(C133,april14,2,FALSE)))</f>
        <v>0</v>
      </c>
      <c r="S133" s="14">
        <f t="shared" ref="S133:S196" si="98">IF(ISNA(VLOOKUP(C133,april15,2,FALSE)),0,(VLOOKUP(C133,april15,2,FALSE)))</f>
        <v>0</v>
      </c>
      <c r="T133" s="14">
        <f t="shared" ref="T133:T196" si="99">IF(ISNA(VLOOKUP(C133,april16,2,FALSE)),0,(VLOOKUP(C133,april16,2,FALSE)))</f>
        <v>0</v>
      </c>
      <c r="U133" s="14">
        <f t="shared" ref="U133:U196" si="100">IF(ISNA(VLOOKUP(C133,april17,2,FALSE)),0,(VLOOKUP(C133,april17,2,FALSE)))</f>
        <v>0</v>
      </c>
      <c r="V133" s="14">
        <f t="shared" ref="V133:V196" si="101">IF(ISNA(VLOOKUP(C133,april18,2,FALSE)),0,(VLOOKUP(C133,april18,2,FALSE)))</f>
        <v>0</v>
      </c>
      <c r="W133" s="14">
        <f t="shared" ref="W133:W196" si="102">IF(ISNA(VLOOKUP(C133,april19,2,FALSE)),0,(VLOOKUP(C133,april19,2,FALSE)))</f>
        <v>0</v>
      </c>
      <c r="X133" s="11">
        <f t="shared" ref="X133:X196" si="103">IF(ISNA(VLOOKUP(C133,april20,2,FALSE)),0,(VLOOKUP(C133,april20,2,FALSE)))</f>
        <v>0</v>
      </c>
      <c r="Y133" s="14">
        <f t="shared" ref="Y133:Y196" si="104">IF(ISNA(VLOOKUP(C133,april21,2,FALSE)),0,(VLOOKUP(C133,april21,2,FALSE)))</f>
        <v>0</v>
      </c>
      <c r="Z133" s="14">
        <f t="shared" ref="Z133:Z196" si="105">IF(ISNA(VLOOKUP(C133,april22,2,FALSE)),0,(VLOOKUP(C133,april22,2,FALSE)))</f>
        <v>0</v>
      </c>
      <c r="AA133" s="14">
        <f t="shared" ref="AA133:AA196" si="106">IF(ISNA(VLOOKUP(C133,april23,2,FALSE)),0,(VLOOKUP(C133,april23,2,FALSE)))</f>
        <v>0</v>
      </c>
      <c r="AB133" s="14">
        <f t="shared" ref="AB133:AB196" si="107">IF(ISNA(VLOOKUP(C133,april24,2,FALSE)),0,(VLOOKUP(C133,april24,2,FALSE)))</f>
        <v>0</v>
      </c>
      <c r="AC133" s="14">
        <f t="shared" ref="AC133:AC196" si="108">IF(ISNA(VLOOKUP(C133,april25,2,FALSE)),0,(VLOOKUP(C133,april25,2,FALSE)))</f>
        <v>0</v>
      </c>
      <c r="AD133" s="14">
        <f t="shared" ref="AD133:AD196" si="109">IF(ISNA(VLOOKUP(C133,april26,2,FALSE)),0,(VLOOKUP(C133,april26,2,FALSE)))</f>
        <v>0</v>
      </c>
      <c r="AE133" s="11">
        <f t="shared" ref="AE133:AE196" si="110">IF(ISNA(VLOOKUP(C133,april27,2,FALSE)),0,(VLOOKUP(C133,april27,2,FALSE)))</f>
        <v>0</v>
      </c>
      <c r="AF133" s="14">
        <f t="shared" ref="AF133:AF196" si="111">IF(ISNA(VLOOKUP(C133,april28,2,FALSE)),0,(VLOOKUP(C133,april28,2,FALSE)))</f>
        <v>0</v>
      </c>
      <c r="AG133" s="14">
        <f t="shared" ref="AG133:AG196" si="112">IF(ISNA(VLOOKUP(C133,april29,2,FALSE)),0,(VLOOKUP(C133,april29,2,FALSE)))</f>
        <v>0</v>
      </c>
      <c r="AH133" s="14">
        <f t="shared" ref="AH133:AH196" si="113">IF(ISNA(VLOOKUP(C133,april30,2,FALSE)),0,(VLOOKUP(C133,april30,2,FALSE)))</f>
        <v>0</v>
      </c>
      <c r="AI133" s="8">
        <f t="shared" si="81"/>
        <v>2832.1</v>
      </c>
      <c r="AJ133" s="34">
        <f t="shared" si="82"/>
        <v>404.58571428571429</v>
      </c>
      <c r="AK133" s="35">
        <f t="shared" ref="AK133:AK196" si="114">IF(D133=0,0,IF(VLOOKUP(D133,TARGET,2,FALSE)=0,0,AJ133/(VLOOKUP(D133,TARGET,2,FALSE))))</f>
        <v>0</v>
      </c>
    </row>
    <row r="134" spans="1:37" x14ac:dyDescent="0.25">
      <c r="A134" s="5">
        <f t="shared" si="79"/>
        <v>130</v>
      </c>
      <c r="B134" s="15" t="str">
        <f>Sheet2!A132</f>
        <v>PB-SBA-1594</v>
      </c>
      <c r="C134" s="9">
        <f t="shared" ref="C134:C197" si="115">VALUE(RIGHT(B134,4))</f>
        <v>1594</v>
      </c>
      <c r="D134" s="5" t="str">
        <f t="shared" si="83"/>
        <v>أرامكو</v>
      </c>
      <c r="E134" s="14">
        <f t="shared" si="84"/>
        <v>1198.2</v>
      </c>
      <c r="F134" s="14">
        <f t="shared" si="85"/>
        <v>1191.5</v>
      </c>
      <c r="G134" s="14">
        <f t="shared" si="86"/>
        <v>87.6</v>
      </c>
      <c r="H134" s="14">
        <f t="shared" si="87"/>
        <v>712</v>
      </c>
      <c r="I134" s="14">
        <f t="shared" si="88"/>
        <v>666.1</v>
      </c>
      <c r="J134" s="11">
        <f t="shared" si="89"/>
        <v>1208.0999999999999</v>
      </c>
      <c r="K134" s="14">
        <f t="shared" si="90"/>
        <v>739.1</v>
      </c>
      <c r="L134" s="40">
        <f t="shared" si="91"/>
        <v>0</v>
      </c>
      <c r="M134" s="14">
        <f t="shared" si="92"/>
        <v>0</v>
      </c>
      <c r="N134" s="14">
        <f t="shared" si="93"/>
        <v>0</v>
      </c>
      <c r="O134" s="14">
        <f t="shared" si="94"/>
        <v>0</v>
      </c>
      <c r="P134" s="14">
        <f t="shared" si="95"/>
        <v>0</v>
      </c>
      <c r="Q134" s="11">
        <f t="shared" si="96"/>
        <v>0</v>
      </c>
      <c r="R134" s="14">
        <f t="shared" si="97"/>
        <v>0</v>
      </c>
      <c r="S134" s="14">
        <f t="shared" si="98"/>
        <v>0</v>
      </c>
      <c r="T134" s="14">
        <f t="shared" si="99"/>
        <v>0</v>
      </c>
      <c r="U134" s="14">
        <f t="shared" si="100"/>
        <v>0</v>
      </c>
      <c r="V134" s="14">
        <f t="shared" si="101"/>
        <v>0</v>
      </c>
      <c r="W134" s="14">
        <f t="shared" si="102"/>
        <v>0</v>
      </c>
      <c r="X134" s="11">
        <f t="shared" si="103"/>
        <v>0</v>
      </c>
      <c r="Y134" s="14">
        <f t="shared" si="104"/>
        <v>0</v>
      </c>
      <c r="Z134" s="14">
        <f t="shared" si="105"/>
        <v>0</v>
      </c>
      <c r="AA134" s="14">
        <f t="shared" si="106"/>
        <v>0</v>
      </c>
      <c r="AB134" s="14">
        <f t="shared" si="107"/>
        <v>0</v>
      </c>
      <c r="AC134" s="14">
        <f t="shared" si="108"/>
        <v>0</v>
      </c>
      <c r="AD134" s="14">
        <f t="shared" si="109"/>
        <v>0</v>
      </c>
      <c r="AE134" s="11">
        <f t="shared" si="110"/>
        <v>0</v>
      </c>
      <c r="AF134" s="14">
        <f t="shared" si="111"/>
        <v>0</v>
      </c>
      <c r="AG134" s="14">
        <f t="shared" si="112"/>
        <v>0</v>
      </c>
      <c r="AH134" s="14">
        <f t="shared" si="113"/>
        <v>0</v>
      </c>
      <c r="AI134" s="8">
        <f t="shared" ref="AI134:AI197" si="116">SUM(E134:AH134)</f>
        <v>5802.6</v>
      </c>
      <c r="AJ134" s="34">
        <f t="shared" ref="AJ134:AJ197" si="117">AI134/7</f>
        <v>828.94285714285718</v>
      </c>
      <c r="AK134" s="35">
        <f t="shared" si="114"/>
        <v>0</v>
      </c>
    </row>
    <row r="135" spans="1:37" x14ac:dyDescent="0.25">
      <c r="A135" s="5">
        <f t="shared" ref="A135:A198" si="118">A134+1</f>
        <v>131</v>
      </c>
      <c r="B135" s="15" t="str">
        <f>Sheet2!A133</f>
        <v>PB-SBA-8972</v>
      </c>
      <c r="C135" s="9">
        <f t="shared" si="115"/>
        <v>8972</v>
      </c>
      <c r="D135" s="5" t="str">
        <f t="shared" si="83"/>
        <v>أرامكو</v>
      </c>
      <c r="E135" s="14">
        <f t="shared" si="84"/>
        <v>103.5</v>
      </c>
      <c r="F135" s="14">
        <f t="shared" si="85"/>
        <v>131.4</v>
      </c>
      <c r="G135" s="14">
        <f t="shared" si="86"/>
        <v>44.5</v>
      </c>
      <c r="H135" s="14">
        <f t="shared" si="87"/>
        <v>902.7</v>
      </c>
      <c r="I135" s="14">
        <f t="shared" si="88"/>
        <v>818.6</v>
      </c>
      <c r="J135" s="11">
        <f t="shared" si="89"/>
        <v>329.5</v>
      </c>
      <c r="K135" s="14">
        <f t="shared" si="90"/>
        <v>639</v>
      </c>
      <c r="L135" s="40">
        <f t="shared" si="91"/>
        <v>0</v>
      </c>
      <c r="M135" s="14">
        <f t="shared" si="92"/>
        <v>0</v>
      </c>
      <c r="N135" s="14">
        <f t="shared" si="93"/>
        <v>0</v>
      </c>
      <c r="O135" s="14">
        <f t="shared" si="94"/>
        <v>0</v>
      </c>
      <c r="P135" s="14">
        <f t="shared" si="95"/>
        <v>0</v>
      </c>
      <c r="Q135" s="11">
        <f t="shared" si="96"/>
        <v>0</v>
      </c>
      <c r="R135" s="14">
        <f t="shared" si="97"/>
        <v>0</v>
      </c>
      <c r="S135" s="14">
        <f t="shared" si="98"/>
        <v>0</v>
      </c>
      <c r="T135" s="14">
        <f t="shared" si="99"/>
        <v>0</v>
      </c>
      <c r="U135" s="14">
        <f t="shared" si="100"/>
        <v>0</v>
      </c>
      <c r="V135" s="14">
        <f t="shared" si="101"/>
        <v>0</v>
      </c>
      <c r="W135" s="14">
        <f t="shared" si="102"/>
        <v>0</v>
      </c>
      <c r="X135" s="11">
        <f t="shared" si="103"/>
        <v>0</v>
      </c>
      <c r="Y135" s="14">
        <f t="shared" si="104"/>
        <v>0</v>
      </c>
      <c r="Z135" s="14">
        <f t="shared" si="105"/>
        <v>0</v>
      </c>
      <c r="AA135" s="14">
        <f t="shared" si="106"/>
        <v>0</v>
      </c>
      <c r="AB135" s="14">
        <f t="shared" si="107"/>
        <v>0</v>
      </c>
      <c r="AC135" s="14">
        <f t="shared" si="108"/>
        <v>0</v>
      </c>
      <c r="AD135" s="14">
        <f t="shared" si="109"/>
        <v>0</v>
      </c>
      <c r="AE135" s="11">
        <f t="shared" si="110"/>
        <v>0</v>
      </c>
      <c r="AF135" s="14">
        <f t="shared" si="111"/>
        <v>0</v>
      </c>
      <c r="AG135" s="14">
        <f t="shared" si="112"/>
        <v>0</v>
      </c>
      <c r="AH135" s="14">
        <f t="shared" si="113"/>
        <v>0</v>
      </c>
      <c r="AI135" s="8">
        <f t="shared" si="116"/>
        <v>2969.2</v>
      </c>
      <c r="AJ135" s="34">
        <f t="shared" si="117"/>
        <v>424.17142857142852</v>
      </c>
      <c r="AK135" s="35">
        <f t="shared" si="114"/>
        <v>0</v>
      </c>
    </row>
    <row r="136" spans="1:37" x14ac:dyDescent="0.25">
      <c r="A136" s="5">
        <f t="shared" si="118"/>
        <v>132</v>
      </c>
      <c r="B136" s="15" t="str">
        <f>Sheet2!A134</f>
        <v>PB-SBA-9016</v>
      </c>
      <c r="C136" s="9">
        <f t="shared" si="115"/>
        <v>9016</v>
      </c>
      <c r="D136" s="5" t="str">
        <f t="shared" si="83"/>
        <v>أرامكو</v>
      </c>
      <c r="E136" s="14">
        <f t="shared" si="84"/>
        <v>751.8</v>
      </c>
      <c r="F136" s="14">
        <f t="shared" si="85"/>
        <v>111.3</v>
      </c>
      <c r="G136" s="14">
        <f t="shared" si="86"/>
        <v>908.3</v>
      </c>
      <c r="H136" s="14">
        <f t="shared" si="87"/>
        <v>956.6</v>
      </c>
      <c r="I136" s="14">
        <f t="shared" si="88"/>
        <v>167.5</v>
      </c>
      <c r="J136" s="11">
        <f t="shared" si="89"/>
        <v>822.2</v>
      </c>
      <c r="K136" s="14">
        <f t="shared" si="90"/>
        <v>787.5</v>
      </c>
      <c r="L136" s="40">
        <f t="shared" si="91"/>
        <v>0</v>
      </c>
      <c r="M136" s="14">
        <f t="shared" si="92"/>
        <v>0</v>
      </c>
      <c r="N136" s="14">
        <f t="shared" si="93"/>
        <v>0</v>
      </c>
      <c r="O136" s="14">
        <f t="shared" si="94"/>
        <v>0</v>
      </c>
      <c r="P136" s="14">
        <f t="shared" si="95"/>
        <v>0</v>
      </c>
      <c r="Q136" s="11">
        <f t="shared" si="96"/>
        <v>0</v>
      </c>
      <c r="R136" s="14">
        <f t="shared" si="97"/>
        <v>0</v>
      </c>
      <c r="S136" s="14">
        <f t="shared" si="98"/>
        <v>0</v>
      </c>
      <c r="T136" s="14">
        <f t="shared" si="99"/>
        <v>0</v>
      </c>
      <c r="U136" s="14">
        <f t="shared" si="100"/>
        <v>0</v>
      </c>
      <c r="V136" s="14">
        <f t="shared" si="101"/>
        <v>0</v>
      </c>
      <c r="W136" s="14">
        <f t="shared" si="102"/>
        <v>0</v>
      </c>
      <c r="X136" s="11">
        <f t="shared" si="103"/>
        <v>0</v>
      </c>
      <c r="Y136" s="14">
        <f t="shared" si="104"/>
        <v>0</v>
      </c>
      <c r="Z136" s="14">
        <f t="shared" si="105"/>
        <v>0</v>
      </c>
      <c r="AA136" s="14">
        <f t="shared" si="106"/>
        <v>0</v>
      </c>
      <c r="AB136" s="14">
        <f t="shared" si="107"/>
        <v>0</v>
      </c>
      <c r="AC136" s="14">
        <f t="shared" si="108"/>
        <v>0</v>
      </c>
      <c r="AD136" s="14">
        <f t="shared" si="109"/>
        <v>0</v>
      </c>
      <c r="AE136" s="11">
        <f t="shared" si="110"/>
        <v>0</v>
      </c>
      <c r="AF136" s="14">
        <f t="shared" si="111"/>
        <v>0</v>
      </c>
      <c r="AG136" s="14">
        <f t="shared" si="112"/>
        <v>0</v>
      </c>
      <c r="AH136" s="14">
        <f t="shared" si="113"/>
        <v>0</v>
      </c>
      <c r="AI136" s="8">
        <f t="shared" si="116"/>
        <v>4505.2</v>
      </c>
      <c r="AJ136" s="34">
        <f t="shared" si="117"/>
        <v>643.6</v>
      </c>
      <c r="AK136" s="35">
        <f t="shared" si="114"/>
        <v>0</v>
      </c>
    </row>
    <row r="137" spans="1:37" x14ac:dyDescent="0.25">
      <c r="A137" s="5">
        <f t="shared" si="118"/>
        <v>133</v>
      </c>
      <c r="B137" s="15" t="str">
        <f>Sheet2!A135</f>
        <v>PB-SBA-9161</v>
      </c>
      <c r="C137" s="9">
        <f t="shared" si="115"/>
        <v>9161</v>
      </c>
      <c r="D137" s="5" t="str">
        <f t="shared" si="83"/>
        <v>أرامكو</v>
      </c>
      <c r="E137" s="14">
        <f t="shared" si="84"/>
        <v>127.6</v>
      </c>
      <c r="F137" s="14">
        <f t="shared" si="85"/>
        <v>50.9</v>
      </c>
      <c r="G137" s="14">
        <f t="shared" si="86"/>
        <v>475.4</v>
      </c>
      <c r="H137" s="14">
        <f t="shared" si="87"/>
        <v>494.6</v>
      </c>
      <c r="I137" s="14">
        <f t="shared" si="88"/>
        <v>17.399999999999999</v>
      </c>
      <c r="J137" s="11">
        <f t="shared" si="89"/>
        <v>0.3</v>
      </c>
      <c r="K137" s="14">
        <f t="shared" si="90"/>
        <v>42.2</v>
      </c>
      <c r="L137" s="40">
        <f t="shared" si="91"/>
        <v>0</v>
      </c>
      <c r="M137" s="14">
        <f t="shared" si="92"/>
        <v>0</v>
      </c>
      <c r="N137" s="14">
        <f t="shared" si="93"/>
        <v>0</v>
      </c>
      <c r="O137" s="14">
        <f t="shared" si="94"/>
        <v>0</v>
      </c>
      <c r="P137" s="14">
        <f t="shared" si="95"/>
        <v>0</v>
      </c>
      <c r="Q137" s="11">
        <f t="shared" si="96"/>
        <v>0</v>
      </c>
      <c r="R137" s="14">
        <f t="shared" si="97"/>
        <v>0</v>
      </c>
      <c r="S137" s="14">
        <f t="shared" si="98"/>
        <v>0</v>
      </c>
      <c r="T137" s="14">
        <f t="shared" si="99"/>
        <v>0</v>
      </c>
      <c r="U137" s="14">
        <f t="shared" si="100"/>
        <v>0</v>
      </c>
      <c r="V137" s="14">
        <f t="shared" si="101"/>
        <v>0</v>
      </c>
      <c r="W137" s="14">
        <f t="shared" si="102"/>
        <v>0</v>
      </c>
      <c r="X137" s="11">
        <f t="shared" si="103"/>
        <v>0</v>
      </c>
      <c r="Y137" s="14">
        <f t="shared" si="104"/>
        <v>0</v>
      </c>
      <c r="Z137" s="14">
        <f t="shared" si="105"/>
        <v>0</v>
      </c>
      <c r="AA137" s="14">
        <f t="shared" si="106"/>
        <v>0</v>
      </c>
      <c r="AB137" s="14">
        <f t="shared" si="107"/>
        <v>0</v>
      </c>
      <c r="AC137" s="14">
        <f t="shared" si="108"/>
        <v>0</v>
      </c>
      <c r="AD137" s="14">
        <f t="shared" si="109"/>
        <v>0</v>
      </c>
      <c r="AE137" s="11">
        <f t="shared" si="110"/>
        <v>0</v>
      </c>
      <c r="AF137" s="14">
        <f t="shared" si="111"/>
        <v>0</v>
      </c>
      <c r="AG137" s="14">
        <f t="shared" si="112"/>
        <v>0</v>
      </c>
      <c r="AH137" s="14">
        <f t="shared" si="113"/>
        <v>0</v>
      </c>
      <c r="AI137" s="8">
        <f t="shared" si="116"/>
        <v>1208.4000000000001</v>
      </c>
      <c r="AJ137" s="34">
        <f t="shared" si="117"/>
        <v>172.62857142857143</v>
      </c>
      <c r="AK137" s="35">
        <f t="shared" si="114"/>
        <v>0</v>
      </c>
    </row>
    <row r="138" spans="1:37" x14ac:dyDescent="0.25">
      <c r="A138" s="5">
        <f t="shared" si="118"/>
        <v>134</v>
      </c>
      <c r="B138" s="15" t="str">
        <f>Sheet2!A136</f>
        <v>PB-SBA-9162</v>
      </c>
      <c r="C138" s="9">
        <f t="shared" si="115"/>
        <v>9162</v>
      </c>
      <c r="D138" s="5" t="str">
        <f t="shared" si="83"/>
        <v>أرامكو</v>
      </c>
      <c r="E138" s="14">
        <f t="shared" si="84"/>
        <v>6</v>
      </c>
      <c r="F138" s="14">
        <f t="shared" si="85"/>
        <v>93.9</v>
      </c>
      <c r="G138" s="14">
        <f t="shared" si="86"/>
        <v>466.7</v>
      </c>
      <c r="H138" s="14">
        <f t="shared" si="87"/>
        <v>861.6</v>
      </c>
      <c r="I138" s="14">
        <f t="shared" si="88"/>
        <v>721.5</v>
      </c>
      <c r="J138" s="11">
        <f t="shared" si="89"/>
        <v>517.70000000000005</v>
      </c>
      <c r="K138" s="14">
        <f t="shared" si="90"/>
        <v>189.9</v>
      </c>
      <c r="L138" s="40">
        <f t="shared" si="91"/>
        <v>0</v>
      </c>
      <c r="M138" s="14">
        <f t="shared" si="92"/>
        <v>0</v>
      </c>
      <c r="N138" s="14">
        <f t="shared" si="93"/>
        <v>0</v>
      </c>
      <c r="O138" s="14">
        <f t="shared" si="94"/>
        <v>0</v>
      </c>
      <c r="P138" s="14">
        <f t="shared" si="95"/>
        <v>0</v>
      </c>
      <c r="Q138" s="11">
        <f t="shared" si="96"/>
        <v>0</v>
      </c>
      <c r="R138" s="14">
        <f t="shared" si="97"/>
        <v>0</v>
      </c>
      <c r="S138" s="14">
        <f t="shared" si="98"/>
        <v>0</v>
      </c>
      <c r="T138" s="14">
        <f t="shared" si="99"/>
        <v>0</v>
      </c>
      <c r="U138" s="14">
        <f t="shared" si="100"/>
        <v>0</v>
      </c>
      <c r="V138" s="14">
        <f t="shared" si="101"/>
        <v>0</v>
      </c>
      <c r="W138" s="14">
        <f t="shared" si="102"/>
        <v>0</v>
      </c>
      <c r="X138" s="11">
        <f t="shared" si="103"/>
        <v>0</v>
      </c>
      <c r="Y138" s="14">
        <f t="shared" si="104"/>
        <v>0</v>
      </c>
      <c r="Z138" s="14">
        <f t="shared" si="105"/>
        <v>0</v>
      </c>
      <c r="AA138" s="14">
        <f t="shared" si="106"/>
        <v>0</v>
      </c>
      <c r="AB138" s="14">
        <f t="shared" si="107"/>
        <v>0</v>
      </c>
      <c r="AC138" s="14">
        <f t="shared" si="108"/>
        <v>0</v>
      </c>
      <c r="AD138" s="14">
        <f t="shared" si="109"/>
        <v>0</v>
      </c>
      <c r="AE138" s="11">
        <f t="shared" si="110"/>
        <v>0</v>
      </c>
      <c r="AF138" s="14">
        <f t="shared" si="111"/>
        <v>0</v>
      </c>
      <c r="AG138" s="14">
        <f t="shared" si="112"/>
        <v>0</v>
      </c>
      <c r="AH138" s="14">
        <f t="shared" si="113"/>
        <v>0</v>
      </c>
      <c r="AI138" s="8">
        <f t="shared" si="116"/>
        <v>2857.2999999999997</v>
      </c>
      <c r="AJ138" s="34">
        <f t="shared" si="117"/>
        <v>408.18571428571425</v>
      </c>
      <c r="AK138" s="35">
        <f t="shared" si="114"/>
        <v>0</v>
      </c>
    </row>
    <row r="139" spans="1:37" x14ac:dyDescent="0.25">
      <c r="A139" s="5">
        <f t="shared" si="118"/>
        <v>135</v>
      </c>
      <c r="B139" s="15" t="str">
        <f>Sheet2!A137</f>
        <v>PB-SBA-9163</v>
      </c>
      <c r="C139" s="9">
        <f t="shared" si="115"/>
        <v>9163</v>
      </c>
      <c r="D139" s="5" t="str">
        <f t="shared" si="83"/>
        <v>أرامكو</v>
      </c>
      <c r="E139" s="14">
        <f t="shared" si="84"/>
        <v>722.9</v>
      </c>
      <c r="F139" s="14">
        <f t="shared" si="85"/>
        <v>307.3</v>
      </c>
      <c r="G139" s="14">
        <f t="shared" si="86"/>
        <v>603.5</v>
      </c>
      <c r="H139" s="14">
        <f t="shared" si="87"/>
        <v>892.3</v>
      </c>
      <c r="I139" s="14">
        <f t="shared" si="88"/>
        <v>184.7</v>
      </c>
      <c r="J139" s="11">
        <f t="shared" si="89"/>
        <v>38.799999999999997</v>
      </c>
      <c r="K139" s="14">
        <f t="shared" si="90"/>
        <v>974.2</v>
      </c>
      <c r="L139" s="40">
        <f t="shared" si="91"/>
        <v>0</v>
      </c>
      <c r="M139" s="14">
        <f t="shared" si="92"/>
        <v>0</v>
      </c>
      <c r="N139" s="14">
        <f t="shared" si="93"/>
        <v>0</v>
      </c>
      <c r="O139" s="14">
        <f t="shared" si="94"/>
        <v>0</v>
      </c>
      <c r="P139" s="14">
        <f t="shared" si="95"/>
        <v>0</v>
      </c>
      <c r="Q139" s="11">
        <f t="shared" si="96"/>
        <v>0</v>
      </c>
      <c r="R139" s="14">
        <f t="shared" si="97"/>
        <v>0</v>
      </c>
      <c r="S139" s="14">
        <f t="shared" si="98"/>
        <v>0</v>
      </c>
      <c r="T139" s="14">
        <f t="shared" si="99"/>
        <v>0</v>
      </c>
      <c r="U139" s="14">
        <f t="shared" si="100"/>
        <v>0</v>
      </c>
      <c r="V139" s="14">
        <f t="shared" si="101"/>
        <v>0</v>
      </c>
      <c r="W139" s="14">
        <f t="shared" si="102"/>
        <v>0</v>
      </c>
      <c r="X139" s="11">
        <f t="shared" si="103"/>
        <v>0</v>
      </c>
      <c r="Y139" s="14">
        <f t="shared" si="104"/>
        <v>0</v>
      </c>
      <c r="Z139" s="14">
        <f t="shared" si="105"/>
        <v>0</v>
      </c>
      <c r="AA139" s="14">
        <f t="shared" si="106"/>
        <v>0</v>
      </c>
      <c r="AB139" s="14">
        <f t="shared" si="107"/>
        <v>0</v>
      </c>
      <c r="AC139" s="14">
        <f t="shared" si="108"/>
        <v>0</v>
      </c>
      <c r="AD139" s="14">
        <f t="shared" si="109"/>
        <v>0</v>
      </c>
      <c r="AE139" s="11">
        <f t="shared" si="110"/>
        <v>0</v>
      </c>
      <c r="AF139" s="14">
        <f t="shared" si="111"/>
        <v>0</v>
      </c>
      <c r="AG139" s="14">
        <f t="shared" si="112"/>
        <v>0</v>
      </c>
      <c r="AH139" s="14">
        <f t="shared" si="113"/>
        <v>0</v>
      </c>
      <c r="AI139" s="8">
        <f t="shared" si="116"/>
        <v>3723.7</v>
      </c>
      <c r="AJ139" s="34">
        <f t="shared" si="117"/>
        <v>531.9571428571428</v>
      </c>
      <c r="AK139" s="35">
        <f t="shared" si="114"/>
        <v>0</v>
      </c>
    </row>
    <row r="140" spans="1:37" x14ac:dyDescent="0.25">
      <c r="A140" s="5">
        <f t="shared" si="118"/>
        <v>136</v>
      </c>
      <c r="B140" s="15" t="str">
        <f>Sheet2!A138</f>
        <v>PB-SBA-9211</v>
      </c>
      <c r="C140" s="9">
        <f t="shared" si="115"/>
        <v>9211</v>
      </c>
      <c r="D140" s="5" t="str">
        <f t="shared" si="83"/>
        <v>أرامكو</v>
      </c>
      <c r="E140" s="14">
        <f t="shared" si="84"/>
        <v>57.2</v>
      </c>
      <c r="F140" s="14">
        <f t="shared" si="85"/>
        <v>27.7</v>
      </c>
      <c r="G140" s="14">
        <f t="shared" si="86"/>
        <v>936.8</v>
      </c>
      <c r="H140" s="14">
        <f t="shared" si="87"/>
        <v>1089.0999999999999</v>
      </c>
      <c r="I140" s="14">
        <f t="shared" si="88"/>
        <v>35.5</v>
      </c>
      <c r="J140" s="11">
        <f t="shared" si="89"/>
        <v>867.9</v>
      </c>
      <c r="K140" s="14">
        <f t="shared" si="90"/>
        <v>739.3</v>
      </c>
      <c r="L140" s="40">
        <f t="shared" si="91"/>
        <v>0</v>
      </c>
      <c r="M140" s="14">
        <f t="shared" si="92"/>
        <v>0</v>
      </c>
      <c r="N140" s="14">
        <f t="shared" si="93"/>
        <v>0</v>
      </c>
      <c r="O140" s="14">
        <f t="shared" si="94"/>
        <v>0</v>
      </c>
      <c r="P140" s="14">
        <f t="shared" si="95"/>
        <v>0</v>
      </c>
      <c r="Q140" s="11">
        <f t="shared" si="96"/>
        <v>0</v>
      </c>
      <c r="R140" s="14">
        <f t="shared" si="97"/>
        <v>0</v>
      </c>
      <c r="S140" s="14">
        <f t="shared" si="98"/>
        <v>0</v>
      </c>
      <c r="T140" s="14">
        <f t="shared" si="99"/>
        <v>0</v>
      </c>
      <c r="U140" s="14">
        <f t="shared" si="100"/>
        <v>0</v>
      </c>
      <c r="V140" s="14">
        <f t="shared" si="101"/>
        <v>0</v>
      </c>
      <c r="W140" s="14">
        <f t="shared" si="102"/>
        <v>0</v>
      </c>
      <c r="X140" s="11">
        <f t="shared" si="103"/>
        <v>0</v>
      </c>
      <c r="Y140" s="14">
        <f t="shared" si="104"/>
        <v>0</v>
      </c>
      <c r="Z140" s="14">
        <f t="shared" si="105"/>
        <v>0</v>
      </c>
      <c r="AA140" s="14">
        <f t="shared" si="106"/>
        <v>0</v>
      </c>
      <c r="AB140" s="14">
        <f t="shared" si="107"/>
        <v>0</v>
      </c>
      <c r="AC140" s="14">
        <f t="shared" si="108"/>
        <v>0</v>
      </c>
      <c r="AD140" s="14">
        <f t="shared" si="109"/>
        <v>0</v>
      </c>
      <c r="AE140" s="11">
        <f t="shared" si="110"/>
        <v>0</v>
      </c>
      <c r="AF140" s="14">
        <f t="shared" si="111"/>
        <v>0</v>
      </c>
      <c r="AG140" s="14">
        <f t="shared" si="112"/>
        <v>0</v>
      </c>
      <c r="AH140" s="14">
        <f t="shared" si="113"/>
        <v>0</v>
      </c>
      <c r="AI140" s="8">
        <f t="shared" si="116"/>
        <v>3753.5</v>
      </c>
      <c r="AJ140" s="34">
        <f t="shared" si="117"/>
        <v>536.21428571428567</v>
      </c>
      <c r="AK140" s="35">
        <f t="shared" si="114"/>
        <v>0</v>
      </c>
    </row>
    <row r="141" spans="1:37" x14ac:dyDescent="0.25">
      <c r="A141" s="5">
        <f t="shared" si="118"/>
        <v>137</v>
      </c>
      <c r="B141" s="15" t="str">
        <f>Sheet2!A139</f>
        <v>PB-SBA-9240</v>
      </c>
      <c r="C141" s="9">
        <f t="shared" si="115"/>
        <v>9240</v>
      </c>
      <c r="D141" s="5" t="str">
        <f t="shared" si="83"/>
        <v>أرامكو</v>
      </c>
      <c r="E141" s="14">
        <f t="shared" si="84"/>
        <v>282.10000000000002</v>
      </c>
      <c r="F141" s="14">
        <f t="shared" si="85"/>
        <v>0.2</v>
      </c>
      <c r="G141" s="14">
        <f t="shared" si="86"/>
        <v>0.3</v>
      </c>
      <c r="H141" s="14">
        <f t="shared" si="87"/>
        <v>434</v>
      </c>
      <c r="I141" s="14">
        <f t="shared" si="88"/>
        <v>261.3</v>
      </c>
      <c r="J141" s="11">
        <f t="shared" si="89"/>
        <v>802.3</v>
      </c>
      <c r="K141" s="14">
        <f t="shared" si="90"/>
        <v>572.6</v>
      </c>
      <c r="L141" s="40">
        <f t="shared" si="91"/>
        <v>0</v>
      </c>
      <c r="M141" s="14">
        <f t="shared" si="92"/>
        <v>0</v>
      </c>
      <c r="N141" s="14">
        <f t="shared" si="93"/>
        <v>0</v>
      </c>
      <c r="O141" s="14">
        <f t="shared" si="94"/>
        <v>0</v>
      </c>
      <c r="P141" s="14">
        <f t="shared" si="95"/>
        <v>0</v>
      </c>
      <c r="Q141" s="11">
        <f t="shared" si="96"/>
        <v>0</v>
      </c>
      <c r="R141" s="14">
        <f t="shared" si="97"/>
        <v>0</v>
      </c>
      <c r="S141" s="14">
        <f t="shared" si="98"/>
        <v>0</v>
      </c>
      <c r="T141" s="14">
        <f t="shared" si="99"/>
        <v>0</v>
      </c>
      <c r="U141" s="14">
        <f t="shared" si="100"/>
        <v>0</v>
      </c>
      <c r="V141" s="14">
        <f t="shared" si="101"/>
        <v>0</v>
      </c>
      <c r="W141" s="14">
        <f t="shared" si="102"/>
        <v>0</v>
      </c>
      <c r="X141" s="11">
        <f t="shared" si="103"/>
        <v>0</v>
      </c>
      <c r="Y141" s="14">
        <f t="shared" si="104"/>
        <v>0</v>
      </c>
      <c r="Z141" s="14">
        <f t="shared" si="105"/>
        <v>0</v>
      </c>
      <c r="AA141" s="14">
        <f t="shared" si="106"/>
        <v>0</v>
      </c>
      <c r="AB141" s="14">
        <f t="shared" si="107"/>
        <v>0</v>
      </c>
      <c r="AC141" s="14">
        <f t="shared" si="108"/>
        <v>0</v>
      </c>
      <c r="AD141" s="14">
        <f t="shared" si="109"/>
        <v>0</v>
      </c>
      <c r="AE141" s="11">
        <f t="shared" si="110"/>
        <v>0</v>
      </c>
      <c r="AF141" s="14">
        <f t="shared" si="111"/>
        <v>0</v>
      </c>
      <c r="AG141" s="14">
        <f t="shared" si="112"/>
        <v>0</v>
      </c>
      <c r="AH141" s="14">
        <f t="shared" si="113"/>
        <v>0</v>
      </c>
      <c r="AI141" s="8">
        <f t="shared" si="116"/>
        <v>2352.8000000000002</v>
      </c>
      <c r="AJ141" s="34">
        <f t="shared" si="117"/>
        <v>336.11428571428576</v>
      </c>
      <c r="AK141" s="35">
        <f t="shared" si="114"/>
        <v>0</v>
      </c>
    </row>
    <row r="142" spans="1:37" x14ac:dyDescent="0.25">
      <c r="A142" s="5">
        <f t="shared" si="118"/>
        <v>138</v>
      </c>
      <c r="B142" s="15" t="str">
        <f>Sheet2!A140</f>
        <v>PB-UGA-9017</v>
      </c>
      <c r="C142" s="9">
        <f t="shared" si="115"/>
        <v>9017</v>
      </c>
      <c r="D142" s="5" t="str">
        <f t="shared" si="83"/>
        <v>أرامكو</v>
      </c>
      <c r="E142" s="14">
        <f t="shared" si="84"/>
        <v>343</v>
      </c>
      <c r="F142" s="14">
        <f t="shared" si="85"/>
        <v>311.2</v>
      </c>
      <c r="G142" s="14">
        <f t="shared" si="86"/>
        <v>20.3</v>
      </c>
      <c r="H142" s="14">
        <f t="shared" si="87"/>
        <v>138.1</v>
      </c>
      <c r="I142" s="14">
        <f t="shared" si="88"/>
        <v>411.1</v>
      </c>
      <c r="J142" s="11">
        <f t="shared" si="89"/>
        <v>1105.5</v>
      </c>
      <c r="K142" s="14">
        <f t="shared" si="90"/>
        <v>522.20000000000005</v>
      </c>
      <c r="L142" s="40">
        <f t="shared" si="91"/>
        <v>0</v>
      </c>
      <c r="M142" s="14">
        <f t="shared" si="92"/>
        <v>0</v>
      </c>
      <c r="N142" s="14">
        <f t="shared" si="93"/>
        <v>0</v>
      </c>
      <c r="O142" s="14">
        <f t="shared" si="94"/>
        <v>0</v>
      </c>
      <c r="P142" s="14">
        <f t="shared" si="95"/>
        <v>0</v>
      </c>
      <c r="Q142" s="11">
        <f t="shared" si="96"/>
        <v>0</v>
      </c>
      <c r="R142" s="14">
        <f t="shared" si="97"/>
        <v>0</v>
      </c>
      <c r="S142" s="14">
        <f t="shared" si="98"/>
        <v>0</v>
      </c>
      <c r="T142" s="14">
        <f t="shared" si="99"/>
        <v>0</v>
      </c>
      <c r="U142" s="14">
        <f t="shared" si="100"/>
        <v>0</v>
      </c>
      <c r="V142" s="14">
        <f t="shared" si="101"/>
        <v>0</v>
      </c>
      <c r="W142" s="14">
        <f t="shared" si="102"/>
        <v>0</v>
      </c>
      <c r="X142" s="11">
        <f t="shared" si="103"/>
        <v>0</v>
      </c>
      <c r="Y142" s="14">
        <f t="shared" si="104"/>
        <v>0</v>
      </c>
      <c r="Z142" s="14">
        <f t="shared" si="105"/>
        <v>0</v>
      </c>
      <c r="AA142" s="14">
        <f t="shared" si="106"/>
        <v>0</v>
      </c>
      <c r="AB142" s="14">
        <f t="shared" si="107"/>
        <v>0</v>
      </c>
      <c r="AC142" s="14">
        <f t="shared" si="108"/>
        <v>0</v>
      </c>
      <c r="AD142" s="14">
        <f t="shared" si="109"/>
        <v>0</v>
      </c>
      <c r="AE142" s="11">
        <f t="shared" si="110"/>
        <v>0</v>
      </c>
      <c r="AF142" s="14">
        <f t="shared" si="111"/>
        <v>0</v>
      </c>
      <c r="AG142" s="14">
        <f t="shared" si="112"/>
        <v>0</v>
      </c>
      <c r="AH142" s="14">
        <f t="shared" si="113"/>
        <v>0</v>
      </c>
      <c r="AI142" s="8">
        <f t="shared" si="116"/>
        <v>2851.3999999999996</v>
      </c>
      <c r="AJ142" s="34">
        <f t="shared" si="117"/>
        <v>407.3428571428571</v>
      </c>
      <c r="AK142" s="35">
        <f t="shared" si="114"/>
        <v>0</v>
      </c>
    </row>
    <row r="143" spans="1:37" x14ac:dyDescent="0.25">
      <c r="A143" s="5">
        <f t="shared" si="118"/>
        <v>139</v>
      </c>
      <c r="B143" s="15" t="str">
        <f>Sheet2!A141</f>
        <v>PB-UGA-9027</v>
      </c>
      <c r="C143" s="9">
        <f t="shared" si="115"/>
        <v>9027</v>
      </c>
      <c r="D143" s="5" t="str">
        <f t="shared" si="83"/>
        <v>أرامكو</v>
      </c>
      <c r="E143" s="14">
        <f t="shared" si="84"/>
        <v>775</v>
      </c>
      <c r="F143" s="14">
        <f t="shared" si="85"/>
        <v>323.8</v>
      </c>
      <c r="G143" s="14">
        <f t="shared" si="86"/>
        <v>482.5</v>
      </c>
      <c r="H143" s="14">
        <f t="shared" si="87"/>
        <v>792.7</v>
      </c>
      <c r="I143" s="14">
        <f t="shared" si="88"/>
        <v>791.1</v>
      </c>
      <c r="J143" s="11">
        <f t="shared" si="89"/>
        <v>390.5</v>
      </c>
      <c r="K143" s="14">
        <f t="shared" si="90"/>
        <v>1035.2</v>
      </c>
      <c r="L143" s="40">
        <f t="shared" si="91"/>
        <v>0</v>
      </c>
      <c r="M143" s="14">
        <f t="shared" si="92"/>
        <v>0</v>
      </c>
      <c r="N143" s="14">
        <f t="shared" si="93"/>
        <v>0</v>
      </c>
      <c r="O143" s="14">
        <f t="shared" si="94"/>
        <v>0</v>
      </c>
      <c r="P143" s="14">
        <f t="shared" si="95"/>
        <v>0</v>
      </c>
      <c r="Q143" s="11">
        <f t="shared" si="96"/>
        <v>0</v>
      </c>
      <c r="R143" s="14">
        <f t="shared" si="97"/>
        <v>0</v>
      </c>
      <c r="S143" s="14">
        <f t="shared" si="98"/>
        <v>0</v>
      </c>
      <c r="T143" s="14">
        <f t="shared" si="99"/>
        <v>0</v>
      </c>
      <c r="U143" s="14">
        <f t="shared" si="100"/>
        <v>0</v>
      </c>
      <c r="V143" s="14">
        <f t="shared" si="101"/>
        <v>0</v>
      </c>
      <c r="W143" s="14">
        <f t="shared" si="102"/>
        <v>0</v>
      </c>
      <c r="X143" s="11">
        <f t="shared" si="103"/>
        <v>0</v>
      </c>
      <c r="Y143" s="14">
        <f t="shared" si="104"/>
        <v>0</v>
      </c>
      <c r="Z143" s="14">
        <f t="shared" si="105"/>
        <v>0</v>
      </c>
      <c r="AA143" s="14">
        <f t="shared" si="106"/>
        <v>0</v>
      </c>
      <c r="AB143" s="14">
        <f t="shared" si="107"/>
        <v>0</v>
      </c>
      <c r="AC143" s="14">
        <f t="shared" si="108"/>
        <v>0</v>
      </c>
      <c r="AD143" s="14">
        <f t="shared" si="109"/>
        <v>0</v>
      </c>
      <c r="AE143" s="11">
        <f t="shared" si="110"/>
        <v>0</v>
      </c>
      <c r="AF143" s="14">
        <f t="shared" si="111"/>
        <v>0</v>
      </c>
      <c r="AG143" s="14">
        <f t="shared" si="112"/>
        <v>0</v>
      </c>
      <c r="AH143" s="14">
        <f t="shared" si="113"/>
        <v>0</v>
      </c>
      <c r="AI143" s="8">
        <f t="shared" si="116"/>
        <v>4590.8</v>
      </c>
      <c r="AJ143" s="34">
        <f t="shared" si="117"/>
        <v>655.82857142857142</v>
      </c>
      <c r="AK143" s="35">
        <f t="shared" si="114"/>
        <v>0</v>
      </c>
    </row>
    <row r="144" spans="1:37" x14ac:dyDescent="0.25">
      <c r="A144" s="5">
        <f t="shared" si="118"/>
        <v>140</v>
      </c>
      <c r="B144" s="15" t="str">
        <f>Sheet2!A142</f>
        <v>PB-UGA-9092</v>
      </c>
      <c r="C144" s="9">
        <f t="shared" si="115"/>
        <v>9092</v>
      </c>
      <c r="D144" s="5" t="str">
        <f t="shared" si="83"/>
        <v>أرامكو</v>
      </c>
      <c r="E144" s="14">
        <f t="shared" si="84"/>
        <v>236.8</v>
      </c>
      <c r="F144" s="14">
        <f t="shared" si="85"/>
        <v>1037.3</v>
      </c>
      <c r="G144" s="14">
        <f t="shared" si="86"/>
        <v>393.2</v>
      </c>
      <c r="H144" s="14">
        <f t="shared" si="87"/>
        <v>893.2</v>
      </c>
      <c r="I144" s="14">
        <f t="shared" si="88"/>
        <v>982.5</v>
      </c>
      <c r="J144" s="11">
        <f t="shared" si="89"/>
        <v>79.400000000000006</v>
      </c>
      <c r="K144" s="14">
        <f t="shared" si="90"/>
        <v>1128.7</v>
      </c>
      <c r="L144" s="40">
        <f t="shared" si="91"/>
        <v>0</v>
      </c>
      <c r="M144" s="14">
        <f t="shared" si="92"/>
        <v>0</v>
      </c>
      <c r="N144" s="14">
        <f t="shared" si="93"/>
        <v>0</v>
      </c>
      <c r="O144" s="14">
        <f t="shared" si="94"/>
        <v>0</v>
      </c>
      <c r="P144" s="14">
        <f t="shared" si="95"/>
        <v>0</v>
      </c>
      <c r="Q144" s="11">
        <f t="shared" si="96"/>
        <v>0</v>
      </c>
      <c r="R144" s="14">
        <f t="shared" si="97"/>
        <v>0</v>
      </c>
      <c r="S144" s="14">
        <f t="shared" si="98"/>
        <v>0</v>
      </c>
      <c r="T144" s="14">
        <f t="shared" si="99"/>
        <v>0</v>
      </c>
      <c r="U144" s="14">
        <f t="shared" si="100"/>
        <v>0</v>
      </c>
      <c r="V144" s="14">
        <f t="shared" si="101"/>
        <v>0</v>
      </c>
      <c r="W144" s="14">
        <f t="shared" si="102"/>
        <v>0</v>
      </c>
      <c r="X144" s="11">
        <f t="shared" si="103"/>
        <v>0</v>
      </c>
      <c r="Y144" s="14">
        <f t="shared" si="104"/>
        <v>0</v>
      </c>
      <c r="Z144" s="14">
        <f t="shared" si="105"/>
        <v>0</v>
      </c>
      <c r="AA144" s="14">
        <f t="shared" si="106"/>
        <v>0</v>
      </c>
      <c r="AB144" s="14">
        <f t="shared" si="107"/>
        <v>0</v>
      </c>
      <c r="AC144" s="14">
        <f t="shared" si="108"/>
        <v>0</v>
      </c>
      <c r="AD144" s="14">
        <f t="shared" si="109"/>
        <v>0</v>
      </c>
      <c r="AE144" s="11">
        <f t="shared" si="110"/>
        <v>0</v>
      </c>
      <c r="AF144" s="14">
        <f t="shared" si="111"/>
        <v>0</v>
      </c>
      <c r="AG144" s="14">
        <f t="shared" si="112"/>
        <v>0</v>
      </c>
      <c r="AH144" s="14">
        <f t="shared" si="113"/>
        <v>0</v>
      </c>
      <c r="AI144" s="8">
        <f t="shared" si="116"/>
        <v>4751.1000000000004</v>
      </c>
      <c r="AJ144" s="34">
        <f t="shared" si="117"/>
        <v>678.72857142857151</v>
      </c>
      <c r="AK144" s="35">
        <f t="shared" si="114"/>
        <v>0</v>
      </c>
    </row>
    <row r="145" spans="1:37" x14ac:dyDescent="0.25">
      <c r="A145" s="5">
        <f t="shared" si="118"/>
        <v>141</v>
      </c>
      <c r="B145" s="15" t="str">
        <f>Sheet2!A143</f>
        <v>PB-UGA-9094</v>
      </c>
      <c r="C145" s="9">
        <f t="shared" si="115"/>
        <v>9094</v>
      </c>
      <c r="D145" s="5" t="str">
        <f t="shared" si="83"/>
        <v>أرامكو</v>
      </c>
      <c r="E145" s="14">
        <f t="shared" si="84"/>
        <v>523</v>
      </c>
      <c r="F145" s="14">
        <f t="shared" si="85"/>
        <v>624.1</v>
      </c>
      <c r="G145" s="14">
        <f t="shared" si="86"/>
        <v>1118.5999999999999</v>
      </c>
      <c r="H145" s="14">
        <f t="shared" si="87"/>
        <v>723.8</v>
      </c>
      <c r="I145" s="14">
        <f t="shared" si="88"/>
        <v>435.2</v>
      </c>
      <c r="J145" s="11">
        <f t="shared" si="89"/>
        <v>759.3</v>
      </c>
      <c r="K145" s="14">
        <f t="shared" si="90"/>
        <v>850.2</v>
      </c>
      <c r="L145" s="40">
        <f t="shared" si="91"/>
        <v>0</v>
      </c>
      <c r="M145" s="14">
        <f t="shared" si="92"/>
        <v>0</v>
      </c>
      <c r="N145" s="14">
        <f t="shared" si="93"/>
        <v>0</v>
      </c>
      <c r="O145" s="14">
        <f t="shared" si="94"/>
        <v>0</v>
      </c>
      <c r="P145" s="14">
        <f t="shared" si="95"/>
        <v>0</v>
      </c>
      <c r="Q145" s="11">
        <f t="shared" si="96"/>
        <v>0</v>
      </c>
      <c r="R145" s="14">
        <f t="shared" si="97"/>
        <v>0</v>
      </c>
      <c r="S145" s="14">
        <f t="shared" si="98"/>
        <v>0</v>
      </c>
      <c r="T145" s="14">
        <f t="shared" si="99"/>
        <v>0</v>
      </c>
      <c r="U145" s="14">
        <f t="shared" si="100"/>
        <v>0</v>
      </c>
      <c r="V145" s="14">
        <f t="shared" si="101"/>
        <v>0</v>
      </c>
      <c r="W145" s="14">
        <f t="shared" si="102"/>
        <v>0</v>
      </c>
      <c r="X145" s="11">
        <f t="shared" si="103"/>
        <v>0</v>
      </c>
      <c r="Y145" s="14">
        <f t="shared" si="104"/>
        <v>0</v>
      </c>
      <c r="Z145" s="14">
        <f t="shared" si="105"/>
        <v>0</v>
      </c>
      <c r="AA145" s="14">
        <f t="shared" si="106"/>
        <v>0</v>
      </c>
      <c r="AB145" s="14">
        <f t="shared" si="107"/>
        <v>0</v>
      </c>
      <c r="AC145" s="14">
        <f t="shared" si="108"/>
        <v>0</v>
      </c>
      <c r="AD145" s="14">
        <f t="shared" si="109"/>
        <v>0</v>
      </c>
      <c r="AE145" s="11">
        <f t="shared" si="110"/>
        <v>0</v>
      </c>
      <c r="AF145" s="14">
        <f t="shared" si="111"/>
        <v>0</v>
      </c>
      <c r="AG145" s="14">
        <f t="shared" si="112"/>
        <v>0</v>
      </c>
      <c r="AH145" s="14">
        <f t="shared" si="113"/>
        <v>0</v>
      </c>
      <c r="AI145" s="8">
        <f t="shared" si="116"/>
        <v>5034.2</v>
      </c>
      <c r="AJ145" s="34">
        <f t="shared" si="117"/>
        <v>719.17142857142858</v>
      </c>
      <c r="AK145" s="35">
        <f t="shared" si="114"/>
        <v>0</v>
      </c>
    </row>
    <row r="146" spans="1:37" x14ac:dyDescent="0.25">
      <c r="A146" s="5">
        <f t="shared" si="118"/>
        <v>142</v>
      </c>
      <c r="B146" s="15" t="str">
        <f>Sheet2!A144</f>
        <v>PB-UTA-4267</v>
      </c>
      <c r="C146" s="9">
        <f t="shared" si="115"/>
        <v>4267</v>
      </c>
      <c r="D146" s="5" t="str">
        <f t="shared" si="83"/>
        <v>أرامكو</v>
      </c>
      <c r="E146" s="14">
        <f t="shared" si="84"/>
        <v>674.9</v>
      </c>
      <c r="F146" s="14">
        <f t="shared" si="85"/>
        <v>2</v>
      </c>
      <c r="G146" s="14">
        <f t="shared" si="86"/>
        <v>477.1</v>
      </c>
      <c r="H146" s="14">
        <f t="shared" si="87"/>
        <v>390.8</v>
      </c>
      <c r="I146" s="14">
        <f t="shared" si="88"/>
        <v>803.3</v>
      </c>
      <c r="J146" s="11">
        <f t="shared" si="89"/>
        <v>0</v>
      </c>
      <c r="K146" s="14">
        <f t="shared" si="90"/>
        <v>243.4</v>
      </c>
      <c r="L146" s="40">
        <f t="shared" si="91"/>
        <v>0</v>
      </c>
      <c r="M146" s="14">
        <f t="shared" si="92"/>
        <v>0</v>
      </c>
      <c r="N146" s="14">
        <f t="shared" si="93"/>
        <v>0</v>
      </c>
      <c r="O146" s="14">
        <f t="shared" si="94"/>
        <v>0</v>
      </c>
      <c r="P146" s="14">
        <f t="shared" si="95"/>
        <v>0</v>
      </c>
      <c r="Q146" s="11">
        <f t="shared" si="96"/>
        <v>0</v>
      </c>
      <c r="R146" s="14">
        <f t="shared" si="97"/>
        <v>0</v>
      </c>
      <c r="S146" s="14">
        <f t="shared" si="98"/>
        <v>0</v>
      </c>
      <c r="T146" s="14">
        <f t="shared" si="99"/>
        <v>0</v>
      </c>
      <c r="U146" s="14">
        <f t="shared" si="100"/>
        <v>0</v>
      </c>
      <c r="V146" s="14">
        <f t="shared" si="101"/>
        <v>0</v>
      </c>
      <c r="W146" s="14">
        <f t="shared" si="102"/>
        <v>0</v>
      </c>
      <c r="X146" s="11">
        <f t="shared" si="103"/>
        <v>0</v>
      </c>
      <c r="Y146" s="14">
        <f t="shared" si="104"/>
        <v>0</v>
      </c>
      <c r="Z146" s="14">
        <f t="shared" si="105"/>
        <v>0</v>
      </c>
      <c r="AA146" s="14">
        <f t="shared" si="106"/>
        <v>0</v>
      </c>
      <c r="AB146" s="14">
        <f t="shared" si="107"/>
        <v>0</v>
      </c>
      <c r="AC146" s="14">
        <f t="shared" si="108"/>
        <v>0</v>
      </c>
      <c r="AD146" s="14">
        <f t="shared" si="109"/>
        <v>0</v>
      </c>
      <c r="AE146" s="11">
        <f t="shared" si="110"/>
        <v>0</v>
      </c>
      <c r="AF146" s="14">
        <f t="shared" si="111"/>
        <v>0</v>
      </c>
      <c r="AG146" s="14">
        <f t="shared" si="112"/>
        <v>0</v>
      </c>
      <c r="AH146" s="14">
        <f t="shared" si="113"/>
        <v>0</v>
      </c>
      <c r="AI146" s="8">
        <f t="shared" si="116"/>
        <v>2591.5</v>
      </c>
      <c r="AJ146" s="34">
        <f t="shared" si="117"/>
        <v>370.21428571428572</v>
      </c>
      <c r="AK146" s="35">
        <f t="shared" si="114"/>
        <v>0</v>
      </c>
    </row>
    <row r="147" spans="1:37" x14ac:dyDescent="0.25">
      <c r="A147" s="5">
        <f t="shared" si="118"/>
        <v>143</v>
      </c>
      <c r="B147" s="15" t="str">
        <f>Sheet2!A145</f>
        <v>PB-XEA-5791</v>
      </c>
      <c r="C147" s="9">
        <f t="shared" si="115"/>
        <v>5791</v>
      </c>
      <c r="D147" s="5" t="str">
        <f t="shared" si="83"/>
        <v>أرامكو</v>
      </c>
      <c r="E147" s="14">
        <f t="shared" si="84"/>
        <v>855.9</v>
      </c>
      <c r="F147" s="14">
        <f t="shared" si="85"/>
        <v>971.7</v>
      </c>
      <c r="G147" s="14">
        <f t="shared" si="86"/>
        <v>947.5</v>
      </c>
      <c r="H147" s="14">
        <f t="shared" si="87"/>
        <v>862.6</v>
      </c>
      <c r="I147" s="14">
        <f t="shared" si="88"/>
        <v>853.5</v>
      </c>
      <c r="J147" s="11">
        <f t="shared" si="89"/>
        <v>886.2</v>
      </c>
      <c r="K147" s="14">
        <f t="shared" si="90"/>
        <v>587.9</v>
      </c>
      <c r="L147" s="40">
        <f t="shared" si="91"/>
        <v>0</v>
      </c>
      <c r="M147" s="14">
        <f t="shared" si="92"/>
        <v>0</v>
      </c>
      <c r="N147" s="14">
        <f t="shared" si="93"/>
        <v>0</v>
      </c>
      <c r="O147" s="14">
        <f t="shared" si="94"/>
        <v>0</v>
      </c>
      <c r="P147" s="14">
        <f t="shared" si="95"/>
        <v>0</v>
      </c>
      <c r="Q147" s="11">
        <f t="shared" si="96"/>
        <v>0</v>
      </c>
      <c r="R147" s="14">
        <f t="shared" si="97"/>
        <v>0</v>
      </c>
      <c r="S147" s="14">
        <f t="shared" si="98"/>
        <v>0</v>
      </c>
      <c r="T147" s="14">
        <f t="shared" si="99"/>
        <v>0</v>
      </c>
      <c r="U147" s="14">
        <f t="shared" si="100"/>
        <v>0</v>
      </c>
      <c r="V147" s="14">
        <f t="shared" si="101"/>
        <v>0</v>
      </c>
      <c r="W147" s="14">
        <f t="shared" si="102"/>
        <v>0</v>
      </c>
      <c r="X147" s="11">
        <f t="shared" si="103"/>
        <v>0</v>
      </c>
      <c r="Y147" s="14">
        <f t="shared" si="104"/>
        <v>0</v>
      </c>
      <c r="Z147" s="14">
        <f t="shared" si="105"/>
        <v>0</v>
      </c>
      <c r="AA147" s="14">
        <f t="shared" si="106"/>
        <v>0</v>
      </c>
      <c r="AB147" s="14">
        <f t="shared" si="107"/>
        <v>0</v>
      </c>
      <c r="AC147" s="14">
        <f t="shared" si="108"/>
        <v>0</v>
      </c>
      <c r="AD147" s="14">
        <f t="shared" si="109"/>
        <v>0</v>
      </c>
      <c r="AE147" s="11">
        <f t="shared" si="110"/>
        <v>0</v>
      </c>
      <c r="AF147" s="14">
        <f t="shared" si="111"/>
        <v>0</v>
      </c>
      <c r="AG147" s="14">
        <f t="shared" si="112"/>
        <v>0</v>
      </c>
      <c r="AH147" s="14">
        <f t="shared" si="113"/>
        <v>0</v>
      </c>
      <c r="AI147" s="8">
        <f t="shared" si="116"/>
        <v>5965.2999999999993</v>
      </c>
      <c r="AJ147" s="34">
        <f t="shared" si="117"/>
        <v>852.1857142857142</v>
      </c>
      <c r="AK147" s="35">
        <f t="shared" si="114"/>
        <v>0</v>
      </c>
    </row>
    <row r="148" spans="1:37" x14ac:dyDescent="0.25">
      <c r="A148" s="5">
        <f t="shared" si="118"/>
        <v>144</v>
      </c>
      <c r="B148" s="15" t="str">
        <f>Sheet2!A146</f>
        <v>PD-ABA-1945</v>
      </c>
      <c r="C148" s="9">
        <f t="shared" si="115"/>
        <v>1945</v>
      </c>
      <c r="D148" s="5" t="str">
        <f t="shared" si="83"/>
        <v>أرامكو</v>
      </c>
      <c r="E148" s="14">
        <f t="shared" si="84"/>
        <v>115.9</v>
      </c>
      <c r="F148" s="14">
        <f t="shared" si="85"/>
        <v>23.6</v>
      </c>
      <c r="G148" s="14">
        <f t="shared" si="86"/>
        <v>79</v>
      </c>
      <c r="H148" s="14">
        <f t="shared" si="87"/>
        <v>34.799999999999997</v>
      </c>
      <c r="I148" s="14">
        <f t="shared" si="88"/>
        <v>25.1</v>
      </c>
      <c r="J148" s="11">
        <f t="shared" si="89"/>
        <v>13</v>
      </c>
      <c r="K148" s="14">
        <f t="shared" si="90"/>
        <v>36.299999999999997</v>
      </c>
      <c r="L148" s="40">
        <f t="shared" si="91"/>
        <v>0</v>
      </c>
      <c r="M148" s="14">
        <f t="shared" si="92"/>
        <v>0</v>
      </c>
      <c r="N148" s="14">
        <f t="shared" si="93"/>
        <v>0</v>
      </c>
      <c r="O148" s="14">
        <f t="shared" si="94"/>
        <v>0</v>
      </c>
      <c r="P148" s="14">
        <f t="shared" si="95"/>
        <v>0</v>
      </c>
      <c r="Q148" s="11">
        <f t="shared" si="96"/>
        <v>0</v>
      </c>
      <c r="R148" s="14">
        <f t="shared" si="97"/>
        <v>0</v>
      </c>
      <c r="S148" s="14">
        <f t="shared" si="98"/>
        <v>0</v>
      </c>
      <c r="T148" s="14">
        <f t="shared" si="99"/>
        <v>0</v>
      </c>
      <c r="U148" s="14">
        <f t="shared" si="100"/>
        <v>0</v>
      </c>
      <c r="V148" s="14">
        <f t="shared" si="101"/>
        <v>0</v>
      </c>
      <c r="W148" s="14">
        <f t="shared" si="102"/>
        <v>0</v>
      </c>
      <c r="X148" s="11">
        <f t="shared" si="103"/>
        <v>0</v>
      </c>
      <c r="Y148" s="14">
        <f t="shared" si="104"/>
        <v>0</v>
      </c>
      <c r="Z148" s="14">
        <f t="shared" si="105"/>
        <v>0</v>
      </c>
      <c r="AA148" s="14">
        <f t="shared" si="106"/>
        <v>0</v>
      </c>
      <c r="AB148" s="14">
        <f t="shared" si="107"/>
        <v>0</v>
      </c>
      <c r="AC148" s="14">
        <f t="shared" si="108"/>
        <v>0</v>
      </c>
      <c r="AD148" s="14">
        <f t="shared" si="109"/>
        <v>0</v>
      </c>
      <c r="AE148" s="11">
        <f t="shared" si="110"/>
        <v>0</v>
      </c>
      <c r="AF148" s="14">
        <f t="shared" si="111"/>
        <v>0</v>
      </c>
      <c r="AG148" s="14">
        <f t="shared" si="112"/>
        <v>0</v>
      </c>
      <c r="AH148" s="14">
        <f t="shared" si="113"/>
        <v>0</v>
      </c>
      <c r="AI148" s="8">
        <f t="shared" si="116"/>
        <v>327.70000000000005</v>
      </c>
      <c r="AJ148" s="34">
        <f t="shared" si="117"/>
        <v>46.814285714285724</v>
      </c>
      <c r="AK148" s="35">
        <f t="shared" si="114"/>
        <v>0</v>
      </c>
    </row>
    <row r="149" spans="1:37" x14ac:dyDescent="0.25">
      <c r="A149" s="5">
        <f t="shared" si="118"/>
        <v>145</v>
      </c>
      <c r="B149" s="15" t="str">
        <f>Sheet2!A147</f>
        <v>PD-SBA-1537</v>
      </c>
      <c r="C149" s="9">
        <f t="shared" si="115"/>
        <v>1537</v>
      </c>
      <c r="D149" s="5" t="str">
        <f t="shared" si="83"/>
        <v>أرامكو</v>
      </c>
      <c r="E149" s="14">
        <f t="shared" si="84"/>
        <v>726.4</v>
      </c>
      <c r="F149" s="14">
        <f t="shared" si="85"/>
        <v>186.2</v>
      </c>
      <c r="G149" s="14">
        <f t="shared" si="86"/>
        <v>47.7</v>
      </c>
      <c r="H149" s="14">
        <f t="shared" si="87"/>
        <v>925.2</v>
      </c>
      <c r="I149" s="14">
        <f t="shared" si="88"/>
        <v>984.6</v>
      </c>
      <c r="J149" s="11">
        <f t="shared" si="89"/>
        <v>46</v>
      </c>
      <c r="K149" s="14">
        <f t="shared" si="90"/>
        <v>61.2</v>
      </c>
      <c r="L149" s="40">
        <f t="shared" si="91"/>
        <v>0</v>
      </c>
      <c r="M149" s="14">
        <f t="shared" si="92"/>
        <v>0</v>
      </c>
      <c r="N149" s="14">
        <f t="shared" si="93"/>
        <v>0</v>
      </c>
      <c r="O149" s="14">
        <f t="shared" si="94"/>
        <v>0</v>
      </c>
      <c r="P149" s="14">
        <f t="shared" si="95"/>
        <v>0</v>
      </c>
      <c r="Q149" s="11">
        <f t="shared" si="96"/>
        <v>0</v>
      </c>
      <c r="R149" s="14">
        <f t="shared" si="97"/>
        <v>0</v>
      </c>
      <c r="S149" s="14">
        <f t="shared" si="98"/>
        <v>0</v>
      </c>
      <c r="T149" s="14">
        <f t="shared" si="99"/>
        <v>0</v>
      </c>
      <c r="U149" s="14">
        <f t="shared" si="100"/>
        <v>0</v>
      </c>
      <c r="V149" s="14">
        <f t="shared" si="101"/>
        <v>0</v>
      </c>
      <c r="W149" s="14">
        <f t="shared" si="102"/>
        <v>0</v>
      </c>
      <c r="X149" s="11">
        <f t="shared" si="103"/>
        <v>0</v>
      </c>
      <c r="Y149" s="14">
        <f t="shared" si="104"/>
        <v>0</v>
      </c>
      <c r="Z149" s="14">
        <f t="shared" si="105"/>
        <v>0</v>
      </c>
      <c r="AA149" s="14">
        <f t="shared" si="106"/>
        <v>0</v>
      </c>
      <c r="AB149" s="14">
        <f t="shared" si="107"/>
        <v>0</v>
      </c>
      <c r="AC149" s="14">
        <f t="shared" si="108"/>
        <v>0</v>
      </c>
      <c r="AD149" s="14">
        <f t="shared" si="109"/>
        <v>0</v>
      </c>
      <c r="AE149" s="11">
        <f t="shared" si="110"/>
        <v>0</v>
      </c>
      <c r="AF149" s="14">
        <f t="shared" si="111"/>
        <v>0</v>
      </c>
      <c r="AG149" s="14">
        <f t="shared" si="112"/>
        <v>0</v>
      </c>
      <c r="AH149" s="14">
        <f t="shared" si="113"/>
        <v>0</v>
      </c>
      <c r="AI149" s="8">
        <f t="shared" si="116"/>
        <v>2977.2999999999997</v>
      </c>
      <c r="AJ149" s="34">
        <f t="shared" si="117"/>
        <v>425.32857142857137</v>
      </c>
      <c r="AK149" s="35">
        <f t="shared" si="114"/>
        <v>0</v>
      </c>
    </row>
    <row r="150" spans="1:37" x14ac:dyDescent="0.25">
      <c r="A150" s="5">
        <f t="shared" si="118"/>
        <v>146</v>
      </c>
      <c r="B150" s="15" t="str">
        <f>Sheet2!A148</f>
        <v>PF-AZA-3132</v>
      </c>
      <c r="C150" s="9">
        <f t="shared" si="115"/>
        <v>3132</v>
      </c>
      <c r="D150" s="5" t="str">
        <f t="shared" si="83"/>
        <v>الفيول</v>
      </c>
      <c r="E150" s="14">
        <f t="shared" si="84"/>
        <v>757.7</v>
      </c>
      <c r="F150" s="14">
        <f t="shared" si="85"/>
        <v>821.3</v>
      </c>
      <c r="G150" s="14">
        <f t="shared" si="86"/>
        <v>860.4</v>
      </c>
      <c r="H150" s="14">
        <f t="shared" si="87"/>
        <v>650.5</v>
      </c>
      <c r="I150" s="14">
        <f t="shared" si="88"/>
        <v>570.70000000000005</v>
      </c>
      <c r="J150" s="11">
        <f t="shared" si="89"/>
        <v>239.4</v>
      </c>
      <c r="K150" s="14">
        <f t="shared" si="90"/>
        <v>566.6</v>
      </c>
      <c r="L150" s="40">
        <f t="shared" si="91"/>
        <v>0</v>
      </c>
      <c r="M150" s="14">
        <f t="shared" si="92"/>
        <v>0</v>
      </c>
      <c r="N150" s="14">
        <f t="shared" si="93"/>
        <v>0</v>
      </c>
      <c r="O150" s="14">
        <f t="shared" si="94"/>
        <v>0</v>
      </c>
      <c r="P150" s="14">
        <f t="shared" si="95"/>
        <v>0</v>
      </c>
      <c r="Q150" s="11">
        <f t="shared" si="96"/>
        <v>0</v>
      </c>
      <c r="R150" s="14">
        <f t="shared" si="97"/>
        <v>0</v>
      </c>
      <c r="S150" s="14">
        <f t="shared" si="98"/>
        <v>0</v>
      </c>
      <c r="T150" s="14">
        <f t="shared" si="99"/>
        <v>0</v>
      </c>
      <c r="U150" s="14">
        <f t="shared" si="100"/>
        <v>0</v>
      </c>
      <c r="V150" s="14">
        <f t="shared" si="101"/>
        <v>0</v>
      </c>
      <c r="W150" s="14">
        <f t="shared" si="102"/>
        <v>0</v>
      </c>
      <c r="X150" s="11">
        <f t="shared" si="103"/>
        <v>0</v>
      </c>
      <c r="Y150" s="14">
        <f t="shared" si="104"/>
        <v>0</v>
      </c>
      <c r="Z150" s="14">
        <f t="shared" si="105"/>
        <v>0</v>
      </c>
      <c r="AA150" s="14">
        <f t="shared" si="106"/>
        <v>0</v>
      </c>
      <c r="AB150" s="14">
        <f t="shared" si="107"/>
        <v>0</v>
      </c>
      <c r="AC150" s="14">
        <f t="shared" si="108"/>
        <v>0</v>
      </c>
      <c r="AD150" s="14">
        <f t="shared" si="109"/>
        <v>0</v>
      </c>
      <c r="AE150" s="11">
        <f t="shared" si="110"/>
        <v>0</v>
      </c>
      <c r="AF150" s="14">
        <f t="shared" si="111"/>
        <v>0</v>
      </c>
      <c r="AG150" s="14">
        <f t="shared" si="112"/>
        <v>0</v>
      </c>
      <c r="AH150" s="14">
        <f t="shared" si="113"/>
        <v>0</v>
      </c>
      <c r="AI150" s="8">
        <f t="shared" si="116"/>
        <v>4466.6000000000004</v>
      </c>
      <c r="AJ150" s="34">
        <f t="shared" si="117"/>
        <v>638.08571428571429</v>
      </c>
      <c r="AK150" s="35">
        <f t="shared" si="114"/>
        <v>0.85649089165867687</v>
      </c>
    </row>
    <row r="151" spans="1:37" x14ac:dyDescent="0.25">
      <c r="A151" s="5">
        <f t="shared" si="118"/>
        <v>147</v>
      </c>
      <c r="B151" s="15" t="str">
        <f>Sheet2!A149</f>
        <v>PF-AZA-3241</v>
      </c>
      <c r="C151" s="9">
        <f t="shared" si="115"/>
        <v>3241</v>
      </c>
      <c r="D151" s="5" t="str">
        <f t="shared" si="83"/>
        <v>الفيول</v>
      </c>
      <c r="E151" s="14">
        <f t="shared" si="84"/>
        <v>882.3</v>
      </c>
      <c r="F151" s="14">
        <f t="shared" si="85"/>
        <v>499.3</v>
      </c>
      <c r="G151" s="14">
        <f t="shared" si="86"/>
        <v>120.8</v>
      </c>
      <c r="H151" s="14">
        <f t="shared" si="87"/>
        <v>130.5</v>
      </c>
      <c r="I151" s="14">
        <f t="shared" si="88"/>
        <v>779.5</v>
      </c>
      <c r="J151" s="11">
        <f t="shared" si="89"/>
        <v>146</v>
      </c>
      <c r="K151" s="14">
        <f t="shared" si="90"/>
        <v>0.4</v>
      </c>
      <c r="L151" s="40">
        <f t="shared" si="91"/>
        <v>0</v>
      </c>
      <c r="M151" s="14">
        <f t="shared" si="92"/>
        <v>0</v>
      </c>
      <c r="N151" s="14">
        <f t="shared" si="93"/>
        <v>0</v>
      </c>
      <c r="O151" s="14">
        <f t="shared" si="94"/>
        <v>0</v>
      </c>
      <c r="P151" s="14">
        <f t="shared" si="95"/>
        <v>0</v>
      </c>
      <c r="Q151" s="11">
        <f t="shared" si="96"/>
        <v>0</v>
      </c>
      <c r="R151" s="14">
        <f t="shared" si="97"/>
        <v>0</v>
      </c>
      <c r="S151" s="14">
        <f t="shared" si="98"/>
        <v>0</v>
      </c>
      <c r="T151" s="14">
        <f t="shared" si="99"/>
        <v>0</v>
      </c>
      <c r="U151" s="14">
        <f t="shared" si="100"/>
        <v>0</v>
      </c>
      <c r="V151" s="14">
        <f t="shared" si="101"/>
        <v>0</v>
      </c>
      <c r="W151" s="14">
        <f t="shared" si="102"/>
        <v>0</v>
      </c>
      <c r="X151" s="11">
        <f t="shared" si="103"/>
        <v>0</v>
      </c>
      <c r="Y151" s="14">
        <f t="shared" si="104"/>
        <v>0</v>
      </c>
      <c r="Z151" s="14">
        <f t="shared" si="105"/>
        <v>0</v>
      </c>
      <c r="AA151" s="14">
        <f t="shared" si="106"/>
        <v>0</v>
      </c>
      <c r="AB151" s="14">
        <f t="shared" si="107"/>
        <v>0</v>
      </c>
      <c r="AC151" s="14">
        <f t="shared" si="108"/>
        <v>0</v>
      </c>
      <c r="AD151" s="14">
        <f t="shared" si="109"/>
        <v>0</v>
      </c>
      <c r="AE151" s="11">
        <f t="shared" si="110"/>
        <v>0</v>
      </c>
      <c r="AF151" s="14">
        <f t="shared" si="111"/>
        <v>0</v>
      </c>
      <c r="AG151" s="14">
        <f t="shared" si="112"/>
        <v>0</v>
      </c>
      <c r="AH151" s="14">
        <f t="shared" si="113"/>
        <v>0</v>
      </c>
      <c r="AI151" s="8">
        <f t="shared" si="116"/>
        <v>2558.7999999999997</v>
      </c>
      <c r="AJ151" s="34">
        <f t="shared" si="117"/>
        <v>365.54285714285709</v>
      </c>
      <c r="AK151" s="35">
        <f t="shared" si="114"/>
        <v>0.4906615532118887</v>
      </c>
    </row>
    <row r="152" spans="1:37" x14ac:dyDescent="0.25">
      <c r="A152" s="5">
        <f t="shared" si="118"/>
        <v>148</v>
      </c>
      <c r="B152" s="15" t="str">
        <f>Sheet2!A150</f>
        <v>PF-AZA-3291</v>
      </c>
      <c r="C152" s="9">
        <f t="shared" si="115"/>
        <v>3291</v>
      </c>
      <c r="D152" s="5" t="str">
        <f t="shared" si="83"/>
        <v>الفيول</v>
      </c>
      <c r="E152" s="14">
        <f t="shared" si="84"/>
        <v>922.7</v>
      </c>
      <c r="F152" s="14">
        <f t="shared" si="85"/>
        <v>752.8</v>
      </c>
      <c r="G152" s="14">
        <f t="shared" si="86"/>
        <v>903.8</v>
      </c>
      <c r="H152" s="14">
        <f t="shared" si="87"/>
        <v>647.9</v>
      </c>
      <c r="I152" s="14">
        <f t="shared" si="88"/>
        <v>943.9</v>
      </c>
      <c r="J152" s="11">
        <f t="shared" si="89"/>
        <v>459.1</v>
      </c>
      <c r="K152" s="14">
        <f t="shared" si="90"/>
        <v>1000.1</v>
      </c>
      <c r="L152" s="40">
        <f t="shared" si="91"/>
        <v>0</v>
      </c>
      <c r="M152" s="14">
        <f t="shared" si="92"/>
        <v>0</v>
      </c>
      <c r="N152" s="14">
        <f t="shared" si="93"/>
        <v>0</v>
      </c>
      <c r="O152" s="14">
        <f t="shared" si="94"/>
        <v>0</v>
      </c>
      <c r="P152" s="14">
        <f t="shared" si="95"/>
        <v>0</v>
      </c>
      <c r="Q152" s="11">
        <f t="shared" si="96"/>
        <v>0</v>
      </c>
      <c r="R152" s="14">
        <f t="shared" si="97"/>
        <v>0</v>
      </c>
      <c r="S152" s="14">
        <f t="shared" si="98"/>
        <v>0</v>
      </c>
      <c r="T152" s="14">
        <f t="shared" si="99"/>
        <v>0</v>
      </c>
      <c r="U152" s="14">
        <f t="shared" si="100"/>
        <v>0</v>
      </c>
      <c r="V152" s="14">
        <f t="shared" si="101"/>
        <v>0</v>
      </c>
      <c r="W152" s="14">
        <f t="shared" si="102"/>
        <v>0</v>
      </c>
      <c r="X152" s="11">
        <f t="shared" si="103"/>
        <v>0</v>
      </c>
      <c r="Y152" s="14">
        <f t="shared" si="104"/>
        <v>0</v>
      </c>
      <c r="Z152" s="14">
        <f t="shared" si="105"/>
        <v>0</v>
      </c>
      <c r="AA152" s="14">
        <f t="shared" si="106"/>
        <v>0</v>
      </c>
      <c r="AB152" s="14">
        <f t="shared" si="107"/>
        <v>0</v>
      </c>
      <c r="AC152" s="14">
        <f t="shared" si="108"/>
        <v>0</v>
      </c>
      <c r="AD152" s="14">
        <f t="shared" si="109"/>
        <v>0</v>
      </c>
      <c r="AE152" s="11">
        <f t="shared" si="110"/>
        <v>0</v>
      </c>
      <c r="AF152" s="14">
        <f t="shared" si="111"/>
        <v>0</v>
      </c>
      <c r="AG152" s="14">
        <f t="shared" si="112"/>
        <v>0</v>
      </c>
      <c r="AH152" s="14">
        <f t="shared" si="113"/>
        <v>0</v>
      </c>
      <c r="AI152" s="8">
        <f t="shared" si="116"/>
        <v>5630.3000000000011</v>
      </c>
      <c r="AJ152" s="34">
        <f t="shared" si="117"/>
        <v>804.32857142857154</v>
      </c>
      <c r="AK152" s="35">
        <f t="shared" si="114"/>
        <v>1.0796356663470759</v>
      </c>
    </row>
    <row r="153" spans="1:37" x14ac:dyDescent="0.25">
      <c r="A153" s="5">
        <f t="shared" si="118"/>
        <v>149</v>
      </c>
      <c r="B153" s="15" t="str">
        <f>Sheet2!A151</f>
        <v>PF-AZA-3343</v>
      </c>
      <c r="C153" s="9">
        <f t="shared" si="115"/>
        <v>3343</v>
      </c>
      <c r="D153" s="5" t="str">
        <f t="shared" si="83"/>
        <v>الفيول</v>
      </c>
      <c r="E153" s="14">
        <f t="shared" si="84"/>
        <v>976.9</v>
      </c>
      <c r="F153" s="14">
        <f t="shared" si="85"/>
        <v>613.70000000000005</v>
      </c>
      <c r="G153" s="14">
        <f t="shared" si="86"/>
        <v>103.7</v>
      </c>
      <c r="H153" s="14">
        <f t="shared" si="87"/>
        <v>408.7</v>
      </c>
      <c r="I153" s="14">
        <f t="shared" si="88"/>
        <v>883.5</v>
      </c>
      <c r="J153" s="11">
        <f t="shared" si="89"/>
        <v>375</v>
      </c>
      <c r="K153" s="14">
        <f t="shared" si="90"/>
        <v>764.5</v>
      </c>
      <c r="L153" s="40">
        <f t="shared" si="91"/>
        <v>0</v>
      </c>
      <c r="M153" s="14">
        <f t="shared" si="92"/>
        <v>0</v>
      </c>
      <c r="N153" s="14">
        <f t="shared" si="93"/>
        <v>0</v>
      </c>
      <c r="O153" s="14">
        <f t="shared" si="94"/>
        <v>0</v>
      </c>
      <c r="P153" s="14">
        <f t="shared" si="95"/>
        <v>0</v>
      </c>
      <c r="Q153" s="11">
        <f t="shared" si="96"/>
        <v>0</v>
      </c>
      <c r="R153" s="14">
        <f t="shared" si="97"/>
        <v>0</v>
      </c>
      <c r="S153" s="14">
        <f t="shared" si="98"/>
        <v>0</v>
      </c>
      <c r="T153" s="14">
        <f t="shared" si="99"/>
        <v>0</v>
      </c>
      <c r="U153" s="14">
        <f t="shared" si="100"/>
        <v>0</v>
      </c>
      <c r="V153" s="14">
        <f t="shared" si="101"/>
        <v>0</v>
      </c>
      <c r="W153" s="14">
        <f t="shared" si="102"/>
        <v>0</v>
      </c>
      <c r="X153" s="11">
        <f t="shared" si="103"/>
        <v>0</v>
      </c>
      <c r="Y153" s="14">
        <f t="shared" si="104"/>
        <v>0</v>
      </c>
      <c r="Z153" s="14">
        <f t="shared" si="105"/>
        <v>0</v>
      </c>
      <c r="AA153" s="14">
        <f t="shared" si="106"/>
        <v>0</v>
      </c>
      <c r="AB153" s="14">
        <f t="shared" si="107"/>
        <v>0</v>
      </c>
      <c r="AC153" s="14">
        <f t="shared" si="108"/>
        <v>0</v>
      </c>
      <c r="AD153" s="14">
        <f t="shared" si="109"/>
        <v>0</v>
      </c>
      <c r="AE153" s="11">
        <f t="shared" si="110"/>
        <v>0</v>
      </c>
      <c r="AF153" s="14">
        <f t="shared" si="111"/>
        <v>0</v>
      </c>
      <c r="AG153" s="14">
        <f t="shared" si="112"/>
        <v>0</v>
      </c>
      <c r="AH153" s="14">
        <f t="shared" si="113"/>
        <v>0</v>
      </c>
      <c r="AI153" s="8">
        <f t="shared" si="116"/>
        <v>4126</v>
      </c>
      <c r="AJ153" s="34">
        <f t="shared" si="117"/>
        <v>589.42857142857144</v>
      </c>
      <c r="AK153" s="35">
        <f t="shared" si="114"/>
        <v>0.79117929050814961</v>
      </c>
    </row>
    <row r="154" spans="1:37" x14ac:dyDescent="0.25">
      <c r="A154" s="5">
        <f t="shared" si="118"/>
        <v>150</v>
      </c>
      <c r="B154" s="15" t="str">
        <f>Sheet2!A152</f>
        <v>PF-AZA-3347</v>
      </c>
      <c r="C154" s="9">
        <f t="shared" si="115"/>
        <v>3347</v>
      </c>
      <c r="D154" s="5" t="str">
        <f t="shared" si="83"/>
        <v>الفيول</v>
      </c>
      <c r="E154" s="14">
        <f t="shared" si="84"/>
        <v>781.1</v>
      </c>
      <c r="F154" s="14">
        <f t="shared" si="85"/>
        <v>311.2</v>
      </c>
      <c r="G154" s="14">
        <f t="shared" si="86"/>
        <v>957.2</v>
      </c>
      <c r="H154" s="14">
        <f t="shared" si="87"/>
        <v>763.7</v>
      </c>
      <c r="I154" s="14">
        <f t="shared" si="88"/>
        <v>714.3</v>
      </c>
      <c r="J154" s="11">
        <f t="shared" si="89"/>
        <v>681.1</v>
      </c>
      <c r="K154" s="14">
        <f t="shared" si="90"/>
        <v>890.2</v>
      </c>
      <c r="L154" s="40">
        <f t="shared" si="91"/>
        <v>0</v>
      </c>
      <c r="M154" s="14">
        <f t="shared" si="92"/>
        <v>0</v>
      </c>
      <c r="N154" s="14">
        <f t="shared" si="93"/>
        <v>0</v>
      </c>
      <c r="O154" s="14">
        <f t="shared" si="94"/>
        <v>0</v>
      </c>
      <c r="P154" s="14">
        <f t="shared" si="95"/>
        <v>0</v>
      </c>
      <c r="Q154" s="11">
        <f t="shared" si="96"/>
        <v>0</v>
      </c>
      <c r="R154" s="14">
        <f t="shared" si="97"/>
        <v>0</v>
      </c>
      <c r="S154" s="14">
        <f t="shared" si="98"/>
        <v>0</v>
      </c>
      <c r="T154" s="14">
        <f t="shared" si="99"/>
        <v>0</v>
      </c>
      <c r="U154" s="14">
        <f t="shared" si="100"/>
        <v>0</v>
      </c>
      <c r="V154" s="14">
        <f t="shared" si="101"/>
        <v>0</v>
      </c>
      <c r="W154" s="14">
        <f t="shared" si="102"/>
        <v>0</v>
      </c>
      <c r="X154" s="11">
        <f t="shared" si="103"/>
        <v>0</v>
      </c>
      <c r="Y154" s="14">
        <f t="shared" si="104"/>
        <v>0</v>
      </c>
      <c r="Z154" s="14">
        <f t="shared" si="105"/>
        <v>0</v>
      </c>
      <c r="AA154" s="14">
        <f t="shared" si="106"/>
        <v>0</v>
      </c>
      <c r="AB154" s="14">
        <f t="shared" si="107"/>
        <v>0</v>
      </c>
      <c r="AC154" s="14">
        <f t="shared" si="108"/>
        <v>0</v>
      </c>
      <c r="AD154" s="14">
        <f t="shared" si="109"/>
        <v>0</v>
      </c>
      <c r="AE154" s="11">
        <f t="shared" si="110"/>
        <v>0</v>
      </c>
      <c r="AF154" s="14">
        <f t="shared" si="111"/>
        <v>0</v>
      </c>
      <c r="AG154" s="14">
        <f t="shared" si="112"/>
        <v>0</v>
      </c>
      <c r="AH154" s="14">
        <f t="shared" si="113"/>
        <v>0</v>
      </c>
      <c r="AI154" s="8">
        <f t="shared" si="116"/>
        <v>5098.8</v>
      </c>
      <c r="AJ154" s="34">
        <f t="shared" si="117"/>
        <v>728.4</v>
      </c>
      <c r="AK154" s="35">
        <f t="shared" si="114"/>
        <v>0.97771812080536913</v>
      </c>
    </row>
    <row r="155" spans="1:37" x14ac:dyDescent="0.25">
      <c r="A155" s="5">
        <f t="shared" si="118"/>
        <v>151</v>
      </c>
      <c r="B155" s="15" t="str">
        <f>Sheet2!A153</f>
        <v>PF-AZA-3392</v>
      </c>
      <c r="C155" s="9">
        <f t="shared" si="115"/>
        <v>3392</v>
      </c>
      <c r="D155" s="5" t="str">
        <f t="shared" si="83"/>
        <v>الفيول</v>
      </c>
      <c r="E155" s="14">
        <f t="shared" si="84"/>
        <v>860.6</v>
      </c>
      <c r="F155" s="14">
        <f t="shared" si="85"/>
        <v>1</v>
      </c>
      <c r="G155" s="14">
        <f t="shared" si="86"/>
        <v>435.2</v>
      </c>
      <c r="H155" s="14">
        <f t="shared" si="87"/>
        <v>820.7</v>
      </c>
      <c r="I155" s="14">
        <f t="shared" si="88"/>
        <v>533.20000000000005</v>
      </c>
      <c r="J155" s="11">
        <f t="shared" si="89"/>
        <v>997.1</v>
      </c>
      <c r="K155" s="14">
        <f t="shared" si="90"/>
        <v>591.29999999999995</v>
      </c>
      <c r="L155" s="40">
        <f t="shared" si="91"/>
        <v>0</v>
      </c>
      <c r="M155" s="14">
        <f t="shared" si="92"/>
        <v>0</v>
      </c>
      <c r="N155" s="14">
        <f t="shared" si="93"/>
        <v>0</v>
      </c>
      <c r="O155" s="14">
        <f t="shared" si="94"/>
        <v>0</v>
      </c>
      <c r="P155" s="14">
        <f t="shared" si="95"/>
        <v>0</v>
      </c>
      <c r="Q155" s="11">
        <f t="shared" si="96"/>
        <v>0</v>
      </c>
      <c r="R155" s="14">
        <f t="shared" si="97"/>
        <v>0</v>
      </c>
      <c r="S155" s="14">
        <f t="shared" si="98"/>
        <v>0</v>
      </c>
      <c r="T155" s="14">
        <f t="shared" si="99"/>
        <v>0</v>
      </c>
      <c r="U155" s="14">
        <f t="shared" si="100"/>
        <v>0</v>
      </c>
      <c r="V155" s="14">
        <f t="shared" si="101"/>
        <v>0</v>
      </c>
      <c r="W155" s="14">
        <f t="shared" si="102"/>
        <v>0</v>
      </c>
      <c r="X155" s="11">
        <f t="shared" si="103"/>
        <v>0</v>
      </c>
      <c r="Y155" s="14">
        <f t="shared" si="104"/>
        <v>0</v>
      </c>
      <c r="Z155" s="14">
        <f t="shared" si="105"/>
        <v>0</v>
      </c>
      <c r="AA155" s="14">
        <f t="shared" si="106"/>
        <v>0</v>
      </c>
      <c r="AB155" s="14">
        <f t="shared" si="107"/>
        <v>0</v>
      </c>
      <c r="AC155" s="14">
        <f t="shared" si="108"/>
        <v>0</v>
      </c>
      <c r="AD155" s="14">
        <f t="shared" si="109"/>
        <v>0</v>
      </c>
      <c r="AE155" s="11">
        <f t="shared" si="110"/>
        <v>0</v>
      </c>
      <c r="AF155" s="14">
        <f t="shared" si="111"/>
        <v>0</v>
      </c>
      <c r="AG155" s="14">
        <f t="shared" si="112"/>
        <v>0</v>
      </c>
      <c r="AH155" s="14">
        <f t="shared" si="113"/>
        <v>0</v>
      </c>
      <c r="AI155" s="8">
        <f t="shared" si="116"/>
        <v>4239.0999999999995</v>
      </c>
      <c r="AJ155" s="34">
        <f t="shared" si="117"/>
        <v>605.58571428571418</v>
      </c>
      <c r="AK155" s="35">
        <f t="shared" si="114"/>
        <v>0.81286673058485126</v>
      </c>
    </row>
    <row r="156" spans="1:37" x14ac:dyDescent="0.25">
      <c r="A156" s="5">
        <f t="shared" si="118"/>
        <v>152</v>
      </c>
      <c r="B156" s="15" t="str">
        <f>Sheet2!A154</f>
        <v>PF-AZA-3458</v>
      </c>
      <c r="C156" s="9">
        <f t="shared" si="115"/>
        <v>3458</v>
      </c>
      <c r="D156" s="5" t="str">
        <f t="shared" si="83"/>
        <v>الفيول</v>
      </c>
      <c r="E156" s="14">
        <f t="shared" si="84"/>
        <v>1050.3</v>
      </c>
      <c r="F156" s="14">
        <f t="shared" si="85"/>
        <v>656</v>
      </c>
      <c r="G156" s="14">
        <f t="shared" si="86"/>
        <v>1216.8</v>
      </c>
      <c r="H156" s="14">
        <f t="shared" si="87"/>
        <v>603.9</v>
      </c>
      <c r="I156" s="14">
        <f t="shared" si="88"/>
        <v>945.2</v>
      </c>
      <c r="J156" s="11">
        <f t="shared" si="89"/>
        <v>579.6</v>
      </c>
      <c r="K156" s="14">
        <f t="shared" si="90"/>
        <v>1018.6</v>
      </c>
      <c r="L156" s="40">
        <f t="shared" si="91"/>
        <v>0</v>
      </c>
      <c r="M156" s="14">
        <f t="shared" si="92"/>
        <v>0</v>
      </c>
      <c r="N156" s="14">
        <f t="shared" si="93"/>
        <v>0</v>
      </c>
      <c r="O156" s="14">
        <f t="shared" si="94"/>
        <v>0</v>
      </c>
      <c r="P156" s="14">
        <f t="shared" si="95"/>
        <v>0</v>
      </c>
      <c r="Q156" s="11">
        <f t="shared" si="96"/>
        <v>0</v>
      </c>
      <c r="R156" s="14">
        <f t="shared" si="97"/>
        <v>0</v>
      </c>
      <c r="S156" s="14">
        <f t="shared" si="98"/>
        <v>0</v>
      </c>
      <c r="T156" s="14">
        <f t="shared" si="99"/>
        <v>0</v>
      </c>
      <c r="U156" s="14">
        <f t="shared" si="100"/>
        <v>0</v>
      </c>
      <c r="V156" s="14">
        <f t="shared" si="101"/>
        <v>0</v>
      </c>
      <c r="W156" s="14">
        <f t="shared" si="102"/>
        <v>0</v>
      </c>
      <c r="X156" s="11">
        <f t="shared" si="103"/>
        <v>0</v>
      </c>
      <c r="Y156" s="14">
        <f t="shared" si="104"/>
        <v>0</v>
      </c>
      <c r="Z156" s="14">
        <f t="shared" si="105"/>
        <v>0</v>
      </c>
      <c r="AA156" s="14">
        <f t="shared" si="106"/>
        <v>0</v>
      </c>
      <c r="AB156" s="14">
        <f t="shared" si="107"/>
        <v>0</v>
      </c>
      <c r="AC156" s="14">
        <f t="shared" si="108"/>
        <v>0</v>
      </c>
      <c r="AD156" s="14">
        <f t="shared" si="109"/>
        <v>0</v>
      </c>
      <c r="AE156" s="11">
        <f t="shared" si="110"/>
        <v>0</v>
      </c>
      <c r="AF156" s="14">
        <f t="shared" si="111"/>
        <v>0</v>
      </c>
      <c r="AG156" s="14">
        <f t="shared" si="112"/>
        <v>0</v>
      </c>
      <c r="AH156" s="14">
        <f t="shared" si="113"/>
        <v>0</v>
      </c>
      <c r="AI156" s="8">
        <f t="shared" si="116"/>
        <v>6070.4000000000005</v>
      </c>
      <c r="AJ156" s="34">
        <f t="shared" si="117"/>
        <v>867.2</v>
      </c>
      <c r="AK156" s="35">
        <f t="shared" si="114"/>
        <v>1.164026845637584</v>
      </c>
    </row>
    <row r="157" spans="1:37" x14ac:dyDescent="0.25">
      <c r="A157" s="5">
        <f t="shared" si="118"/>
        <v>153</v>
      </c>
      <c r="B157" s="15" t="str">
        <f>Sheet2!A155</f>
        <v>PF-AZA-3490</v>
      </c>
      <c r="C157" s="9">
        <f t="shared" si="115"/>
        <v>3490</v>
      </c>
      <c r="D157" s="5" t="str">
        <f t="shared" si="83"/>
        <v>الفيول</v>
      </c>
      <c r="E157" s="14">
        <f t="shared" si="84"/>
        <v>1025.8</v>
      </c>
      <c r="F157" s="14">
        <f t="shared" si="85"/>
        <v>697</v>
      </c>
      <c r="G157" s="14">
        <f t="shared" si="86"/>
        <v>819.7</v>
      </c>
      <c r="H157" s="14">
        <f t="shared" si="87"/>
        <v>804.7</v>
      </c>
      <c r="I157" s="14">
        <f t="shared" si="88"/>
        <v>930.5</v>
      </c>
      <c r="J157" s="11">
        <f t="shared" si="89"/>
        <v>759.3</v>
      </c>
      <c r="K157" s="14">
        <f t="shared" si="90"/>
        <v>939</v>
      </c>
      <c r="L157" s="40">
        <f t="shared" si="91"/>
        <v>0</v>
      </c>
      <c r="M157" s="14">
        <f t="shared" si="92"/>
        <v>0</v>
      </c>
      <c r="N157" s="14">
        <f t="shared" si="93"/>
        <v>0</v>
      </c>
      <c r="O157" s="14">
        <f t="shared" si="94"/>
        <v>0</v>
      </c>
      <c r="P157" s="14">
        <f t="shared" si="95"/>
        <v>0</v>
      </c>
      <c r="Q157" s="11">
        <f t="shared" si="96"/>
        <v>0</v>
      </c>
      <c r="R157" s="14">
        <f t="shared" si="97"/>
        <v>0</v>
      </c>
      <c r="S157" s="14">
        <f t="shared" si="98"/>
        <v>0</v>
      </c>
      <c r="T157" s="14">
        <f t="shared" si="99"/>
        <v>0</v>
      </c>
      <c r="U157" s="14">
        <f t="shared" si="100"/>
        <v>0</v>
      </c>
      <c r="V157" s="14">
        <f t="shared" si="101"/>
        <v>0</v>
      </c>
      <c r="W157" s="14">
        <f t="shared" si="102"/>
        <v>0</v>
      </c>
      <c r="X157" s="11">
        <f t="shared" si="103"/>
        <v>0</v>
      </c>
      <c r="Y157" s="14">
        <f t="shared" si="104"/>
        <v>0</v>
      </c>
      <c r="Z157" s="14">
        <f t="shared" si="105"/>
        <v>0</v>
      </c>
      <c r="AA157" s="14">
        <f t="shared" si="106"/>
        <v>0</v>
      </c>
      <c r="AB157" s="14">
        <f t="shared" si="107"/>
        <v>0</v>
      </c>
      <c r="AC157" s="14">
        <f t="shared" si="108"/>
        <v>0</v>
      </c>
      <c r="AD157" s="14">
        <f t="shared" si="109"/>
        <v>0</v>
      </c>
      <c r="AE157" s="11">
        <f t="shared" si="110"/>
        <v>0</v>
      </c>
      <c r="AF157" s="14">
        <f t="shared" si="111"/>
        <v>0</v>
      </c>
      <c r="AG157" s="14">
        <f t="shared" si="112"/>
        <v>0</v>
      </c>
      <c r="AH157" s="14">
        <f t="shared" si="113"/>
        <v>0</v>
      </c>
      <c r="AI157" s="8">
        <f t="shared" si="116"/>
        <v>5976</v>
      </c>
      <c r="AJ157" s="34">
        <f t="shared" si="117"/>
        <v>853.71428571428567</v>
      </c>
      <c r="AK157" s="35">
        <f t="shared" si="114"/>
        <v>1.1459252157238733</v>
      </c>
    </row>
    <row r="158" spans="1:37" x14ac:dyDescent="0.25">
      <c r="A158" s="5">
        <f t="shared" si="118"/>
        <v>154</v>
      </c>
      <c r="B158" s="15" t="str">
        <f>Sheet2!A156</f>
        <v>PF-AZA-3544</v>
      </c>
      <c r="C158" s="9">
        <f t="shared" si="115"/>
        <v>3544</v>
      </c>
      <c r="D158" s="5" t="str">
        <f t="shared" si="83"/>
        <v>الفيول</v>
      </c>
      <c r="E158" s="14">
        <f t="shared" si="84"/>
        <v>781.7</v>
      </c>
      <c r="F158" s="14">
        <f t="shared" si="85"/>
        <v>3.2</v>
      </c>
      <c r="G158" s="14">
        <f t="shared" si="86"/>
        <v>434.1</v>
      </c>
      <c r="H158" s="14">
        <f t="shared" si="87"/>
        <v>824.3</v>
      </c>
      <c r="I158" s="14">
        <f t="shared" si="88"/>
        <v>496.9</v>
      </c>
      <c r="J158" s="11">
        <f t="shared" si="89"/>
        <v>1010</v>
      </c>
      <c r="K158" s="14">
        <f t="shared" si="90"/>
        <v>590.20000000000005</v>
      </c>
      <c r="L158" s="40">
        <f t="shared" si="91"/>
        <v>0</v>
      </c>
      <c r="M158" s="14">
        <f t="shared" si="92"/>
        <v>0</v>
      </c>
      <c r="N158" s="14">
        <f t="shared" si="93"/>
        <v>0</v>
      </c>
      <c r="O158" s="14">
        <f t="shared" si="94"/>
        <v>0</v>
      </c>
      <c r="P158" s="14">
        <f t="shared" si="95"/>
        <v>0</v>
      </c>
      <c r="Q158" s="11">
        <f t="shared" si="96"/>
        <v>0</v>
      </c>
      <c r="R158" s="14">
        <f t="shared" si="97"/>
        <v>0</v>
      </c>
      <c r="S158" s="14">
        <f t="shared" si="98"/>
        <v>0</v>
      </c>
      <c r="T158" s="14">
        <f t="shared" si="99"/>
        <v>0</v>
      </c>
      <c r="U158" s="14">
        <f t="shared" si="100"/>
        <v>0</v>
      </c>
      <c r="V158" s="14">
        <f t="shared" si="101"/>
        <v>0</v>
      </c>
      <c r="W158" s="14">
        <f t="shared" si="102"/>
        <v>0</v>
      </c>
      <c r="X158" s="11">
        <f t="shared" si="103"/>
        <v>0</v>
      </c>
      <c r="Y158" s="14">
        <f t="shared" si="104"/>
        <v>0</v>
      </c>
      <c r="Z158" s="14">
        <f t="shared" si="105"/>
        <v>0</v>
      </c>
      <c r="AA158" s="14">
        <f t="shared" si="106"/>
        <v>0</v>
      </c>
      <c r="AB158" s="14">
        <f t="shared" si="107"/>
        <v>0</v>
      </c>
      <c r="AC158" s="14">
        <f t="shared" si="108"/>
        <v>0</v>
      </c>
      <c r="AD158" s="14">
        <f t="shared" si="109"/>
        <v>0</v>
      </c>
      <c r="AE158" s="11">
        <f t="shared" si="110"/>
        <v>0</v>
      </c>
      <c r="AF158" s="14">
        <f t="shared" si="111"/>
        <v>0</v>
      </c>
      <c r="AG158" s="14">
        <f t="shared" si="112"/>
        <v>0</v>
      </c>
      <c r="AH158" s="14">
        <f t="shared" si="113"/>
        <v>0</v>
      </c>
      <c r="AI158" s="8">
        <f t="shared" si="116"/>
        <v>4140.3999999999996</v>
      </c>
      <c r="AJ158" s="34">
        <f t="shared" si="117"/>
        <v>591.48571428571427</v>
      </c>
      <c r="AK158" s="35">
        <f t="shared" si="114"/>
        <v>0.79394055608820702</v>
      </c>
    </row>
    <row r="159" spans="1:37" x14ac:dyDescent="0.25">
      <c r="A159" s="5">
        <f t="shared" si="118"/>
        <v>155</v>
      </c>
      <c r="B159" s="15" t="str">
        <f>Sheet2!A157</f>
        <v>PF-AZA-3545</v>
      </c>
      <c r="C159" s="9">
        <f t="shared" si="115"/>
        <v>3545</v>
      </c>
      <c r="D159" s="5" t="str">
        <f t="shared" si="83"/>
        <v>الفيول</v>
      </c>
      <c r="E159" s="14">
        <f t="shared" si="84"/>
        <v>808</v>
      </c>
      <c r="F159" s="14">
        <f t="shared" si="85"/>
        <v>854</v>
      </c>
      <c r="G159" s="14">
        <f t="shared" si="86"/>
        <v>807.4</v>
      </c>
      <c r="H159" s="14">
        <f t="shared" si="87"/>
        <v>948.7</v>
      </c>
      <c r="I159" s="14">
        <f t="shared" si="88"/>
        <v>453.5</v>
      </c>
      <c r="J159" s="11">
        <f t="shared" si="89"/>
        <v>980.1</v>
      </c>
      <c r="K159" s="14">
        <f t="shared" si="90"/>
        <v>504.7</v>
      </c>
      <c r="L159" s="40">
        <f t="shared" si="91"/>
        <v>0</v>
      </c>
      <c r="M159" s="14">
        <f t="shared" si="92"/>
        <v>0</v>
      </c>
      <c r="N159" s="14">
        <f t="shared" si="93"/>
        <v>0</v>
      </c>
      <c r="O159" s="14">
        <f t="shared" si="94"/>
        <v>0</v>
      </c>
      <c r="P159" s="14">
        <f t="shared" si="95"/>
        <v>0</v>
      </c>
      <c r="Q159" s="11">
        <f t="shared" si="96"/>
        <v>0</v>
      </c>
      <c r="R159" s="14">
        <f t="shared" si="97"/>
        <v>0</v>
      </c>
      <c r="S159" s="14">
        <f t="shared" si="98"/>
        <v>0</v>
      </c>
      <c r="T159" s="14">
        <f t="shared" si="99"/>
        <v>0</v>
      </c>
      <c r="U159" s="14">
        <f t="shared" si="100"/>
        <v>0</v>
      </c>
      <c r="V159" s="14">
        <f t="shared" si="101"/>
        <v>0</v>
      </c>
      <c r="W159" s="14">
        <f t="shared" si="102"/>
        <v>0</v>
      </c>
      <c r="X159" s="11">
        <f t="shared" si="103"/>
        <v>0</v>
      </c>
      <c r="Y159" s="14">
        <f t="shared" si="104"/>
        <v>0</v>
      </c>
      <c r="Z159" s="14">
        <f t="shared" si="105"/>
        <v>0</v>
      </c>
      <c r="AA159" s="14">
        <f t="shared" si="106"/>
        <v>0</v>
      </c>
      <c r="AB159" s="14">
        <f t="shared" si="107"/>
        <v>0</v>
      </c>
      <c r="AC159" s="14">
        <f t="shared" si="108"/>
        <v>0</v>
      </c>
      <c r="AD159" s="14">
        <f t="shared" si="109"/>
        <v>0</v>
      </c>
      <c r="AE159" s="11">
        <f t="shared" si="110"/>
        <v>0</v>
      </c>
      <c r="AF159" s="14">
        <f t="shared" si="111"/>
        <v>0</v>
      </c>
      <c r="AG159" s="14">
        <f t="shared" si="112"/>
        <v>0</v>
      </c>
      <c r="AH159" s="14">
        <f t="shared" si="113"/>
        <v>0</v>
      </c>
      <c r="AI159" s="8">
        <f t="shared" si="116"/>
        <v>5356.4000000000005</v>
      </c>
      <c r="AJ159" s="34">
        <f t="shared" si="117"/>
        <v>765.2</v>
      </c>
      <c r="AK159" s="35">
        <f t="shared" si="114"/>
        <v>1.0271140939597316</v>
      </c>
    </row>
    <row r="160" spans="1:37" x14ac:dyDescent="0.25">
      <c r="A160" s="5">
        <f t="shared" si="118"/>
        <v>156</v>
      </c>
      <c r="B160" s="15" t="str">
        <f>Sheet2!A158</f>
        <v>PF-AZA-3546</v>
      </c>
      <c r="C160" s="9">
        <f t="shared" si="115"/>
        <v>3546</v>
      </c>
      <c r="D160" s="5" t="str">
        <f t="shared" si="83"/>
        <v>الفيول</v>
      </c>
      <c r="E160" s="14">
        <f t="shared" si="84"/>
        <v>882.4</v>
      </c>
      <c r="F160" s="14">
        <f t="shared" si="85"/>
        <v>777.1</v>
      </c>
      <c r="G160" s="14">
        <f t="shared" si="86"/>
        <v>777.6</v>
      </c>
      <c r="H160" s="14">
        <f t="shared" si="87"/>
        <v>755.4</v>
      </c>
      <c r="I160" s="14">
        <f t="shared" si="88"/>
        <v>929.2</v>
      </c>
      <c r="J160" s="11">
        <f t="shared" si="89"/>
        <v>783.9</v>
      </c>
      <c r="K160" s="14">
        <f t="shared" si="90"/>
        <v>911.7</v>
      </c>
      <c r="L160" s="40">
        <f t="shared" si="91"/>
        <v>0</v>
      </c>
      <c r="M160" s="14">
        <f t="shared" si="92"/>
        <v>0</v>
      </c>
      <c r="N160" s="14">
        <f t="shared" si="93"/>
        <v>0</v>
      </c>
      <c r="O160" s="14">
        <f t="shared" si="94"/>
        <v>0</v>
      </c>
      <c r="P160" s="14">
        <f t="shared" si="95"/>
        <v>0</v>
      </c>
      <c r="Q160" s="11">
        <f t="shared" si="96"/>
        <v>0</v>
      </c>
      <c r="R160" s="14">
        <f t="shared" si="97"/>
        <v>0</v>
      </c>
      <c r="S160" s="14">
        <f t="shared" si="98"/>
        <v>0</v>
      </c>
      <c r="T160" s="14">
        <f t="shared" si="99"/>
        <v>0</v>
      </c>
      <c r="U160" s="14">
        <f t="shared" si="100"/>
        <v>0</v>
      </c>
      <c r="V160" s="14">
        <f t="shared" si="101"/>
        <v>0</v>
      </c>
      <c r="W160" s="14">
        <f t="shared" si="102"/>
        <v>0</v>
      </c>
      <c r="X160" s="11">
        <f t="shared" si="103"/>
        <v>0</v>
      </c>
      <c r="Y160" s="14">
        <f t="shared" si="104"/>
        <v>0</v>
      </c>
      <c r="Z160" s="14">
        <f t="shared" si="105"/>
        <v>0</v>
      </c>
      <c r="AA160" s="14">
        <f t="shared" si="106"/>
        <v>0</v>
      </c>
      <c r="AB160" s="14">
        <f t="shared" si="107"/>
        <v>0</v>
      </c>
      <c r="AC160" s="14">
        <f t="shared" si="108"/>
        <v>0</v>
      </c>
      <c r="AD160" s="14">
        <f t="shared" si="109"/>
        <v>0</v>
      </c>
      <c r="AE160" s="11">
        <f t="shared" si="110"/>
        <v>0</v>
      </c>
      <c r="AF160" s="14">
        <f t="shared" si="111"/>
        <v>0</v>
      </c>
      <c r="AG160" s="14">
        <f t="shared" si="112"/>
        <v>0</v>
      </c>
      <c r="AH160" s="14">
        <f t="shared" si="113"/>
        <v>0</v>
      </c>
      <c r="AI160" s="8">
        <f t="shared" si="116"/>
        <v>5817.2999999999993</v>
      </c>
      <c r="AJ160" s="34">
        <f t="shared" si="117"/>
        <v>831.04285714285709</v>
      </c>
      <c r="AK160" s="35">
        <f t="shared" si="114"/>
        <v>1.1154937679769894</v>
      </c>
    </row>
    <row r="161" spans="1:37" x14ac:dyDescent="0.25">
      <c r="A161" s="5">
        <f t="shared" si="118"/>
        <v>157</v>
      </c>
      <c r="B161" s="15" t="str">
        <f>Sheet2!A159</f>
        <v>PF-AZA-3730</v>
      </c>
      <c r="C161" s="9">
        <f t="shared" si="115"/>
        <v>3730</v>
      </c>
      <c r="D161" s="5" t="str">
        <f t="shared" si="83"/>
        <v>الفيول</v>
      </c>
      <c r="E161" s="14">
        <f t="shared" si="84"/>
        <v>904.2</v>
      </c>
      <c r="F161" s="14">
        <f t="shared" si="85"/>
        <v>899.3</v>
      </c>
      <c r="G161" s="14">
        <f t="shared" si="86"/>
        <v>798</v>
      </c>
      <c r="H161" s="14">
        <f t="shared" si="87"/>
        <v>948.2</v>
      </c>
      <c r="I161" s="14">
        <f t="shared" si="88"/>
        <v>560.70000000000005</v>
      </c>
      <c r="J161" s="11">
        <f t="shared" si="89"/>
        <v>991.4</v>
      </c>
      <c r="K161" s="14">
        <f t="shared" si="90"/>
        <v>706.3</v>
      </c>
      <c r="L161" s="40">
        <f t="shared" si="91"/>
        <v>0</v>
      </c>
      <c r="M161" s="14">
        <f t="shared" si="92"/>
        <v>0</v>
      </c>
      <c r="N161" s="14">
        <f t="shared" si="93"/>
        <v>0</v>
      </c>
      <c r="O161" s="14">
        <f t="shared" si="94"/>
        <v>0</v>
      </c>
      <c r="P161" s="14">
        <f t="shared" si="95"/>
        <v>0</v>
      </c>
      <c r="Q161" s="11">
        <f t="shared" si="96"/>
        <v>0</v>
      </c>
      <c r="R161" s="14">
        <f t="shared" si="97"/>
        <v>0</v>
      </c>
      <c r="S161" s="14">
        <f t="shared" si="98"/>
        <v>0</v>
      </c>
      <c r="T161" s="14">
        <f t="shared" si="99"/>
        <v>0</v>
      </c>
      <c r="U161" s="14">
        <f t="shared" si="100"/>
        <v>0</v>
      </c>
      <c r="V161" s="14">
        <f t="shared" si="101"/>
        <v>0</v>
      </c>
      <c r="W161" s="14">
        <f t="shared" si="102"/>
        <v>0</v>
      </c>
      <c r="X161" s="11">
        <f t="shared" si="103"/>
        <v>0</v>
      </c>
      <c r="Y161" s="14">
        <f t="shared" si="104"/>
        <v>0</v>
      </c>
      <c r="Z161" s="14">
        <f t="shared" si="105"/>
        <v>0</v>
      </c>
      <c r="AA161" s="14">
        <f t="shared" si="106"/>
        <v>0</v>
      </c>
      <c r="AB161" s="14">
        <f t="shared" si="107"/>
        <v>0</v>
      </c>
      <c r="AC161" s="14">
        <f t="shared" si="108"/>
        <v>0</v>
      </c>
      <c r="AD161" s="14">
        <f t="shared" si="109"/>
        <v>0</v>
      </c>
      <c r="AE161" s="11">
        <f t="shared" si="110"/>
        <v>0</v>
      </c>
      <c r="AF161" s="14">
        <f t="shared" si="111"/>
        <v>0</v>
      </c>
      <c r="AG161" s="14">
        <f t="shared" si="112"/>
        <v>0</v>
      </c>
      <c r="AH161" s="14">
        <f t="shared" si="113"/>
        <v>0</v>
      </c>
      <c r="AI161" s="8">
        <f t="shared" si="116"/>
        <v>5808.0999999999995</v>
      </c>
      <c r="AJ161" s="34">
        <f t="shared" si="117"/>
        <v>829.7285714285714</v>
      </c>
      <c r="AK161" s="35">
        <f t="shared" si="114"/>
        <v>1.1137296260786194</v>
      </c>
    </row>
    <row r="162" spans="1:37" x14ac:dyDescent="0.25">
      <c r="A162" s="5">
        <f t="shared" si="118"/>
        <v>158</v>
      </c>
      <c r="B162" s="15" t="str">
        <f>Sheet2!A160</f>
        <v>PF-DTA-8608</v>
      </c>
      <c r="C162" s="9">
        <f t="shared" si="115"/>
        <v>8608</v>
      </c>
      <c r="D162" s="5" t="str">
        <f t="shared" si="83"/>
        <v>الفيول</v>
      </c>
      <c r="E162" s="14">
        <f t="shared" si="84"/>
        <v>703</v>
      </c>
      <c r="F162" s="14">
        <f t="shared" si="85"/>
        <v>459</v>
      </c>
      <c r="G162" s="14">
        <f t="shared" si="86"/>
        <v>948.7</v>
      </c>
      <c r="H162" s="14">
        <f t="shared" si="87"/>
        <v>850.4</v>
      </c>
      <c r="I162" s="14">
        <f t="shared" si="88"/>
        <v>876.5</v>
      </c>
      <c r="J162" s="11">
        <f t="shared" si="89"/>
        <v>633.5</v>
      </c>
      <c r="K162" s="14">
        <f t="shared" si="90"/>
        <v>899.4</v>
      </c>
      <c r="L162" s="40">
        <f t="shared" si="91"/>
        <v>0</v>
      </c>
      <c r="M162" s="14">
        <f t="shared" si="92"/>
        <v>0</v>
      </c>
      <c r="N162" s="14">
        <f t="shared" si="93"/>
        <v>0</v>
      </c>
      <c r="O162" s="14">
        <f t="shared" si="94"/>
        <v>0</v>
      </c>
      <c r="P162" s="14">
        <f t="shared" si="95"/>
        <v>0</v>
      </c>
      <c r="Q162" s="11">
        <f t="shared" si="96"/>
        <v>0</v>
      </c>
      <c r="R162" s="14">
        <f t="shared" si="97"/>
        <v>0</v>
      </c>
      <c r="S162" s="14">
        <f t="shared" si="98"/>
        <v>0</v>
      </c>
      <c r="T162" s="14">
        <f t="shared" si="99"/>
        <v>0</v>
      </c>
      <c r="U162" s="14">
        <f t="shared" si="100"/>
        <v>0</v>
      </c>
      <c r="V162" s="14">
        <f t="shared" si="101"/>
        <v>0</v>
      </c>
      <c r="W162" s="14">
        <f t="shared" si="102"/>
        <v>0</v>
      </c>
      <c r="X162" s="11">
        <f t="shared" si="103"/>
        <v>0</v>
      </c>
      <c r="Y162" s="14">
        <f t="shared" si="104"/>
        <v>0</v>
      </c>
      <c r="Z162" s="14">
        <f t="shared" si="105"/>
        <v>0</v>
      </c>
      <c r="AA162" s="14">
        <f t="shared" si="106"/>
        <v>0</v>
      </c>
      <c r="AB162" s="14">
        <f t="shared" si="107"/>
        <v>0</v>
      </c>
      <c r="AC162" s="14">
        <f t="shared" si="108"/>
        <v>0</v>
      </c>
      <c r="AD162" s="14">
        <f t="shared" si="109"/>
        <v>0</v>
      </c>
      <c r="AE162" s="11">
        <f t="shared" si="110"/>
        <v>0</v>
      </c>
      <c r="AF162" s="14">
        <f t="shared" si="111"/>
        <v>0</v>
      </c>
      <c r="AG162" s="14">
        <f t="shared" si="112"/>
        <v>0</v>
      </c>
      <c r="AH162" s="14">
        <f t="shared" si="113"/>
        <v>0</v>
      </c>
      <c r="AI162" s="8">
        <f t="shared" si="116"/>
        <v>5370.5</v>
      </c>
      <c r="AJ162" s="34">
        <f t="shared" si="117"/>
        <v>767.21428571428567</v>
      </c>
      <c r="AK162" s="35">
        <f t="shared" si="114"/>
        <v>1.0298178331735377</v>
      </c>
    </row>
    <row r="163" spans="1:37" x14ac:dyDescent="0.25">
      <c r="A163" s="5">
        <f t="shared" si="118"/>
        <v>159</v>
      </c>
      <c r="B163" s="15" t="str">
        <f>Sheet2!A161</f>
        <v>PF-DTA-8609</v>
      </c>
      <c r="C163" s="9">
        <f t="shared" si="115"/>
        <v>8609</v>
      </c>
      <c r="D163" s="5" t="str">
        <f t="shared" si="83"/>
        <v>الفيول</v>
      </c>
      <c r="E163" s="14">
        <f t="shared" si="84"/>
        <v>861.5</v>
      </c>
      <c r="F163" s="14">
        <f t="shared" si="85"/>
        <v>346.4</v>
      </c>
      <c r="G163" s="14">
        <f t="shared" si="86"/>
        <v>922</v>
      </c>
      <c r="H163" s="14">
        <f t="shared" si="87"/>
        <v>761.6</v>
      </c>
      <c r="I163" s="14">
        <f t="shared" si="88"/>
        <v>714.9</v>
      </c>
      <c r="J163" s="11">
        <f t="shared" si="89"/>
        <v>870.1</v>
      </c>
      <c r="K163" s="14">
        <f t="shared" si="90"/>
        <v>690.2</v>
      </c>
      <c r="L163" s="40">
        <f t="shared" si="91"/>
        <v>0</v>
      </c>
      <c r="M163" s="14">
        <f t="shared" si="92"/>
        <v>0</v>
      </c>
      <c r="N163" s="14">
        <f t="shared" si="93"/>
        <v>0</v>
      </c>
      <c r="O163" s="14">
        <f t="shared" si="94"/>
        <v>0</v>
      </c>
      <c r="P163" s="14">
        <f t="shared" si="95"/>
        <v>0</v>
      </c>
      <c r="Q163" s="11">
        <f t="shared" si="96"/>
        <v>0</v>
      </c>
      <c r="R163" s="14">
        <f t="shared" si="97"/>
        <v>0</v>
      </c>
      <c r="S163" s="14">
        <f t="shared" si="98"/>
        <v>0</v>
      </c>
      <c r="T163" s="14">
        <f t="shared" si="99"/>
        <v>0</v>
      </c>
      <c r="U163" s="14">
        <f t="shared" si="100"/>
        <v>0</v>
      </c>
      <c r="V163" s="14">
        <f t="shared" si="101"/>
        <v>0</v>
      </c>
      <c r="W163" s="14">
        <f t="shared" si="102"/>
        <v>0</v>
      </c>
      <c r="X163" s="11">
        <f t="shared" si="103"/>
        <v>0</v>
      </c>
      <c r="Y163" s="14">
        <f t="shared" si="104"/>
        <v>0</v>
      </c>
      <c r="Z163" s="14">
        <f t="shared" si="105"/>
        <v>0</v>
      </c>
      <c r="AA163" s="14">
        <f t="shared" si="106"/>
        <v>0</v>
      </c>
      <c r="AB163" s="14">
        <f t="shared" si="107"/>
        <v>0</v>
      </c>
      <c r="AC163" s="14">
        <f t="shared" si="108"/>
        <v>0</v>
      </c>
      <c r="AD163" s="14">
        <f t="shared" si="109"/>
        <v>0</v>
      </c>
      <c r="AE163" s="11">
        <f t="shared" si="110"/>
        <v>0</v>
      </c>
      <c r="AF163" s="14">
        <f t="shared" si="111"/>
        <v>0</v>
      </c>
      <c r="AG163" s="14">
        <f t="shared" si="112"/>
        <v>0</v>
      </c>
      <c r="AH163" s="14">
        <f t="shared" si="113"/>
        <v>0</v>
      </c>
      <c r="AI163" s="8">
        <f t="shared" si="116"/>
        <v>5166.7</v>
      </c>
      <c r="AJ163" s="34">
        <f t="shared" si="117"/>
        <v>738.1</v>
      </c>
      <c r="AK163" s="35">
        <f t="shared" si="114"/>
        <v>0.99073825503355706</v>
      </c>
    </row>
    <row r="164" spans="1:37" x14ac:dyDescent="0.25">
      <c r="A164" s="5">
        <f t="shared" si="118"/>
        <v>160</v>
      </c>
      <c r="B164" s="15" t="str">
        <f>Sheet2!A162</f>
        <v>PF-DTA-8610</v>
      </c>
      <c r="C164" s="9">
        <f t="shared" si="115"/>
        <v>8610</v>
      </c>
      <c r="D164" s="5" t="str">
        <f t="shared" si="83"/>
        <v>الفيول</v>
      </c>
      <c r="E164" s="14">
        <f t="shared" si="84"/>
        <v>868.2</v>
      </c>
      <c r="F164" s="14">
        <f t="shared" si="85"/>
        <v>910.7</v>
      </c>
      <c r="G164" s="14">
        <f t="shared" si="86"/>
        <v>537.70000000000005</v>
      </c>
      <c r="H164" s="14">
        <f t="shared" si="87"/>
        <v>813.1</v>
      </c>
      <c r="I164" s="14">
        <f t="shared" si="88"/>
        <v>836.9</v>
      </c>
      <c r="J164" s="11">
        <f t="shared" si="89"/>
        <v>766.1</v>
      </c>
      <c r="K164" s="14">
        <f t="shared" si="90"/>
        <v>856.6</v>
      </c>
      <c r="L164" s="40">
        <f t="shared" si="91"/>
        <v>0</v>
      </c>
      <c r="M164" s="14">
        <f t="shared" si="92"/>
        <v>0</v>
      </c>
      <c r="N164" s="14">
        <f t="shared" si="93"/>
        <v>0</v>
      </c>
      <c r="O164" s="14">
        <f t="shared" si="94"/>
        <v>0</v>
      </c>
      <c r="P164" s="14">
        <f t="shared" si="95"/>
        <v>0</v>
      </c>
      <c r="Q164" s="11">
        <f t="shared" si="96"/>
        <v>0</v>
      </c>
      <c r="R164" s="14">
        <f t="shared" si="97"/>
        <v>0</v>
      </c>
      <c r="S164" s="14">
        <f t="shared" si="98"/>
        <v>0</v>
      </c>
      <c r="T164" s="14">
        <f t="shared" si="99"/>
        <v>0</v>
      </c>
      <c r="U164" s="14">
        <f t="shared" si="100"/>
        <v>0</v>
      </c>
      <c r="V164" s="14">
        <f t="shared" si="101"/>
        <v>0</v>
      </c>
      <c r="W164" s="14">
        <f t="shared" si="102"/>
        <v>0</v>
      </c>
      <c r="X164" s="11">
        <f t="shared" si="103"/>
        <v>0</v>
      </c>
      <c r="Y164" s="14">
        <f t="shared" si="104"/>
        <v>0</v>
      </c>
      <c r="Z164" s="14">
        <f t="shared" si="105"/>
        <v>0</v>
      </c>
      <c r="AA164" s="14">
        <f t="shared" si="106"/>
        <v>0</v>
      </c>
      <c r="AB164" s="14">
        <f t="shared" si="107"/>
        <v>0</v>
      </c>
      <c r="AC164" s="14">
        <f t="shared" si="108"/>
        <v>0</v>
      </c>
      <c r="AD164" s="14">
        <f t="shared" si="109"/>
        <v>0</v>
      </c>
      <c r="AE164" s="11">
        <f t="shared" si="110"/>
        <v>0</v>
      </c>
      <c r="AF164" s="14">
        <f t="shared" si="111"/>
        <v>0</v>
      </c>
      <c r="AG164" s="14">
        <f t="shared" si="112"/>
        <v>0</v>
      </c>
      <c r="AH164" s="14">
        <f t="shared" si="113"/>
        <v>0</v>
      </c>
      <c r="AI164" s="8">
        <f t="shared" si="116"/>
        <v>5589.3000000000011</v>
      </c>
      <c r="AJ164" s="34">
        <f t="shared" si="117"/>
        <v>798.47142857142876</v>
      </c>
      <c r="AK164" s="35">
        <f t="shared" si="114"/>
        <v>1.071773729626079</v>
      </c>
    </row>
    <row r="165" spans="1:37" x14ac:dyDescent="0.25">
      <c r="A165" s="5">
        <f t="shared" si="118"/>
        <v>161</v>
      </c>
      <c r="B165" s="15" t="str">
        <f>Sheet2!A163</f>
        <v>PF-DTA-8612</v>
      </c>
      <c r="C165" s="9">
        <f t="shared" si="115"/>
        <v>8612</v>
      </c>
      <c r="D165" s="5" t="str">
        <f t="shared" si="83"/>
        <v>الفيول</v>
      </c>
      <c r="E165" s="14">
        <f t="shared" si="84"/>
        <v>706.6</v>
      </c>
      <c r="F165" s="14">
        <f t="shared" si="85"/>
        <v>336.2</v>
      </c>
      <c r="G165" s="14">
        <f t="shared" si="86"/>
        <v>572.20000000000005</v>
      </c>
      <c r="H165" s="14">
        <f t="shared" si="87"/>
        <v>808.3</v>
      </c>
      <c r="I165" s="14">
        <f t="shared" si="88"/>
        <v>815.7</v>
      </c>
      <c r="J165" s="11">
        <f t="shared" si="89"/>
        <v>836.5</v>
      </c>
      <c r="K165" s="14">
        <f t="shared" si="90"/>
        <v>855.3</v>
      </c>
      <c r="L165" s="40">
        <f t="shared" si="91"/>
        <v>0</v>
      </c>
      <c r="M165" s="14">
        <f t="shared" si="92"/>
        <v>0</v>
      </c>
      <c r="N165" s="14">
        <f t="shared" si="93"/>
        <v>0</v>
      </c>
      <c r="O165" s="14">
        <f t="shared" si="94"/>
        <v>0</v>
      </c>
      <c r="P165" s="14">
        <f t="shared" si="95"/>
        <v>0</v>
      </c>
      <c r="Q165" s="11">
        <f t="shared" si="96"/>
        <v>0</v>
      </c>
      <c r="R165" s="14">
        <f t="shared" si="97"/>
        <v>0</v>
      </c>
      <c r="S165" s="14">
        <f t="shared" si="98"/>
        <v>0</v>
      </c>
      <c r="T165" s="14">
        <f t="shared" si="99"/>
        <v>0</v>
      </c>
      <c r="U165" s="14">
        <f t="shared" si="100"/>
        <v>0</v>
      </c>
      <c r="V165" s="14">
        <f t="shared" si="101"/>
        <v>0</v>
      </c>
      <c r="W165" s="14">
        <f t="shared" si="102"/>
        <v>0</v>
      </c>
      <c r="X165" s="11">
        <f t="shared" si="103"/>
        <v>0</v>
      </c>
      <c r="Y165" s="14">
        <f t="shared" si="104"/>
        <v>0</v>
      </c>
      <c r="Z165" s="14">
        <f t="shared" si="105"/>
        <v>0</v>
      </c>
      <c r="AA165" s="14">
        <f t="shared" si="106"/>
        <v>0</v>
      </c>
      <c r="AB165" s="14">
        <f t="shared" si="107"/>
        <v>0</v>
      </c>
      <c r="AC165" s="14">
        <f t="shared" si="108"/>
        <v>0</v>
      </c>
      <c r="AD165" s="14">
        <f t="shared" si="109"/>
        <v>0</v>
      </c>
      <c r="AE165" s="11">
        <f t="shared" si="110"/>
        <v>0</v>
      </c>
      <c r="AF165" s="14">
        <f t="shared" si="111"/>
        <v>0</v>
      </c>
      <c r="AG165" s="14">
        <f t="shared" si="112"/>
        <v>0</v>
      </c>
      <c r="AH165" s="14">
        <f t="shared" si="113"/>
        <v>0</v>
      </c>
      <c r="AI165" s="8">
        <f t="shared" si="116"/>
        <v>4930.8</v>
      </c>
      <c r="AJ165" s="34">
        <f t="shared" si="117"/>
        <v>704.4</v>
      </c>
      <c r="AK165" s="35">
        <f t="shared" si="114"/>
        <v>0.9455033557046979</v>
      </c>
    </row>
    <row r="166" spans="1:37" x14ac:dyDescent="0.25">
      <c r="A166" s="5">
        <f t="shared" si="118"/>
        <v>162</v>
      </c>
      <c r="B166" s="15" t="str">
        <f>Sheet2!A164</f>
        <v>PF-DTA-8615</v>
      </c>
      <c r="C166" s="9">
        <f t="shared" si="115"/>
        <v>8615</v>
      </c>
      <c r="D166" s="5" t="str">
        <f t="shared" si="83"/>
        <v>الفيول</v>
      </c>
      <c r="E166" s="14">
        <f t="shared" si="84"/>
        <v>995.3</v>
      </c>
      <c r="F166" s="14">
        <f t="shared" si="85"/>
        <v>639.20000000000005</v>
      </c>
      <c r="G166" s="14">
        <f t="shared" si="86"/>
        <v>1144.4000000000001</v>
      </c>
      <c r="H166" s="14">
        <f t="shared" si="87"/>
        <v>678.3</v>
      </c>
      <c r="I166" s="14">
        <f t="shared" si="88"/>
        <v>950.2</v>
      </c>
      <c r="J166" s="11">
        <f t="shared" si="89"/>
        <v>443.3</v>
      </c>
      <c r="K166" s="14">
        <f t="shared" si="90"/>
        <v>1002.7</v>
      </c>
      <c r="L166" s="40">
        <f t="shared" si="91"/>
        <v>0</v>
      </c>
      <c r="M166" s="14">
        <f t="shared" si="92"/>
        <v>0</v>
      </c>
      <c r="N166" s="14">
        <f t="shared" si="93"/>
        <v>0</v>
      </c>
      <c r="O166" s="14">
        <f t="shared" si="94"/>
        <v>0</v>
      </c>
      <c r="P166" s="14">
        <f t="shared" si="95"/>
        <v>0</v>
      </c>
      <c r="Q166" s="11">
        <f t="shared" si="96"/>
        <v>0</v>
      </c>
      <c r="R166" s="14">
        <f t="shared" si="97"/>
        <v>0</v>
      </c>
      <c r="S166" s="14">
        <f t="shared" si="98"/>
        <v>0</v>
      </c>
      <c r="T166" s="14">
        <f t="shared" si="99"/>
        <v>0</v>
      </c>
      <c r="U166" s="14">
        <f t="shared" si="100"/>
        <v>0</v>
      </c>
      <c r="V166" s="14">
        <f t="shared" si="101"/>
        <v>0</v>
      </c>
      <c r="W166" s="14">
        <f t="shared" si="102"/>
        <v>0</v>
      </c>
      <c r="X166" s="11">
        <f t="shared" si="103"/>
        <v>0</v>
      </c>
      <c r="Y166" s="14">
        <f t="shared" si="104"/>
        <v>0</v>
      </c>
      <c r="Z166" s="14">
        <f t="shared" si="105"/>
        <v>0</v>
      </c>
      <c r="AA166" s="14">
        <f t="shared" si="106"/>
        <v>0</v>
      </c>
      <c r="AB166" s="14">
        <f t="shared" si="107"/>
        <v>0</v>
      </c>
      <c r="AC166" s="14">
        <f t="shared" si="108"/>
        <v>0</v>
      </c>
      <c r="AD166" s="14">
        <f t="shared" si="109"/>
        <v>0</v>
      </c>
      <c r="AE166" s="11">
        <f t="shared" si="110"/>
        <v>0</v>
      </c>
      <c r="AF166" s="14">
        <f t="shared" si="111"/>
        <v>0</v>
      </c>
      <c r="AG166" s="14">
        <f t="shared" si="112"/>
        <v>0</v>
      </c>
      <c r="AH166" s="14">
        <f t="shared" si="113"/>
        <v>0</v>
      </c>
      <c r="AI166" s="8">
        <f t="shared" si="116"/>
        <v>5853.4</v>
      </c>
      <c r="AJ166" s="34">
        <f t="shared" si="117"/>
        <v>836.19999999999993</v>
      </c>
      <c r="AK166" s="35">
        <f t="shared" si="114"/>
        <v>1.1224161073825503</v>
      </c>
    </row>
    <row r="167" spans="1:37" x14ac:dyDescent="0.25">
      <c r="A167" s="5">
        <f t="shared" si="118"/>
        <v>163</v>
      </c>
      <c r="B167" s="15" t="str">
        <f>Sheet2!A165</f>
        <v>PF-JJA-5598</v>
      </c>
      <c r="C167" s="9">
        <f t="shared" si="115"/>
        <v>5598</v>
      </c>
      <c r="D167" s="5" t="str">
        <f t="shared" si="83"/>
        <v>الفيول</v>
      </c>
      <c r="E167" s="14">
        <f t="shared" si="84"/>
        <v>633.29999999999995</v>
      </c>
      <c r="F167" s="14">
        <f t="shared" si="85"/>
        <v>899.4</v>
      </c>
      <c r="G167" s="14">
        <f t="shared" si="86"/>
        <v>675.4</v>
      </c>
      <c r="H167" s="14">
        <f t="shared" si="87"/>
        <v>999.4</v>
      </c>
      <c r="I167" s="14">
        <f t="shared" si="88"/>
        <v>311</v>
      </c>
      <c r="J167" s="11">
        <f t="shared" si="89"/>
        <v>30.2</v>
      </c>
      <c r="K167" s="14">
        <f t="shared" si="90"/>
        <v>303.3</v>
      </c>
      <c r="L167" s="40">
        <f t="shared" si="91"/>
        <v>0</v>
      </c>
      <c r="M167" s="14">
        <f t="shared" si="92"/>
        <v>0</v>
      </c>
      <c r="N167" s="14">
        <f t="shared" si="93"/>
        <v>0</v>
      </c>
      <c r="O167" s="14">
        <f t="shared" si="94"/>
        <v>0</v>
      </c>
      <c r="P167" s="14">
        <f t="shared" si="95"/>
        <v>0</v>
      </c>
      <c r="Q167" s="11">
        <f t="shared" si="96"/>
        <v>0</v>
      </c>
      <c r="R167" s="14">
        <f t="shared" si="97"/>
        <v>0</v>
      </c>
      <c r="S167" s="14">
        <f t="shared" si="98"/>
        <v>0</v>
      </c>
      <c r="T167" s="14">
        <f t="shared" si="99"/>
        <v>0</v>
      </c>
      <c r="U167" s="14">
        <f t="shared" si="100"/>
        <v>0</v>
      </c>
      <c r="V167" s="14">
        <f t="shared" si="101"/>
        <v>0</v>
      </c>
      <c r="W167" s="14">
        <f t="shared" si="102"/>
        <v>0</v>
      </c>
      <c r="X167" s="11">
        <f t="shared" si="103"/>
        <v>0</v>
      </c>
      <c r="Y167" s="14">
        <f t="shared" si="104"/>
        <v>0</v>
      </c>
      <c r="Z167" s="14">
        <f t="shared" si="105"/>
        <v>0</v>
      </c>
      <c r="AA167" s="14">
        <f t="shared" si="106"/>
        <v>0</v>
      </c>
      <c r="AB167" s="14">
        <f t="shared" si="107"/>
        <v>0</v>
      </c>
      <c r="AC167" s="14">
        <f t="shared" si="108"/>
        <v>0</v>
      </c>
      <c r="AD167" s="14">
        <f t="shared" si="109"/>
        <v>0</v>
      </c>
      <c r="AE167" s="11">
        <f t="shared" si="110"/>
        <v>0</v>
      </c>
      <c r="AF167" s="14">
        <f t="shared" si="111"/>
        <v>0</v>
      </c>
      <c r="AG167" s="14">
        <f t="shared" si="112"/>
        <v>0</v>
      </c>
      <c r="AH167" s="14">
        <f t="shared" si="113"/>
        <v>0</v>
      </c>
      <c r="AI167" s="8">
        <f t="shared" si="116"/>
        <v>3852</v>
      </c>
      <c r="AJ167" s="34">
        <f t="shared" si="117"/>
        <v>550.28571428571433</v>
      </c>
      <c r="AK167" s="35">
        <f t="shared" si="114"/>
        <v>0.73863854266538842</v>
      </c>
    </row>
    <row r="168" spans="1:37" x14ac:dyDescent="0.25">
      <c r="A168" s="5">
        <f t="shared" si="118"/>
        <v>164</v>
      </c>
      <c r="B168" s="15" t="str">
        <f>Sheet2!A166</f>
        <v>PF-JZA-6035</v>
      </c>
      <c r="C168" s="9">
        <f t="shared" si="115"/>
        <v>6035</v>
      </c>
      <c r="D168" s="5" t="str">
        <f t="shared" si="83"/>
        <v>الفيول</v>
      </c>
      <c r="E168" s="14">
        <f t="shared" si="84"/>
        <v>996</v>
      </c>
      <c r="F168" s="14">
        <f t="shared" si="85"/>
        <v>716.5</v>
      </c>
      <c r="G168" s="14">
        <f t="shared" si="86"/>
        <v>763.1</v>
      </c>
      <c r="H168" s="14">
        <f t="shared" si="87"/>
        <v>856.8</v>
      </c>
      <c r="I168" s="14">
        <f t="shared" si="88"/>
        <v>873</v>
      </c>
      <c r="J168" s="11">
        <f t="shared" si="89"/>
        <v>808.9</v>
      </c>
      <c r="K168" s="14">
        <f t="shared" si="90"/>
        <v>802.4</v>
      </c>
      <c r="L168" s="40">
        <f t="shared" si="91"/>
        <v>0</v>
      </c>
      <c r="M168" s="14">
        <f t="shared" si="92"/>
        <v>0</v>
      </c>
      <c r="N168" s="14">
        <f t="shared" si="93"/>
        <v>0</v>
      </c>
      <c r="O168" s="14">
        <f t="shared" si="94"/>
        <v>0</v>
      </c>
      <c r="P168" s="14">
        <f t="shared" si="95"/>
        <v>0</v>
      </c>
      <c r="Q168" s="11">
        <f t="shared" si="96"/>
        <v>0</v>
      </c>
      <c r="R168" s="14">
        <f t="shared" si="97"/>
        <v>0</v>
      </c>
      <c r="S168" s="14">
        <f t="shared" si="98"/>
        <v>0</v>
      </c>
      <c r="T168" s="14">
        <f t="shared" si="99"/>
        <v>0</v>
      </c>
      <c r="U168" s="14">
        <f t="shared" si="100"/>
        <v>0</v>
      </c>
      <c r="V168" s="14">
        <f t="shared" si="101"/>
        <v>0</v>
      </c>
      <c r="W168" s="14">
        <f t="shared" si="102"/>
        <v>0</v>
      </c>
      <c r="X168" s="11">
        <f t="shared" si="103"/>
        <v>0</v>
      </c>
      <c r="Y168" s="14">
        <f t="shared" si="104"/>
        <v>0</v>
      </c>
      <c r="Z168" s="14">
        <f t="shared" si="105"/>
        <v>0</v>
      </c>
      <c r="AA168" s="14">
        <f t="shared" si="106"/>
        <v>0</v>
      </c>
      <c r="AB168" s="14">
        <f t="shared" si="107"/>
        <v>0</v>
      </c>
      <c r="AC168" s="14">
        <f t="shared" si="108"/>
        <v>0</v>
      </c>
      <c r="AD168" s="14">
        <f t="shared" si="109"/>
        <v>0</v>
      </c>
      <c r="AE168" s="11">
        <f t="shared" si="110"/>
        <v>0</v>
      </c>
      <c r="AF168" s="14">
        <f t="shared" si="111"/>
        <v>0</v>
      </c>
      <c r="AG168" s="14">
        <f t="shared" si="112"/>
        <v>0</v>
      </c>
      <c r="AH168" s="14">
        <f t="shared" si="113"/>
        <v>0</v>
      </c>
      <c r="AI168" s="8">
        <f t="shared" si="116"/>
        <v>5816.6999999999989</v>
      </c>
      <c r="AJ168" s="34">
        <f t="shared" si="117"/>
        <v>830.95714285714268</v>
      </c>
      <c r="AK168" s="35">
        <f t="shared" si="114"/>
        <v>1.1153787152444867</v>
      </c>
    </row>
    <row r="169" spans="1:37" x14ac:dyDescent="0.25">
      <c r="A169" s="5">
        <f t="shared" si="118"/>
        <v>165</v>
      </c>
      <c r="B169" s="15" t="str">
        <f>Sheet2!A167</f>
        <v>PF-JZA-6037</v>
      </c>
      <c r="C169" s="9">
        <f t="shared" si="115"/>
        <v>6037</v>
      </c>
      <c r="D169" s="5" t="str">
        <f t="shared" si="83"/>
        <v>الفيول</v>
      </c>
      <c r="E169" s="14">
        <f t="shared" si="84"/>
        <v>835.8</v>
      </c>
      <c r="F169" s="14">
        <f t="shared" si="85"/>
        <v>759.2</v>
      </c>
      <c r="G169" s="14">
        <f t="shared" si="86"/>
        <v>897.5</v>
      </c>
      <c r="H169" s="14">
        <f t="shared" si="87"/>
        <v>799.1</v>
      </c>
      <c r="I169" s="14">
        <f t="shared" si="88"/>
        <v>790.6</v>
      </c>
      <c r="J169" s="11">
        <f t="shared" si="89"/>
        <v>354.3</v>
      </c>
      <c r="K169" s="14">
        <f t="shared" si="90"/>
        <v>974.6</v>
      </c>
      <c r="L169" s="40">
        <f t="shared" si="91"/>
        <v>0</v>
      </c>
      <c r="M169" s="14">
        <f t="shared" si="92"/>
        <v>0</v>
      </c>
      <c r="N169" s="14">
        <f t="shared" si="93"/>
        <v>0</v>
      </c>
      <c r="O169" s="14">
        <f t="shared" si="94"/>
        <v>0</v>
      </c>
      <c r="P169" s="14">
        <f t="shared" si="95"/>
        <v>0</v>
      </c>
      <c r="Q169" s="11">
        <f t="shared" si="96"/>
        <v>0</v>
      </c>
      <c r="R169" s="14">
        <f t="shared" si="97"/>
        <v>0</v>
      </c>
      <c r="S169" s="14">
        <f t="shared" si="98"/>
        <v>0</v>
      </c>
      <c r="T169" s="14">
        <f t="shared" si="99"/>
        <v>0</v>
      </c>
      <c r="U169" s="14">
        <f t="shared" si="100"/>
        <v>0</v>
      </c>
      <c r="V169" s="14">
        <f t="shared" si="101"/>
        <v>0</v>
      </c>
      <c r="W169" s="14">
        <f t="shared" si="102"/>
        <v>0</v>
      </c>
      <c r="X169" s="11">
        <f t="shared" si="103"/>
        <v>0</v>
      </c>
      <c r="Y169" s="14">
        <f t="shared" si="104"/>
        <v>0</v>
      </c>
      <c r="Z169" s="14">
        <f t="shared" si="105"/>
        <v>0</v>
      </c>
      <c r="AA169" s="14">
        <f t="shared" si="106"/>
        <v>0</v>
      </c>
      <c r="AB169" s="14">
        <f t="shared" si="107"/>
        <v>0</v>
      </c>
      <c r="AC169" s="14">
        <f t="shared" si="108"/>
        <v>0</v>
      </c>
      <c r="AD169" s="14">
        <f t="shared" si="109"/>
        <v>0</v>
      </c>
      <c r="AE169" s="11">
        <f t="shared" si="110"/>
        <v>0</v>
      </c>
      <c r="AF169" s="14">
        <f t="shared" si="111"/>
        <v>0</v>
      </c>
      <c r="AG169" s="14">
        <f t="shared" si="112"/>
        <v>0</v>
      </c>
      <c r="AH169" s="14">
        <f t="shared" si="113"/>
        <v>0</v>
      </c>
      <c r="AI169" s="8">
        <f t="shared" si="116"/>
        <v>5411.1</v>
      </c>
      <c r="AJ169" s="34">
        <f t="shared" si="117"/>
        <v>773.01428571428573</v>
      </c>
      <c r="AK169" s="35">
        <f t="shared" si="114"/>
        <v>1.0376030680728667</v>
      </c>
    </row>
    <row r="170" spans="1:37" x14ac:dyDescent="0.25">
      <c r="A170" s="5">
        <f t="shared" si="118"/>
        <v>166</v>
      </c>
      <c r="B170" s="15" t="str">
        <f>Sheet2!A168</f>
        <v>PF-JZA-6310</v>
      </c>
      <c r="C170" s="9">
        <f t="shared" si="115"/>
        <v>6310</v>
      </c>
      <c r="D170" s="5" t="str">
        <f t="shared" si="83"/>
        <v>الفيول</v>
      </c>
      <c r="E170" s="14">
        <f t="shared" si="84"/>
        <v>785.3</v>
      </c>
      <c r="F170" s="14">
        <f t="shared" si="85"/>
        <v>873.8</v>
      </c>
      <c r="G170" s="14">
        <f t="shared" si="86"/>
        <v>846.3</v>
      </c>
      <c r="H170" s="14">
        <f t="shared" si="87"/>
        <v>1066.8</v>
      </c>
      <c r="I170" s="14">
        <f t="shared" si="88"/>
        <v>343.3</v>
      </c>
      <c r="J170" s="11">
        <f t="shared" si="89"/>
        <v>1082.8</v>
      </c>
      <c r="K170" s="14">
        <f t="shared" si="90"/>
        <v>673.2</v>
      </c>
      <c r="L170" s="40">
        <f t="shared" si="91"/>
        <v>0</v>
      </c>
      <c r="M170" s="14">
        <f t="shared" si="92"/>
        <v>0</v>
      </c>
      <c r="N170" s="14">
        <f t="shared" si="93"/>
        <v>0</v>
      </c>
      <c r="O170" s="14">
        <f t="shared" si="94"/>
        <v>0</v>
      </c>
      <c r="P170" s="14">
        <f t="shared" si="95"/>
        <v>0</v>
      </c>
      <c r="Q170" s="11">
        <f t="shared" si="96"/>
        <v>0</v>
      </c>
      <c r="R170" s="14">
        <f t="shared" si="97"/>
        <v>0</v>
      </c>
      <c r="S170" s="14">
        <f t="shared" si="98"/>
        <v>0</v>
      </c>
      <c r="T170" s="14">
        <f t="shared" si="99"/>
        <v>0</v>
      </c>
      <c r="U170" s="14">
        <f t="shared" si="100"/>
        <v>0</v>
      </c>
      <c r="V170" s="14">
        <f t="shared" si="101"/>
        <v>0</v>
      </c>
      <c r="W170" s="14">
        <f t="shared" si="102"/>
        <v>0</v>
      </c>
      <c r="X170" s="11">
        <f t="shared" si="103"/>
        <v>0</v>
      </c>
      <c r="Y170" s="14">
        <f t="shared" si="104"/>
        <v>0</v>
      </c>
      <c r="Z170" s="14">
        <f t="shared" si="105"/>
        <v>0</v>
      </c>
      <c r="AA170" s="14">
        <f t="shared" si="106"/>
        <v>0</v>
      </c>
      <c r="AB170" s="14">
        <f t="shared" si="107"/>
        <v>0</v>
      </c>
      <c r="AC170" s="14">
        <f t="shared" si="108"/>
        <v>0</v>
      </c>
      <c r="AD170" s="14">
        <f t="shared" si="109"/>
        <v>0</v>
      </c>
      <c r="AE170" s="11">
        <f t="shared" si="110"/>
        <v>0</v>
      </c>
      <c r="AF170" s="14">
        <f t="shared" si="111"/>
        <v>0</v>
      </c>
      <c r="AG170" s="14">
        <f t="shared" si="112"/>
        <v>0</v>
      </c>
      <c r="AH170" s="14">
        <f t="shared" si="113"/>
        <v>0</v>
      </c>
      <c r="AI170" s="8">
        <f t="shared" si="116"/>
        <v>5671.5</v>
      </c>
      <c r="AJ170" s="34">
        <f t="shared" si="117"/>
        <v>810.21428571428567</v>
      </c>
      <c r="AK170" s="35">
        <f t="shared" si="114"/>
        <v>1.0875359539789069</v>
      </c>
    </row>
    <row r="171" spans="1:37" x14ac:dyDescent="0.25">
      <c r="A171" s="5">
        <f t="shared" si="118"/>
        <v>167</v>
      </c>
      <c r="B171" s="15" t="str">
        <f>Sheet2!A169</f>
        <v>PF-KBA-7239</v>
      </c>
      <c r="C171" s="9">
        <f t="shared" si="115"/>
        <v>7239</v>
      </c>
      <c r="D171" s="5" t="str">
        <f t="shared" si="83"/>
        <v>الفيول</v>
      </c>
      <c r="E171" s="14">
        <f t="shared" si="84"/>
        <v>946</v>
      </c>
      <c r="F171" s="14">
        <f t="shared" si="85"/>
        <v>513.29999999999995</v>
      </c>
      <c r="G171" s="14">
        <f t="shared" si="86"/>
        <v>778.2</v>
      </c>
      <c r="H171" s="14">
        <f t="shared" si="87"/>
        <v>665.3</v>
      </c>
      <c r="I171" s="14">
        <f t="shared" si="88"/>
        <v>807.6</v>
      </c>
      <c r="J171" s="11">
        <f t="shared" si="89"/>
        <v>884.3</v>
      </c>
      <c r="K171" s="14">
        <f t="shared" si="90"/>
        <v>229.6</v>
      </c>
      <c r="L171" s="40">
        <f t="shared" si="91"/>
        <v>0</v>
      </c>
      <c r="M171" s="14">
        <f t="shared" si="92"/>
        <v>0</v>
      </c>
      <c r="N171" s="14">
        <f t="shared" si="93"/>
        <v>0</v>
      </c>
      <c r="O171" s="14">
        <f t="shared" si="94"/>
        <v>0</v>
      </c>
      <c r="P171" s="14">
        <f t="shared" si="95"/>
        <v>0</v>
      </c>
      <c r="Q171" s="11">
        <f t="shared" si="96"/>
        <v>0</v>
      </c>
      <c r="R171" s="14">
        <f t="shared" si="97"/>
        <v>0</v>
      </c>
      <c r="S171" s="14">
        <f t="shared" si="98"/>
        <v>0</v>
      </c>
      <c r="T171" s="14">
        <f t="shared" si="99"/>
        <v>0</v>
      </c>
      <c r="U171" s="14">
        <f t="shared" si="100"/>
        <v>0</v>
      </c>
      <c r="V171" s="14">
        <f t="shared" si="101"/>
        <v>0</v>
      </c>
      <c r="W171" s="14">
        <f t="shared" si="102"/>
        <v>0</v>
      </c>
      <c r="X171" s="11">
        <f t="shared" si="103"/>
        <v>0</v>
      </c>
      <c r="Y171" s="14">
        <f t="shared" si="104"/>
        <v>0</v>
      </c>
      <c r="Z171" s="14">
        <f t="shared" si="105"/>
        <v>0</v>
      </c>
      <c r="AA171" s="14">
        <f t="shared" si="106"/>
        <v>0</v>
      </c>
      <c r="AB171" s="14">
        <f t="shared" si="107"/>
        <v>0</v>
      </c>
      <c r="AC171" s="14">
        <f t="shared" si="108"/>
        <v>0</v>
      </c>
      <c r="AD171" s="14">
        <f t="shared" si="109"/>
        <v>0</v>
      </c>
      <c r="AE171" s="11">
        <f t="shared" si="110"/>
        <v>0</v>
      </c>
      <c r="AF171" s="14">
        <f t="shared" si="111"/>
        <v>0</v>
      </c>
      <c r="AG171" s="14">
        <f t="shared" si="112"/>
        <v>0</v>
      </c>
      <c r="AH171" s="14">
        <f t="shared" si="113"/>
        <v>0</v>
      </c>
      <c r="AI171" s="8">
        <f t="shared" si="116"/>
        <v>4824.3</v>
      </c>
      <c r="AJ171" s="34">
        <f t="shared" si="117"/>
        <v>689.18571428571431</v>
      </c>
      <c r="AK171" s="35">
        <f t="shared" si="114"/>
        <v>0.92508149568552256</v>
      </c>
    </row>
    <row r="172" spans="1:37" x14ac:dyDescent="0.25">
      <c r="A172" s="5">
        <f t="shared" si="118"/>
        <v>168</v>
      </c>
      <c r="B172" s="15" t="str">
        <f>Sheet2!A170</f>
        <v>PF-KBA-7592</v>
      </c>
      <c r="C172" s="9">
        <f t="shared" si="115"/>
        <v>7592</v>
      </c>
      <c r="D172" s="5" t="str">
        <f t="shared" si="83"/>
        <v>الفيول</v>
      </c>
      <c r="E172" s="14">
        <f t="shared" si="84"/>
        <v>665.2</v>
      </c>
      <c r="F172" s="14">
        <f t="shared" si="85"/>
        <v>757.4</v>
      </c>
      <c r="G172" s="14">
        <f t="shared" si="86"/>
        <v>898</v>
      </c>
      <c r="H172" s="14">
        <f t="shared" si="87"/>
        <v>807.6</v>
      </c>
      <c r="I172" s="14">
        <f t="shared" si="88"/>
        <v>862.6</v>
      </c>
      <c r="J172" s="11">
        <f t="shared" si="89"/>
        <v>807.4</v>
      </c>
      <c r="K172" s="14">
        <f t="shared" si="90"/>
        <v>785</v>
      </c>
      <c r="L172" s="40">
        <f t="shared" si="91"/>
        <v>0</v>
      </c>
      <c r="M172" s="14">
        <f t="shared" si="92"/>
        <v>0</v>
      </c>
      <c r="N172" s="14">
        <f t="shared" si="93"/>
        <v>0</v>
      </c>
      <c r="O172" s="14">
        <f t="shared" si="94"/>
        <v>0</v>
      </c>
      <c r="P172" s="14">
        <f t="shared" si="95"/>
        <v>0</v>
      </c>
      <c r="Q172" s="11">
        <f t="shared" si="96"/>
        <v>0</v>
      </c>
      <c r="R172" s="14">
        <f t="shared" si="97"/>
        <v>0</v>
      </c>
      <c r="S172" s="14">
        <f t="shared" si="98"/>
        <v>0</v>
      </c>
      <c r="T172" s="14">
        <f t="shared" si="99"/>
        <v>0</v>
      </c>
      <c r="U172" s="14">
        <f t="shared" si="100"/>
        <v>0</v>
      </c>
      <c r="V172" s="14">
        <f t="shared" si="101"/>
        <v>0</v>
      </c>
      <c r="W172" s="14">
        <f t="shared" si="102"/>
        <v>0</v>
      </c>
      <c r="X172" s="11">
        <f t="shared" si="103"/>
        <v>0</v>
      </c>
      <c r="Y172" s="14">
        <f t="shared" si="104"/>
        <v>0</v>
      </c>
      <c r="Z172" s="14">
        <f t="shared" si="105"/>
        <v>0</v>
      </c>
      <c r="AA172" s="14">
        <f t="shared" si="106"/>
        <v>0</v>
      </c>
      <c r="AB172" s="14">
        <f t="shared" si="107"/>
        <v>0</v>
      </c>
      <c r="AC172" s="14">
        <f t="shared" si="108"/>
        <v>0</v>
      </c>
      <c r="AD172" s="14">
        <f t="shared" si="109"/>
        <v>0</v>
      </c>
      <c r="AE172" s="11">
        <f t="shared" si="110"/>
        <v>0</v>
      </c>
      <c r="AF172" s="14">
        <f t="shared" si="111"/>
        <v>0</v>
      </c>
      <c r="AG172" s="14">
        <f t="shared" si="112"/>
        <v>0</v>
      </c>
      <c r="AH172" s="14">
        <f t="shared" si="113"/>
        <v>0</v>
      </c>
      <c r="AI172" s="8">
        <f t="shared" si="116"/>
        <v>5583.2</v>
      </c>
      <c r="AJ172" s="34">
        <f t="shared" si="117"/>
        <v>797.6</v>
      </c>
      <c r="AK172" s="35">
        <f t="shared" si="114"/>
        <v>1.0706040268456376</v>
      </c>
    </row>
    <row r="173" spans="1:37" x14ac:dyDescent="0.25">
      <c r="A173" s="5">
        <f t="shared" si="118"/>
        <v>169</v>
      </c>
      <c r="B173" s="15" t="str">
        <f>Sheet2!A171</f>
        <v>PF-KBA-7628</v>
      </c>
      <c r="C173" s="9">
        <f t="shared" si="115"/>
        <v>7628</v>
      </c>
      <c r="D173" s="5" t="str">
        <f t="shared" si="83"/>
        <v>الفيول</v>
      </c>
      <c r="E173" s="14">
        <f t="shared" si="84"/>
        <v>697</v>
      </c>
      <c r="F173" s="14">
        <f t="shared" si="85"/>
        <v>838</v>
      </c>
      <c r="G173" s="14">
        <f t="shared" si="86"/>
        <v>634.20000000000005</v>
      </c>
      <c r="H173" s="14">
        <f t="shared" si="87"/>
        <v>786.7</v>
      </c>
      <c r="I173" s="14">
        <f t="shared" si="88"/>
        <v>845.1</v>
      </c>
      <c r="J173" s="11">
        <f t="shared" si="89"/>
        <v>521.1</v>
      </c>
      <c r="K173" s="14">
        <f t="shared" si="90"/>
        <v>1019.2</v>
      </c>
      <c r="L173" s="40">
        <f t="shared" si="91"/>
        <v>0</v>
      </c>
      <c r="M173" s="14">
        <f t="shared" si="92"/>
        <v>0</v>
      </c>
      <c r="N173" s="14">
        <f t="shared" si="93"/>
        <v>0</v>
      </c>
      <c r="O173" s="14">
        <f t="shared" si="94"/>
        <v>0</v>
      </c>
      <c r="P173" s="14">
        <f t="shared" si="95"/>
        <v>0</v>
      </c>
      <c r="Q173" s="11">
        <f t="shared" si="96"/>
        <v>0</v>
      </c>
      <c r="R173" s="14">
        <f t="shared" si="97"/>
        <v>0</v>
      </c>
      <c r="S173" s="14">
        <f t="shared" si="98"/>
        <v>0</v>
      </c>
      <c r="T173" s="14">
        <f t="shared" si="99"/>
        <v>0</v>
      </c>
      <c r="U173" s="14">
        <f t="shared" si="100"/>
        <v>0</v>
      </c>
      <c r="V173" s="14">
        <f t="shared" si="101"/>
        <v>0</v>
      </c>
      <c r="W173" s="14">
        <f t="shared" si="102"/>
        <v>0</v>
      </c>
      <c r="X173" s="11">
        <f t="shared" si="103"/>
        <v>0</v>
      </c>
      <c r="Y173" s="14">
        <f t="shared" si="104"/>
        <v>0</v>
      </c>
      <c r="Z173" s="14">
        <f t="shared" si="105"/>
        <v>0</v>
      </c>
      <c r="AA173" s="14">
        <f t="shared" si="106"/>
        <v>0</v>
      </c>
      <c r="AB173" s="14">
        <f t="shared" si="107"/>
        <v>0</v>
      </c>
      <c r="AC173" s="14">
        <f t="shared" si="108"/>
        <v>0</v>
      </c>
      <c r="AD173" s="14">
        <f t="shared" si="109"/>
        <v>0</v>
      </c>
      <c r="AE173" s="11">
        <f t="shared" si="110"/>
        <v>0</v>
      </c>
      <c r="AF173" s="14">
        <f t="shared" si="111"/>
        <v>0</v>
      </c>
      <c r="AG173" s="14">
        <f t="shared" si="112"/>
        <v>0</v>
      </c>
      <c r="AH173" s="14">
        <f t="shared" si="113"/>
        <v>0</v>
      </c>
      <c r="AI173" s="8">
        <f t="shared" si="116"/>
        <v>5341.2999999999993</v>
      </c>
      <c r="AJ173" s="34">
        <f t="shared" si="117"/>
        <v>763.04285714285709</v>
      </c>
      <c r="AK173" s="35">
        <f t="shared" si="114"/>
        <v>1.0242186001917544</v>
      </c>
    </row>
    <row r="174" spans="1:37" x14ac:dyDescent="0.25">
      <c r="A174" s="5">
        <f t="shared" si="118"/>
        <v>170</v>
      </c>
      <c r="B174" s="15" t="str">
        <f>Sheet2!A172</f>
        <v>PF-LKA-8631</v>
      </c>
      <c r="C174" s="9">
        <f t="shared" si="115"/>
        <v>8631</v>
      </c>
      <c r="D174" s="5" t="str">
        <f t="shared" si="83"/>
        <v>الفيول</v>
      </c>
      <c r="E174" s="14">
        <f t="shared" si="84"/>
        <v>741.3</v>
      </c>
      <c r="F174" s="14">
        <f t="shared" si="85"/>
        <v>1012.3</v>
      </c>
      <c r="G174" s="14">
        <f t="shared" si="86"/>
        <v>790.1</v>
      </c>
      <c r="H174" s="14">
        <f t="shared" si="87"/>
        <v>791.3</v>
      </c>
      <c r="I174" s="14">
        <f t="shared" si="88"/>
        <v>737.5</v>
      </c>
      <c r="J174" s="11">
        <f t="shared" si="89"/>
        <v>895.8</v>
      </c>
      <c r="K174" s="14">
        <f t="shared" si="90"/>
        <v>799.8</v>
      </c>
      <c r="L174" s="40">
        <f t="shared" si="91"/>
        <v>0</v>
      </c>
      <c r="M174" s="14">
        <f t="shared" si="92"/>
        <v>0</v>
      </c>
      <c r="N174" s="14">
        <f t="shared" si="93"/>
        <v>0</v>
      </c>
      <c r="O174" s="14">
        <f t="shared" si="94"/>
        <v>0</v>
      </c>
      <c r="P174" s="14">
        <f t="shared" si="95"/>
        <v>0</v>
      </c>
      <c r="Q174" s="11">
        <f t="shared" si="96"/>
        <v>0</v>
      </c>
      <c r="R174" s="14">
        <f t="shared" si="97"/>
        <v>0</v>
      </c>
      <c r="S174" s="14">
        <f t="shared" si="98"/>
        <v>0</v>
      </c>
      <c r="T174" s="14">
        <f t="shared" si="99"/>
        <v>0</v>
      </c>
      <c r="U174" s="14">
        <f t="shared" si="100"/>
        <v>0</v>
      </c>
      <c r="V174" s="14">
        <f t="shared" si="101"/>
        <v>0</v>
      </c>
      <c r="W174" s="14">
        <f t="shared" si="102"/>
        <v>0</v>
      </c>
      <c r="X174" s="11">
        <f t="shared" si="103"/>
        <v>0</v>
      </c>
      <c r="Y174" s="14">
        <f t="shared" si="104"/>
        <v>0</v>
      </c>
      <c r="Z174" s="14">
        <f t="shared" si="105"/>
        <v>0</v>
      </c>
      <c r="AA174" s="14">
        <f t="shared" si="106"/>
        <v>0</v>
      </c>
      <c r="AB174" s="14">
        <f t="shared" si="107"/>
        <v>0</v>
      </c>
      <c r="AC174" s="14">
        <f t="shared" si="108"/>
        <v>0</v>
      </c>
      <c r="AD174" s="14">
        <f t="shared" si="109"/>
        <v>0</v>
      </c>
      <c r="AE174" s="11">
        <f t="shared" si="110"/>
        <v>0</v>
      </c>
      <c r="AF174" s="14">
        <f t="shared" si="111"/>
        <v>0</v>
      </c>
      <c r="AG174" s="14">
        <f t="shared" si="112"/>
        <v>0</v>
      </c>
      <c r="AH174" s="14">
        <f t="shared" si="113"/>
        <v>0</v>
      </c>
      <c r="AI174" s="8">
        <f t="shared" si="116"/>
        <v>5768.1</v>
      </c>
      <c r="AJ174" s="34">
        <f t="shared" si="117"/>
        <v>824.01428571428573</v>
      </c>
      <c r="AK174" s="35">
        <f t="shared" si="114"/>
        <v>1.106059443911793</v>
      </c>
    </row>
    <row r="175" spans="1:37" x14ac:dyDescent="0.25">
      <c r="A175" s="5">
        <f t="shared" si="118"/>
        <v>171</v>
      </c>
      <c r="B175" s="15" t="str">
        <f>Sheet2!A173</f>
        <v>PF-LZA-4809</v>
      </c>
      <c r="C175" s="9">
        <f t="shared" si="115"/>
        <v>4809</v>
      </c>
      <c r="D175" s="5" t="str">
        <f t="shared" si="83"/>
        <v>الفيول</v>
      </c>
      <c r="E175" s="14">
        <f t="shared" si="84"/>
        <v>398.8</v>
      </c>
      <c r="F175" s="14">
        <f t="shared" si="85"/>
        <v>794.3</v>
      </c>
      <c r="G175" s="14">
        <f t="shared" si="86"/>
        <v>14.1</v>
      </c>
      <c r="H175" s="14">
        <f t="shared" si="87"/>
        <v>187.1</v>
      </c>
      <c r="I175" s="14">
        <f t="shared" si="88"/>
        <v>702.8</v>
      </c>
      <c r="J175" s="11">
        <f t="shared" si="89"/>
        <v>902.7</v>
      </c>
      <c r="K175" s="14">
        <f t="shared" si="90"/>
        <v>787.5</v>
      </c>
      <c r="L175" s="40">
        <f t="shared" si="91"/>
        <v>0</v>
      </c>
      <c r="M175" s="14">
        <f t="shared" si="92"/>
        <v>0</v>
      </c>
      <c r="N175" s="14">
        <f t="shared" si="93"/>
        <v>0</v>
      </c>
      <c r="O175" s="14">
        <f t="shared" si="94"/>
        <v>0</v>
      </c>
      <c r="P175" s="14">
        <f t="shared" si="95"/>
        <v>0</v>
      </c>
      <c r="Q175" s="11">
        <f t="shared" si="96"/>
        <v>0</v>
      </c>
      <c r="R175" s="14">
        <f t="shared" si="97"/>
        <v>0</v>
      </c>
      <c r="S175" s="14">
        <f t="shared" si="98"/>
        <v>0</v>
      </c>
      <c r="T175" s="14">
        <f t="shared" si="99"/>
        <v>0</v>
      </c>
      <c r="U175" s="14">
        <f t="shared" si="100"/>
        <v>0</v>
      </c>
      <c r="V175" s="14">
        <f t="shared" si="101"/>
        <v>0</v>
      </c>
      <c r="W175" s="14">
        <f t="shared" si="102"/>
        <v>0</v>
      </c>
      <c r="X175" s="11">
        <f t="shared" si="103"/>
        <v>0</v>
      </c>
      <c r="Y175" s="14">
        <f t="shared" si="104"/>
        <v>0</v>
      </c>
      <c r="Z175" s="14">
        <f t="shared" si="105"/>
        <v>0</v>
      </c>
      <c r="AA175" s="14">
        <f t="shared" si="106"/>
        <v>0</v>
      </c>
      <c r="AB175" s="14">
        <f t="shared" si="107"/>
        <v>0</v>
      </c>
      <c r="AC175" s="14">
        <f t="shared" si="108"/>
        <v>0</v>
      </c>
      <c r="AD175" s="14">
        <f t="shared" si="109"/>
        <v>0</v>
      </c>
      <c r="AE175" s="11">
        <f t="shared" si="110"/>
        <v>0</v>
      </c>
      <c r="AF175" s="14">
        <f t="shared" si="111"/>
        <v>0</v>
      </c>
      <c r="AG175" s="14">
        <f t="shared" si="112"/>
        <v>0</v>
      </c>
      <c r="AH175" s="14">
        <f t="shared" si="113"/>
        <v>0</v>
      </c>
      <c r="AI175" s="8">
        <f t="shared" si="116"/>
        <v>3787.2999999999993</v>
      </c>
      <c r="AJ175" s="34">
        <f t="shared" si="117"/>
        <v>541.04285714285709</v>
      </c>
      <c r="AK175" s="35">
        <f t="shared" si="114"/>
        <v>0.72623202301054646</v>
      </c>
    </row>
    <row r="176" spans="1:37" x14ac:dyDescent="0.25">
      <c r="A176" s="5">
        <f t="shared" si="118"/>
        <v>172</v>
      </c>
      <c r="B176" s="15" t="str">
        <f>Sheet2!A174</f>
        <v>PF-LZA-4817</v>
      </c>
      <c r="C176" s="9">
        <f t="shared" si="115"/>
        <v>4817</v>
      </c>
      <c r="D176" s="5" t="str">
        <f t="shared" si="83"/>
        <v>الفيول</v>
      </c>
      <c r="E176" s="14">
        <f t="shared" si="84"/>
        <v>840.6</v>
      </c>
      <c r="F176" s="14">
        <f t="shared" si="85"/>
        <v>979.9</v>
      </c>
      <c r="G176" s="14">
        <f t="shared" si="86"/>
        <v>542.20000000000005</v>
      </c>
      <c r="H176" s="14">
        <f t="shared" si="87"/>
        <v>971.7</v>
      </c>
      <c r="I176" s="14">
        <f t="shared" si="88"/>
        <v>578.5</v>
      </c>
      <c r="J176" s="11">
        <f t="shared" si="89"/>
        <v>813</v>
      </c>
      <c r="K176" s="14">
        <f t="shared" si="90"/>
        <v>806.8</v>
      </c>
      <c r="L176" s="40">
        <f t="shared" si="91"/>
        <v>0</v>
      </c>
      <c r="M176" s="14">
        <f t="shared" si="92"/>
        <v>0</v>
      </c>
      <c r="N176" s="14">
        <f t="shared" si="93"/>
        <v>0</v>
      </c>
      <c r="O176" s="14">
        <f t="shared" si="94"/>
        <v>0</v>
      </c>
      <c r="P176" s="14">
        <f t="shared" si="95"/>
        <v>0</v>
      </c>
      <c r="Q176" s="11">
        <f t="shared" si="96"/>
        <v>0</v>
      </c>
      <c r="R176" s="14">
        <f t="shared" si="97"/>
        <v>0</v>
      </c>
      <c r="S176" s="14">
        <f t="shared" si="98"/>
        <v>0</v>
      </c>
      <c r="T176" s="14">
        <f t="shared" si="99"/>
        <v>0</v>
      </c>
      <c r="U176" s="14">
        <f t="shared" si="100"/>
        <v>0</v>
      </c>
      <c r="V176" s="14">
        <f t="shared" si="101"/>
        <v>0</v>
      </c>
      <c r="W176" s="14">
        <f t="shared" si="102"/>
        <v>0</v>
      </c>
      <c r="X176" s="11">
        <f t="shared" si="103"/>
        <v>0</v>
      </c>
      <c r="Y176" s="14">
        <f t="shared" si="104"/>
        <v>0</v>
      </c>
      <c r="Z176" s="14">
        <f t="shared" si="105"/>
        <v>0</v>
      </c>
      <c r="AA176" s="14">
        <f t="shared" si="106"/>
        <v>0</v>
      </c>
      <c r="AB176" s="14">
        <f t="shared" si="107"/>
        <v>0</v>
      </c>
      <c r="AC176" s="14">
        <f t="shared" si="108"/>
        <v>0</v>
      </c>
      <c r="AD176" s="14">
        <f t="shared" si="109"/>
        <v>0</v>
      </c>
      <c r="AE176" s="11">
        <f t="shared" si="110"/>
        <v>0</v>
      </c>
      <c r="AF176" s="14">
        <f t="shared" si="111"/>
        <v>0</v>
      </c>
      <c r="AG176" s="14">
        <f t="shared" si="112"/>
        <v>0</v>
      </c>
      <c r="AH176" s="14">
        <f t="shared" si="113"/>
        <v>0</v>
      </c>
      <c r="AI176" s="8">
        <f t="shared" si="116"/>
        <v>5532.7</v>
      </c>
      <c r="AJ176" s="34">
        <f t="shared" si="117"/>
        <v>790.38571428571424</v>
      </c>
      <c r="AK176" s="35">
        <f t="shared" si="114"/>
        <v>1.0609204218600192</v>
      </c>
    </row>
    <row r="177" spans="1:37" x14ac:dyDescent="0.25">
      <c r="A177" s="5">
        <f t="shared" si="118"/>
        <v>173</v>
      </c>
      <c r="B177" s="15" t="str">
        <f>Sheet2!A175</f>
        <v>PF-LZA-5292</v>
      </c>
      <c r="C177" s="9">
        <f t="shared" si="115"/>
        <v>5292</v>
      </c>
      <c r="D177" s="5" t="str">
        <f t="shared" si="83"/>
        <v>الفيول</v>
      </c>
      <c r="E177" s="14">
        <f t="shared" si="84"/>
        <v>806.5</v>
      </c>
      <c r="F177" s="14">
        <f t="shared" si="85"/>
        <v>855</v>
      </c>
      <c r="G177" s="14">
        <f t="shared" si="86"/>
        <v>862.5</v>
      </c>
      <c r="H177" s="14">
        <f t="shared" si="87"/>
        <v>316.89999999999998</v>
      </c>
      <c r="I177" s="14">
        <f t="shared" si="88"/>
        <v>951.5</v>
      </c>
      <c r="J177" s="11">
        <f t="shared" si="89"/>
        <v>355.6</v>
      </c>
      <c r="K177" s="14">
        <f t="shared" si="90"/>
        <v>855.2</v>
      </c>
      <c r="L177" s="40">
        <f t="shared" si="91"/>
        <v>0</v>
      </c>
      <c r="M177" s="14">
        <f t="shared" si="92"/>
        <v>0</v>
      </c>
      <c r="N177" s="14">
        <f t="shared" si="93"/>
        <v>0</v>
      </c>
      <c r="O177" s="14">
        <f t="shared" si="94"/>
        <v>0</v>
      </c>
      <c r="P177" s="14">
        <f t="shared" si="95"/>
        <v>0</v>
      </c>
      <c r="Q177" s="11">
        <f t="shared" si="96"/>
        <v>0</v>
      </c>
      <c r="R177" s="14">
        <f t="shared" si="97"/>
        <v>0</v>
      </c>
      <c r="S177" s="14">
        <f t="shared" si="98"/>
        <v>0</v>
      </c>
      <c r="T177" s="14">
        <f t="shared" si="99"/>
        <v>0</v>
      </c>
      <c r="U177" s="14">
        <f t="shared" si="100"/>
        <v>0</v>
      </c>
      <c r="V177" s="14">
        <f t="shared" si="101"/>
        <v>0</v>
      </c>
      <c r="W177" s="14">
        <f t="shared" si="102"/>
        <v>0</v>
      </c>
      <c r="X177" s="11">
        <f t="shared" si="103"/>
        <v>0</v>
      </c>
      <c r="Y177" s="14">
        <f t="shared" si="104"/>
        <v>0</v>
      </c>
      <c r="Z177" s="14">
        <f t="shared" si="105"/>
        <v>0</v>
      </c>
      <c r="AA177" s="14">
        <f t="shared" si="106"/>
        <v>0</v>
      </c>
      <c r="AB177" s="14">
        <f t="shared" si="107"/>
        <v>0</v>
      </c>
      <c r="AC177" s="14">
        <f t="shared" si="108"/>
        <v>0</v>
      </c>
      <c r="AD177" s="14">
        <f t="shared" si="109"/>
        <v>0</v>
      </c>
      <c r="AE177" s="11">
        <f t="shared" si="110"/>
        <v>0</v>
      </c>
      <c r="AF177" s="14">
        <f t="shared" si="111"/>
        <v>0</v>
      </c>
      <c r="AG177" s="14">
        <f t="shared" si="112"/>
        <v>0</v>
      </c>
      <c r="AH177" s="14">
        <f t="shared" si="113"/>
        <v>0</v>
      </c>
      <c r="AI177" s="8">
        <f t="shared" si="116"/>
        <v>5003.2</v>
      </c>
      <c r="AJ177" s="34">
        <f t="shared" si="117"/>
        <v>714.74285714285713</v>
      </c>
      <c r="AK177" s="35">
        <f t="shared" si="114"/>
        <v>0.95938638542665389</v>
      </c>
    </row>
    <row r="178" spans="1:37" x14ac:dyDescent="0.25">
      <c r="A178" s="5">
        <f t="shared" si="118"/>
        <v>174</v>
      </c>
      <c r="B178" s="15" t="str">
        <f>Sheet2!A176</f>
        <v>PF-LZA-5293</v>
      </c>
      <c r="C178" s="9">
        <f t="shared" si="115"/>
        <v>5293</v>
      </c>
      <c r="D178" s="5" t="str">
        <f t="shared" si="83"/>
        <v>الفيول</v>
      </c>
      <c r="E178" s="14">
        <f t="shared" si="84"/>
        <v>629.70000000000005</v>
      </c>
      <c r="F178" s="14">
        <f t="shared" si="85"/>
        <v>1045</v>
      </c>
      <c r="G178" s="14">
        <f t="shared" si="86"/>
        <v>836.4</v>
      </c>
      <c r="H178" s="14">
        <f t="shared" si="87"/>
        <v>830.9</v>
      </c>
      <c r="I178" s="14">
        <f t="shared" si="88"/>
        <v>348.4</v>
      </c>
      <c r="J178" s="11">
        <f t="shared" si="89"/>
        <v>1145</v>
      </c>
      <c r="K178" s="14">
        <f t="shared" si="90"/>
        <v>288.2</v>
      </c>
      <c r="L178" s="40">
        <f t="shared" si="91"/>
        <v>0</v>
      </c>
      <c r="M178" s="14">
        <f t="shared" si="92"/>
        <v>0</v>
      </c>
      <c r="N178" s="14">
        <f t="shared" si="93"/>
        <v>0</v>
      </c>
      <c r="O178" s="14">
        <f t="shared" si="94"/>
        <v>0</v>
      </c>
      <c r="P178" s="14">
        <f t="shared" si="95"/>
        <v>0</v>
      </c>
      <c r="Q178" s="11">
        <f t="shared" si="96"/>
        <v>0</v>
      </c>
      <c r="R178" s="14">
        <f t="shared" si="97"/>
        <v>0</v>
      </c>
      <c r="S178" s="14">
        <f t="shared" si="98"/>
        <v>0</v>
      </c>
      <c r="T178" s="14">
        <f t="shared" si="99"/>
        <v>0</v>
      </c>
      <c r="U178" s="14">
        <f t="shared" si="100"/>
        <v>0</v>
      </c>
      <c r="V178" s="14">
        <f t="shared" si="101"/>
        <v>0</v>
      </c>
      <c r="W178" s="14">
        <f t="shared" si="102"/>
        <v>0</v>
      </c>
      <c r="X178" s="11">
        <f t="shared" si="103"/>
        <v>0</v>
      </c>
      <c r="Y178" s="14">
        <f t="shared" si="104"/>
        <v>0</v>
      </c>
      <c r="Z178" s="14">
        <f t="shared" si="105"/>
        <v>0</v>
      </c>
      <c r="AA178" s="14">
        <f t="shared" si="106"/>
        <v>0</v>
      </c>
      <c r="AB178" s="14">
        <f t="shared" si="107"/>
        <v>0</v>
      </c>
      <c r="AC178" s="14">
        <f t="shared" si="108"/>
        <v>0</v>
      </c>
      <c r="AD178" s="14">
        <f t="shared" si="109"/>
        <v>0</v>
      </c>
      <c r="AE178" s="11">
        <f t="shared" si="110"/>
        <v>0</v>
      </c>
      <c r="AF178" s="14">
        <f t="shared" si="111"/>
        <v>0</v>
      </c>
      <c r="AG178" s="14">
        <f t="shared" si="112"/>
        <v>0</v>
      </c>
      <c r="AH178" s="14">
        <f t="shared" si="113"/>
        <v>0</v>
      </c>
      <c r="AI178" s="8">
        <f t="shared" si="116"/>
        <v>5123.5999999999995</v>
      </c>
      <c r="AJ178" s="34">
        <f t="shared" si="117"/>
        <v>731.94285714285706</v>
      </c>
      <c r="AK178" s="35">
        <f t="shared" si="114"/>
        <v>0.98247363374880148</v>
      </c>
    </row>
    <row r="179" spans="1:37" x14ac:dyDescent="0.25">
      <c r="A179" s="5">
        <f t="shared" si="118"/>
        <v>175</v>
      </c>
      <c r="B179" s="15" t="str">
        <f>Sheet2!A177</f>
        <v>PF-LZA-5491</v>
      </c>
      <c r="C179" s="9">
        <f t="shared" si="115"/>
        <v>5491</v>
      </c>
      <c r="D179" s="5" t="str">
        <f t="shared" si="83"/>
        <v>الفيول</v>
      </c>
      <c r="E179" s="14">
        <f t="shared" si="84"/>
        <v>990.7</v>
      </c>
      <c r="F179" s="14">
        <f t="shared" si="85"/>
        <v>633.79999999999995</v>
      </c>
      <c r="G179" s="14">
        <f t="shared" si="86"/>
        <v>1144.5999999999999</v>
      </c>
      <c r="H179" s="14">
        <f t="shared" si="87"/>
        <v>676.3</v>
      </c>
      <c r="I179" s="14">
        <f t="shared" si="88"/>
        <v>949</v>
      </c>
      <c r="J179" s="11">
        <f t="shared" si="89"/>
        <v>443.7</v>
      </c>
      <c r="K179" s="14">
        <f t="shared" si="90"/>
        <v>1007.2</v>
      </c>
      <c r="L179" s="40">
        <f t="shared" si="91"/>
        <v>0</v>
      </c>
      <c r="M179" s="14">
        <f t="shared" si="92"/>
        <v>0</v>
      </c>
      <c r="N179" s="14">
        <f t="shared" si="93"/>
        <v>0</v>
      </c>
      <c r="O179" s="14">
        <f t="shared" si="94"/>
        <v>0</v>
      </c>
      <c r="P179" s="14">
        <f t="shared" si="95"/>
        <v>0</v>
      </c>
      <c r="Q179" s="11">
        <f t="shared" si="96"/>
        <v>0</v>
      </c>
      <c r="R179" s="14">
        <f t="shared" si="97"/>
        <v>0</v>
      </c>
      <c r="S179" s="14">
        <f t="shared" si="98"/>
        <v>0</v>
      </c>
      <c r="T179" s="14">
        <f t="shared" si="99"/>
        <v>0</v>
      </c>
      <c r="U179" s="14">
        <f t="shared" si="100"/>
        <v>0</v>
      </c>
      <c r="V179" s="14">
        <f t="shared" si="101"/>
        <v>0</v>
      </c>
      <c r="W179" s="14">
        <f t="shared" si="102"/>
        <v>0</v>
      </c>
      <c r="X179" s="11">
        <f t="shared" si="103"/>
        <v>0</v>
      </c>
      <c r="Y179" s="14">
        <f t="shared" si="104"/>
        <v>0</v>
      </c>
      <c r="Z179" s="14">
        <f t="shared" si="105"/>
        <v>0</v>
      </c>
      <c r="AA179" s="14">
        <f t="shared" si="106"/>
        <v>0</v>
      </c>
      <c r="AB179" s="14">
        <f t="shared" si="107"/>
        <v>0</v>
      </c>
      <c r="AC179" s="14">
        <f t="shared" si="108"/>
        <v>0</v>
      </c>
      <c r="AD179" s="14">
        <f t="shared" si="109"/>
        <v>0</v>
      </c>
      <c r="AE179" s="11">
        <f t="shared" si="110"/>
        <v>0</v>
      </c>
      <c r="AF179" s="14">
        <f t="shared" si="111"/>
        <v>0</v>
      </c>
      <c r="AG179" s="14">
        <f t="shared" si="112"/>
        <v>0</v>
      </c>
      <c r="AH179" s="14">
        <f t="shared" si="113"/>
        <v>0</v>
      </c>
      <c r="AI179" s="8">
        <f t="shared" si="116"/>
        <v>5845.2999999999993</v>
      </c>
      <c r="AJ179" s="34">
        <f t="shared" si="117"/>
        <v>835.04285714285709</v>
      </c>
      <c r="AK179" s="35">
        <f t="shared" si="114"/>
        <v>1.1208628954937678</v>
      </c>
    </row>
    <row r="180" spans="1:37" x14ac:dyDescent="0.25">
      <c r="A180" s="5">
        <f t="shared" si="118"/>
        <v>176</v>
      </c>
      <c r="B180" s="15" t="str">
        <f>Sheet2!A178</f>
        <v>PF-LZA-5536</v>
      </c>
      <c r="C180" s="9">
        <f t="shared" si="115"/>
        <v>5536</v>
      </c>
      <c r="D180" s="5" t="str">
        <f t="shared" si="83"/>
        <v>الفيول</v>
      </c>
      <c r="E180" s="14">
        <f t="shared" si="84"/>
        <v>867.7</v>
      </c>
      <c r="F180" s="14">
        <f t="shared" si="85"/>
        <v>909.7</v>
      </c>
      <c r="G180" s="14">
        <f t="shared" si="86"/>
        <v>476.2</v>
      </c>
      <c r="H180" s="14">
        <f t="shared" si="87"/>
        <v>207</v>
      </c>
      <c r="I180" s="14">
        <f t="shared" si="88"/>
        <v>689.7</v>
      </c>
      <c r="J180" s="11">
        <f t="shared" si="89"/>
        <v>799.2</v>
      </c>
      <c r="K180" s="14">
        <f t="shared" si="90"/>
        <v>719.3</v>
      </c>
      <c r="L180" s="40">
        <f t="shared" si="91"/>
        <v>0</v>
      </c>
      <c r="M180" s="14">
        <f t="shared" si="92"/>
        <v>0</v>
      </c>
      <c r="N180" s="14">
        <f t="shared" si="93"/>
        <v>0</v>
      </c>
      <c r="O180" s="14">
        <f t="shared" si="94"/>
        <v>0</v>
      </c>
      <c r="P180" s="14">
        <f t="shared" si="95"/>
        <v>0</v>
      </c>
      <c r="Q180" s="11">
        <f t="shared" si="96"/>
        <v>0</v>
      </c>
      <c r="R180" s="14">
        <f t="shared" si="97"/>
        <v>0</v>
      </c>
      <c r="S180" s="14">
        <f t="shared" si="98"/>
        <v>0</v>
      </c>
      <c r="T180" s="14">
        <f t="shared" si="99"/>
        <v>0</v>
      </c>
      <c r="U180" s="14">
        <f t="shared" si="100"/>
        <v>0</v>
      </c>
      <c r="V180" s="14">
        <f t="shared" si="101"/>
        <v>0</v>
      </c>
      <c r="W180" s="14">
        <f t="shared" si="102"/>
        <v>0</v>
      </c>
      <c r="X180" s="11">
        <f t="shared" si="103"/>
        <v>0</v>
      </c>
      <c r="Y180" s="14">
        <f t="shared" si="104"/>
        <v>0</v>
      </c>
      <c r="Z180" s="14">
        <f t="shared" si="105"/>
        <v>0</v>
      </c>
      <c r="AA180" s="14">
        <f t="shared" si="106"/>
        <v>0</v>
      </c>
      <c r="AB180" s="14">
        <f t="shared" si="107"/>
        <v>0</v>
      </c>
      <c r="AC180" s="14">
        <f t="shared" si="108"/>
        <v>0</v>
      </c>
      <c r="AD180" s="14">
        <f t="shared" si="109"/>
        <v>0</v>
      </c>
      <c r="AE180" s="11">
        <f t="shared" si="110"/>
        <v>0</v>
      </c>
      <c r="AF180" s="14">
        <f t="shared" si="111"/>
        <v>0</v>
      </c>
      <c r="AG180" s="14">
        <f t="shared" si="112"/>
        <v>0</v>
      </c>
      <c r="AH180" s="14">
        <f t="shared" si="113"/>
        <v>0</v>
      </c>
      <c r="AI180" s="8">
        <f t="shared" si="116"/>
        <v>4668.8</v>
      </c>
      <c r="AJ180" s="34">
        <f t="shared" si="117"/>
        <v>666.97142857142865</v>
      </c>
      <c r="AK180" s="35">
        <f t="shared" si="114"/>
        <v>0.89526366251198475</v>
      </c>
    </row>
    <row r="181" spans="1:37" x14ac:dyDescent="0.25">
      <c r="A181" s="5">
        <f t="shared" si="118"/>
        <v>177</v>
      </c>
      <c r="B181" s="15" t="str">
        <f>Sheet2!A179</f>
        <v>PF-LZA-5662</v>
      </c>
      <c r="C181" s="9">
        <f t="shared" si="115"/>
        <v>5662</v>
      </c>
      <c r="D181" s="5" t="str">
        <f t="shared" si="83"/>
        <v>الفيول</v>
      </c>
      <c r="E181" s="14">
        <f t="shared" si="84"/>
        <v>768.3</v>
      </c>
      <c r="F181" s="14">
        <f t="shared" si="85"/>
        <v>996.2</v>
      </c>
      <c r="G181" s="14">
        <f t="shared" si="86"/>
        <v>561.20000000000005</v>
      </c>
      <c r="H181" s="14">
        <f t="shared" si="87"/>
        <v>814.3</v>
      </c>
      <c r="I181" s="14">
        <f t="shared" si="88"/>
        <v>840.2</v>
      </c>
      <c r="J181" s="11">
        <f t="shared" si="89"/>
        <v>727</v>
      </c>
      <c r="K181" s="14">
        <f t="shared" si="90"/>
        <v>857</v>
      </c>
      <c r="L181" s="40">
        <f t="shared" si="91"/>
        <v>0</v>
      </c>
      <c r="M181" s="14">
        <f t="shared" si="92"/>
        <v>0</v>
      </c>
      <c r="N181" s="14">
        <f t="shared" si="93"/>
        <v>0</v>
      </c>
      <c r="O181" s="14">
        <f t="shared" si="94"/>
        <v>0</v>
      </c>
      <c r="P181" s="14">
        <f t="shared" si="95"/>
        <v>0</v>
      </c>
      <c r="Q181" s="11">
        <f t="shared" si="96"/>
        <v>0</v>
      </c>
      <c r="R181" s="14">
        <f t="shared" si="97"/>
        <v>0</v>
      </c>
      <c r="S181" s="14">
        <f t="shared" si="98"/>
        <v>0</v>
      </c>
      <c r="T181" s="14">
        <f t="shared" si="99"/>
        <v>0</v>
      </c>
      <c r="U181" s="14">
        <f t="shared" si="100"/>
        <v>0</v>
      </c>
      <c r="V181" s="14">
        <f t="shared" si="101"/>
        <v>0</v>
      </c>
      <c r="W181" s="14">
        <f t="shared" si="102"/>
        <v>0</v>
      </c>
      <c r="X181" s="11">
        <f t="shared" si="103"/>
        <v>0</v>
      </c>
      <c r="Y181" s="14">
        <f t="shared" si="104"/>
        <v>0</v>
      </c>
      <c r="Z181" s="14">
        <f t="shared" si="105"/>
        <v>0</v>
      </c>
      <c r="AA181" s="14">
        <f t="shared" si="106"/>
        <v>0</v>
      </c>
      <c r="AB181" s="14">
        <f t="shared" si="107"/>
        <v>0</v>
      </c>
      <c r="AC181" s="14">
        <f t="shared" si="108"/>
        <v>0</v>
      </c>
      <c r="AD181" s="14">
        <f t="shared" si="109"/>
        <v>0</v>
      </c>
      <c r="AE181" s="11">
        <f t="shared" si="110"/>
        <v>0</v>
      </c>
      <c r="AF181" s="14">
        <f t="shared" si="111"/>
        <v>0</v>
      </c>
      <c r="AG181" s="14">
        <f t="shared" si="112"/>
        <v>0</v>
      </c>
      <c r="AH181" s="14">
        <f t="shared" si="113"/>
        <v>0</v>
      </c>
      <c r="AI181" s="8">
        <f t="shared" si="116"/>
        <v>5564.2</v>
      </c>
      <c r="AJ181" s="34">
        <f t="shared" si="117"/>
        <v>794.88571428571424</v>
      </c>
      <c r="AK181" s="35">
        <f t="shared" si="114"/>
        <v>1.0669606903163951</v>
      </c>
    </row>
    <row r="182" spans="1:37" x14ac:dyDescent="0.25">
      <c r="A182" s="5">
        <f t="shared" si="118"/>
        <v>178</v>
      </c>
      <c r="B182" s="15" t="str">
        <f>Sheet2!A180</f>
        <v>PF-LZA-5663</v>
      </c>
      <c r="C182" s="9">
        <f t="shared" si="115"/>
        <v>5663</v>
      </c>
      <c r="D182" s="5" t="str">
        <f t="shared" si="83"/>
        <v>الفيول</v>
      </c>
      <c r="E182" s="14">
        <f t="shared" si="84"/>
        <v>785.7</v>
      </c>
      <c r="F182" s="14">
        <f t="shared" si="85"/>
        <v>844.5</v>
      </c>
      <c r="G182" s="14">
        <f t="shared" si="86"/>
        <v>687.3</v>
      </c>
      <c r="H182" s="14">
        <f t="shared" si="87"/>
        <v>933.4</v>
      </c>
      <c r="I182" s="14">
        <f t="shared" si="88"/>
        <v>571.5</v>
      </c>
      <c r="J182" s="11">
        <f t="shared" si="89"/>
        <v>827.9</v>
      </c>
      <c r="K182" s="14">
        <f t="shared" si="90"/>
        <v>806</v>
      </c>
      <c r="L182" s="40">
        <f t="shared" si="91"/>
        <v>0</v>
      </c>
      <c r="M182" s="14">
        <f t="shared" si="92"/>
        <v>0</v>
      </c>
      <c r="N182" s="14">
        <f t="shared" si="93"/>
        <v>0</v>
      </c>
      <c r="O182" s="14">
        <f t="shared" si="94"/>
        <v>0</v>
      </c>
      <c r="P182" s="14">
        <f t="shared" si="95"/>
        <v>0</v>
      </c>
      <c r="Q182" s="11">
        <f t="shared" si="96"/>
        <v>0</v>
      </c>
      <c r="R182" s="14">
        <f t="shared" si="97"/>
        <v>0</v>
      </c>
      <c r="S182" s="14">
        <f t="shared" si="98"/>
        <v>0</v>
      </c>
      <c r="T182" s="14">
        <f t="shared" si="99"/>
        <v>0</v>
      </c>
      <c r="U182" s="14">
        <f t="shared" si="100"/>
        <v>0</v>
      </c>
      <c r="V182" s="14">
        <f t="shared" si="101"/>
        <v>0</v>
      </c>
      <c r="W182" s="14">
        <f t="shared" si="102"/>
        <v>0</v>
      </c>
      <c r="X182" s="11">
        <f t="shared" si="103"/>
        <v>0</v>
      </c>
      <c r="Y182" s="14">
        <f t="shared" si="104"/>
        <v>0</v>
      </c>
      <c r="Z182" s="14">
        <f t="shared" si="105"/>
        <v>0</v>
      </c>
      <c r="AA182" s="14">
        <f t="shared" si="106"/>
        <v>0</v>
      </c>
      <c r="AB182" s="14">
        <f t="shared" si="107"/>
        <v>0</v>
      </c>
      <c r="AC182" s="14">
        <f t="shared" si="108"/>
        <v>0</v>
      </c>
      <c r="AD182" s="14">
        <f t="shared" si="109"/>
        <v>0</v>
      </c>
      <c r="AE182" s="11">
        <f t="shared" si="110"/>
        <v>0</v>
      </c>
      <c r="AF182" s="14">
        <f t="shared" si="111"/>
        <v>0</v>
      </c>
      <c r="AG182" s="14">
        <f t="shared" si="112"/>
        <v>0</v>
      </c>
      <c r="AH182" s="14">
        <f t="shared" si="113"/>
        <v>0</v>
      </c>
      <c r="AI182" s="8">
        <f t="shared" si="116"/>
        <v>5456.3</v>
      </c>
      <c r="AJ182" s="34">
        <f t="shared" si="117"/>
        <v>779.47142857142865</v>
      </c>
      <c r="AK182" s="35">
        <f t="shared" si="114"/>
        <v>1.0462703739213808</v>
      </c>
    </row>
    <row r="183" spans="1:37" x14ac:dyDescent="0.25">
      <c r="A183" s="5">
        <f t="shared" si="118"/>
        <v>179</v>
      </c>
      <c r="B183" s="15" t="str">
        <f>Sheet2!A181</f>
        <v>PF-LZA-5669</v>
      </c>
      <c r="C183" s="9">
        <f t="shared" si="115"/>
        <v>5669</v>
      </c>
      <c r="D183" s="5" t="str">
        <f t="shared" si="83"/>
        <v>الفيول</v>
      </c>
      <c r="E183" s="14">
        <f t="shared" si="84"/>
        <v>711.9</v>
      </c>
      <c r="F183" s="14">
        <f t="shared" si="85"/>
        <v>435</v>
      </c>
      <c r="G183" s="14">
        <f t="shared" si="86"/>
        <v>949.1</v>
      </c>
      <c r="H183" s="14">
        <f t="shared" si="87"/>
        <v>850.5</v>
      </c>
      <c r="I183" s="14">
        <f t="shared" si="88"/>
        <v>877.1</v>
      </c>
      <c r="J183" s="11">
        <f t="shared" si="89"/>
        <v>633.79999999999995</v>
      </c>
      <c r="K183" s="14">
        <f t="shared" si="90"/>
        <v>899.6</v>
      </c>
      <c r="L183" s="40">
        <f t="shared" si="91"/>
        <v>0</v>
      </c>
      <c r="M183" s="14">
        <f t="shared" si="92"/>
        <v>0</v>
      </c>
      <c r="N183" s="14">
        <f t="shared" si="93"/>
        <v>0</v>
      </c>
      <c r="O183" s="14">
        <f t="shared" si="94"/>
        <v>0</v>
      </c>
      <c r="P183" s="14">
        <f t="shared" si="95"/>
        <v>0</v>
      </c>
      <c r="Q183" s="11">
        <f t="shared" si="96"/>
        <v>0</v>
      </c>
      <c r="R183" s="14">
        <f t="shared" si="97"/>
        <v>0</v>
      </c>
      <c r="S183" s="14">
        <f t="shared" si="98"/>
        <v>0</v>
      </c>
      <c r="T183" s="14">
        <f t="shared" si="99"/>
        <v>0</v>
      </c>
      <c r="U183" s="14">
        <f t="shared" si="100"/>
        <v>0</v>
      </c>
      <c r="V183" s="14">
        <f t="shared" si="101"/>
        <v>0</v>
      </c>
      <c r="W183" s="14">
        <f t="shared" si="102"/>
        <v>0</v>
      </c>
      <c r="X183" s="11">
        <f t="shared" si="103"/>
        <v>0</v>
      </c>
      <c r="Y183" s="14">
        <f t="shared" si="104"/>
        <v>0</v>
      </c>
      <c r="Z183" s="14">
        <f t="shared" si="105"/>
        <v>0</v>
      </c>
      <c r="AA183" s="14">
        <f t="shared" si="106"/>
        <v>0</v>
      </c>
      <c r="AB183" s="14">
        <f t="shared" si="107"/>
        <v>0</v>
      </c>
      <c r="AC183" s="14">
        <f t="shared" si="108"/>
        <v>0</v>
      </c>
      <c r="AD183" s="14">
        <f t="shared" si="109"/>
        <v>0</v>
      </c>
      <c r="AE183" s="11">
        <f t="shared" si="110"/>
        <v>0</v>
      </c>
      <c r="AF183" s="14">
        <f t="shared" si="111"/>
        <v>0</v>
      </c>
      <c r="AG183" s="14">
        <f t="shared" si="112"/>
        <v>0</v>
      </c>
      <c r="AH183" s="14">
        <f t="shared" si="113"/>
        <v>0</v>
      </c>
      <c r="AI183" s="8">
        <f t="shared" si="116"/>
        <v>5357</v>
      </c>
      <c r="AJ183" s="34">
        <f t="shared" si="117"/>
        <v>765.28571428571433</v>
      </c>
      <c r="AK183" s="35">
        <f t="shared" si="114"/>
        <v>1.0272291466922341</v>
      </c>
    </row>
    <row r="184" spans="1:37" x14ac:dyDescent="0.25">
      <c r="A184" s="5">
        <f t="shared" si="118"/>
        <v>180</v>
      </c>
      <c r="B184" s="15" t="str">
        <f>Sheet2!A182</f>
        <v>PF-LZA-5683</v>
      </c>
      <c r="C184" s="9">
        <f t="shared" si="115"/>
        <v>5683</v>
      </c>
      <c r="D184" s="5" t="str">
        <f t="shared" si="83"/>
        <v>الفيول</v>
      </c>
      <c r="E184" s="14">
        <f t="shared" si="84"/>
        <v>890.7</v>
      </c>
      <c r="F184" s="14">
        <f t="shared" si="85"/>
        <v>459.7</v>
      </c>
      <c r="G184" s="14">
        <f t="shared" si="86"/>
        <v>866.8</v>
      </c>
      <c r="H184" s="14">
        <f t="shared" si="87"/>
        <v>722.8</v>
      </c>
      <c r="I184" s="14">
        <f t="shared" si="88"/>
        <v>752.5</v>
      </c>
      <c r="J184" s="11">
        <f t="shared" si="89"/>
        <v>762.8</v>
      </c>
      <c r="K184" s="14">
        <f t="shared" si="90"/>
        <v>783.2</v>
      </c>
      <c r="L184" s="40">
        <f t="shared" si="91"/>
        <v>0</v>
      </c>
      <c r="M184" s="14">
        <f t="shared" si="92"/>
        <v>0</v>
      </c>
      <c r="N184" s="14">
        <f t="shared" si="93"/>
        <v>0</v>
      </c>
      <c r="O184" s="14">
        <f t="shared" si="94"/>
        <v>0</v>
      </c>
      <c r="P184" s="14">
        <f t="shared" si="95"/>
        <v>0</v>
      </c>
      <c r="Q184" s="11">
        <f t="shared" si="96"/>
        <v>0</v>
      </c>
      <c r="R184" s="14">
        <f t="shared" si="97"/>
        <v>0</v>
      </c>
      <c r="S184" s="14">
        <f t="shared" si="98"/>
        <v>0</v>
      </c>
      <c r="T184" s="14">
        <f t="shared" si="99"/>
        <v>0</v>
      </c>
      <c r="U184" s="14">
        <f t="shared" si="100"/>
        <v>0</v>
      </c>
      <c r="V184" s="14">
        <f t="shared" si="101"/>
        <v>0</v>
      </c>
      <c r="W184" s="14">
        <f t="shared" si="102"/>
        <v>0</v>
      </c>
      <c r="X184" s="11">
        <f t="shared" si="103"/>
        <v>0</v>
      </c>
      <c r="Y184" s="14">
        <f t="shared" si="104"/>
        <v>0</v>
      </c>
      <c r="Z184" s="14">
        <f t="shared" si="105"/>
        <v>0</v>
      </c>
      <c r="AA184" s="14">
        <f t="shared" si="106"/>
        <v>0</v>
      </c>
      <c r="AB184" s="14">
        <f t="shared" si="107"/>
        <v>0</v>
      </c>
      <c r="AC184" s="14">
        <f t="shared" si="108"/>
        <v>0</v>
      </c>
      <c r="AD184" s="14">
        <f t="shared" si="109"/>
        <v>0</v>
      </c>
      <c r="AE184" s="11">
        <f t="shared" si="110"/>
        <v>0</v>
      </c>
      <c r="AF184" s="14">
        <f t="shared" si="111"/>
        <v>0</v>
      </c>
      <c r="AG184" s="14">
        <f t="shared" si="112"/>
        <v>0</v>
      </c>
      <c r="AH184" s="14">
        <f t="shared" si="113"/>
        <v>0</v>
      </c>
      <c r="AI184" s="8">
        <f t="shared" si="116"/>
        <v>5238.5</v>
      </c>
      <c r="AJ184" s="34">
        <f t="shared" si="117"/>
        <v>748.35714285714289</v>
      </c>
      <c r="AK184" s="35">
        <f t="shared" si="114"/>
        <v>1.0045062320230105</v>
      </c>
    </row>
    <row r="185" spans="1:37" x14ac:dyDescent="0.25">
      <c r="A185" s="5">
        <f t="shared" si="118"/>
        <v>181</v>
      </c>
      <c r="B185" s="15" t="str">
        <f>Sheet2!A183</f>
        <v>PF-LZA-5715</v>
      </c>
      <c r="C185" s="9">
        <f t="shared" si="115"/>
        <v>5715</v>
      </c>
      <c r="D185" s="5" t="str">
        <f t="shared" si="83"/>
        <v>الفيول</v>
      </c>
      <c r="E185" s="14">
        <f t="shared" si="84"/>
        <v>659.1</v>
      </c>
      <c r="F185" s="14">
        <f t="shared" si="85"/>
        <v>1051.9000000000001</v>
      </c>
      <c r="G185" s="14">
        <f t="shared" si="86"/>
        <v>817.5</v>
      </c>
      <c r="H185" s="14">
        <f t="shared" si="87"/>
        <v>833.2</v>
      </c>
      <c r="I185" s="14">
        <f t="shared" si="88"/>
        <v>334.3</v>
      </c>
      <c r="J185" s="11">
        <f t="shared" si="89"/>
        <v>1152.5999999999999</v>
      </c>
      <c r="K185" s="14">
        <f t="shared" si="90"/>
        <v>371</v>
      </c>
      <c r="L185" s="40">
        <f t="shared" si="91"/>
        <v>0</v>
      </c>
      <c r="M185" s="14">
        <f t="shared" si="92"/>
        <v>0</v>
      </c>
      <c r="N185" s="14">
        <f t="shared" si="93"/>
        <v>0</v>
      </c>
      <c r="O185" s="14">
        <f t="shared" si="94"/>
        <v>0</v>
      </c>
      <c r="P185" s="14">
        <f t="shared" si="95"/>
        <v>0</v>
      </c>
      <c r="Q185" s="11">
        <f t="shared" si="96"/>
        <v>0</v>
      </c>
      <c r="R185" s="14">
        <f t="shared" si="97"/>
        <v>0</v>
      </c>
      <c r="S185" s="14">
        <f t="shared" si="98"/>
        <v>0</v>
      </c>
      <c r="T185" s="14">
        <f t="shared" si="99"/>
        <v>0</v>
      </c>
      <c r="U185" s="14">
        <f t="shared" si="100"/>
        <v>0</v>
      </c>
      <c r="V185" s="14">
        <f t="shared" si="101"/>
        <v>0</v>
      </c>
      <c r="W185" s="14">
        <f t="shared" si="102"/>
        <v>0</v>
      </c>
      <c r="X185" s="11">
        <f t="shared" si="103"/>
        <v>0</v>
      </c>
      <c r="Y185" s="14">
        <f t="shared" si="104"/>
        <v>0</v>
      </c>
      <c r="Z185" s="14">
        <f t="shared" si="105"/>
        <v>0</v>
      </c>
      <c r="AA185" s="14">
        <f t="shared" si="106"/>
        <v>0</v>
      </c>
      <c r="AB185" s="14">
        <f t="shared" si="107"/>
        <v>0</v>
      </c>
      <c r="AC185" s="14">
        <f t="shared" si="108"/>
        <v>0</v>
      </c>
      <c r="AD185" s="14">
        <f t="shared" si="109"/>
        <v>0</v>
      </c>
      <c r="AE185" s="11">
        <f t="shared" si="110"/>
        <v>0</v>
      </c>
      <c r="AF185" s="14">
        <f t="shared" si="111"/>
        <v>0</v>
      </c>
      <c r="AG185" s="14">
        <f t="shared" si="112"/>
        <v>0</v>
      </c>
      <c r="AH185" s="14">
        <f t="shared" si="113"/>
        <v>0</v>
      </c>
      <c r="AI185" s="8">
        <f t="shared" si="116"/>
        <v>5219.6000000000004</v>
      </c>
      <c r="AJ185" s="34">
        <f t="shared" si="117"/>
        <v>745.65714285714296</v>
      </c>
      <c r="AK185" s="35">
        <f t="shared" si="114"/>
        <v>1.0008820709491852</v>
      </c>
    </row>
    <row r="186" spans="1:37" x14ac:dyDescent="0.25">
      <c r="A186" s="5">
        <f t="shared" si="118"/>
        <v>182</v>
      </c>
      <c r="B186" s="15" t="str">
        <f>Sheet2!A184</f>
        <v>PF-LZA-5779</v>
      </c>
      <c r="C186" s="9">
        <f t="shared" si="115"/>
        <v>5779</v>
      </c>
      <c r="D186" s="5" t="str">
        <f t="shared" si="83"/>
        <v>الفيول</v>
      </c>
      <c r="E186" s="14">
        <f t="shared" si="84"/>
        <v>798.4</v>
      </c>
      <c r="F186" s="14">
        <f t="shared" si="85"/>
        <v>1302.8</v>
      </c>
      <c r="G186" s="14">
        <f t="shared" si="86"/>
        <v>552.6</v>
      </c>
      <c r="H186" s="14">
        <f t="shared" si="87"/>
        <v>1109.2</v>
      </c>
      <c r="I186" s="14">
        <f t="shared" si="88"/>
        <v>370.5</v>
      </c>
      <c r="J186" s="11">
        <f t="shared" si="89"/>
        <v>496.2</v>
      </c>
      <c r="K186" s="14">
        <f t="shared" si="90"/>
        <v>917.5</v>
      </c>
      <c r="L186" s="40">
        <f t="shared" si="91"/>
        <v>0</v>
      </c>
      <c r="M186" s="14">
        <f t="shared" si="92"/>
        <v>0</v>
      </c>
      <c r="N186" s="14">
        <f t="shared" si="93"/>
        <v>0</v>
      </c>
      <c r="O186" s="14">
        <f t="shared" si="94"/>
        <v>0</v>
      </c>
      <c r="P186" s="14">
        <f t="shared" si="95"/>
        <v>0</v>
      </c>
      <c r="Q186" s="11">
        <f t="shared" si="96"/>
        <v>0</v>
      </c>
      <c r="R186" s="14">
        <f t="shared" si="97"/>
        <v>0</v>
      </c>
      <c r="S186" s="14">
        <f t="shared" si="98"/>
        <v>0</v>
      </c>
      <c r="T186" s="14">
        <f t="shared" si="99"/>
        <v>0</v>
      </c>
      <c r="U186" s="14">
        <f t="shared" si="100"/>
        <v>0</v>
      </c>
      <c r="V186" s="14">
        <f t="shared" si="101"/>
        <v>0</v>
      </c>
      <c r="W186" s="14">
        <f t="shared" si="102"/>
        <v>0</v>
      </c>
      <c r="X186" s="11">
        <f t="shared" si="103"/>
        <v>0</v>
      </c>
      <c r="Y186" s="14">
        <f t="shared" si="104"/>
        <v>0</v>
      </c>
      <c r="Z186" s="14">
        <f t="shared" si="105"/>
        <v>0</v>
      </c>
      <c r="AA186" s="14">
        <f t="shared" si="106"/>
        <v>0</v>
      </c>
      <c r="AB186" s="14">
        <f t="shared" si="107"/>
        <v>0</v>
      </c>
      <c r="AC186" s="14">
        <f t="shared" si="108"/>
        <v>0</v>
      </c>
      <c r="AD186" s="14">
        <f t="shared" si="109"/>
        <v>0</v>
      </c>
      <c r="AE186" s="11">
        <f t="shared" si="110"/>
        <v>0</v>
      </c>
      <c r="AF186" s="14">
        <f t="shared" si="111"/>
        <v>0</v>
      </c>
      <c r="AG186" s="14">
        <f t="shared" si="112"/>
        <v>0</v>
      </c>
      <c r="AH186" s="14">
        <f t="shared" si="113"/>
        <v>0</v>
      </c>
      <c r="AI186" s="8">
        <f t="shared" si="116"/>
        <v>5547.2</v>
      </c>
      <c r="AJ186" s="34">
        <f t="shared" si="117"/>
        <v>792.4571428571428</v>
      </c>
      <c r="AK186" s="35">
        <f t="shared" si="114"/>
        <v>1.0637008628954936</v>
      </c>
    </row>
    <row r="187" spans="1:37" x14ac:dyDescent="0.25">
      <c r="A187" s="5">
        <f t="shared" si="118"/>
        <v>183</v>
      </c>
      <c r="B187" s="15" t="str">
        <f>Sheet2!A185</f>
        <v>PF-LZA-5783</v>
      </c>
      <c r="C187" s="9">
        <f t="shared" si="115"/>
        <v>5783</v>
      </c>
      <c r="D187" s="5" t="str">
        <f t="shared" si="83"/>
        <v>الفيول</v>
      </c>
      <c r="E187" s="14">
        <f t="shared" si="84"/>
        <v>552.5</v>
      </c>
      <c r="F187" s="14">
        <f t="shared" si="85"/>
        <v>852.5</v>
      </c>
      <c r="G187" s="14">
        <f t="shared" si="86"/>
        <v>851</v>
      </c>
      <c r="H187" s="14">
        <f t="shared" si="87"/>
        <v>923.3</v>
      </c>
      <c r="I187" s="14">
        <f t="shared" si="88"/>
        <v>551.6</v>
      </c>
      <c r="J187" s="11">
        <f t="shared" si="89"/>
        <v>996.2</v>
      </c>
      <c r="K187" s="14">
        <f t="shared" si="90"/>
        <v>748.5</v>
      </c>
      <c r="L187" s="40">
        <f t="shared" si="91"/>
        <v>0</v>
      </c>
      <c r="M187" s="14">
        <f t="shared" si="92"/>
        <v>0</v>
      </c>
      <c r="N187" s="14">
        <f t="shared" si="93"/>
        <v>0</v>
      </c>
      <c r="O187" s="14">
        <f t="shared" si="94"/>
        <v>0</v>
      </c>
      <c r="P187" s="14">
        <f t="shared" si="95"/>
        <v>0</v>
      </c>
      <c r="Q187" s="11">
        <f t="shared" si="96"/>
        <v>0</v>
      </c>
      <c r="R187" s="14">
        <f t="shared" si="97"/>
        <v>0</v>
      </c>
      <c r="S187" s="14">
        <f t="shared" si="98"/>
        <v>0</v>
      </c>
      <c r="T187" s="14">
        <f t="shared" si="99"/>
        <v>0</v>
      </c>
      <c r="U187" s="14">
        <f t="shared" si="100"/>
        <v>0</v>
      </c>
      <c r="V187" s="14">
        <f t="shared" si="101"/>
        <v>0</v>
      </c>
      <c r="W187" s="14">
        <f t="shared" si="102"/>
        <v>0</v>
      </c>
      <c r="X187" s="11">
        <f t="shared" si="103"/>
        <v>0</v>
      </c>
      <c r="Y187" s="14">
        <f t="shared" si="104"/>
        <v>0</v>
      </c>
      <c r="Z187" s="14">
        <f t="shared" si="105"/>
        <v>0</v>
      </c>
      <c r="AA187" s="14">
        <f t="shared" si="106"/>
        <v>0</v>
      </c>
      <c r="AB187" s="14">
        <f t="shared" si="107"/>
        <v>0</v>
      </c>
      <c r="AC187" s="14">
        <f t="shared" si="108"/>
        <v>0</v>
      </c>
      <c r="AD187" s="14">
        <f t="shared" si="109"/>
        <v>0</v>
      </c>
      <c r="AE187" s="11">
        <f t="shared" si="110"/>
        <v>0</v>
      </c>
      <c r="AF187" s="14">
        <f t="shared" si="111"/>
        <v>0</v>
      </c>
      <c r="AG187" s="14">
        <f t="shared" si="112"/>
        <v>0</v>
      </c>
      <c r="AH187" s="14">
        <f t="shared" si="113"/>
        <v>0</v>
      </c>
      <c r="AI187" s="8">
        <f t="shared" si="116"/>
        <v>5475.6</v>
      </c>
      <c r="AJ187" s="34">
        <f t="shared" si="117"/>
        <v>782.22857142857151</v>
      </c>
      <c r="AK187" s="35">
        <f t="shared" si="114"/>
        <v>1.0499712368168745</v>
      </c>
    </row>
    <row r="188" spans="1:37" x14ac:dyDescent="0.25">
      <c r="A188" s="5">
        <f t="shared" si="118"/>
        <v>184</v>
      </c>
      <c r="B188" s="15" t="str">
        <f>Sheet2!A186</f>
        <v>PF-LZA-5790</v>
      </c>
      <c r="C188" s="9">
        <f t="shared" si="115"/>
        <v>5790</v>
      </c>
      <c r="D188" s="5" t="str">
        <f t="shared" si="83"/>
        <v>الفيول</v>
      </c>
      <c r="E188" s="14">
        <f t="shared" si="84"/>
        <v>502.4</v>
      </c>
      <c r="F188" s="14">
        <f t="shared" si="85"/>
        <v>807.1</v>
      </c>
      <c r="G188" s="14">
        <f t="shared" si="86"/>
        <v>779.6</v>
      </c>
      <c r="H188" s="14">
        <f t="shared" si="87"/>
        <v>194.6</v>
      </c>
      <c r="I188" s="14">
        <f t="shared" si="88"/>
        <v>752.2</v>
      </c>
      <c r="J188" s="11">
        <f t="shared" si="89"/>
        <v>779.2</v>
      </c>
      <c r="K188" s="14">
        <f t="shared" si="90"/>
        <v>807.5</v>
      </c>
      <c r="L188" s="40">
        <f t="shared" si="91"/>
        <v>0</v>
      </c>
      <c r="M188" s="14">
        <f t="shared" si="92"/>
        <v>0</v>
      </c>
      <c r="N188" s="14">
        <f t="shared" si="93"/>
        <v>0</v>
      </c>
      <c r="O188" s="14">
        <f t="shared" si="94"/>
        <v>0</v>
      </c>
      <c r="P188" s="14">
        <f t="shared" si="95"/>
        <v>0</v>
      </c>
      <c r="Q188" s="11">
        <f t="shared" si="96"/>
        <v>0</v>
      </c>
      <c r="R188" s="14">
        <f t="shared" si="97"/>
        <v>0</v>
      </c>
      <c r="S188" s="14">
        <f t="shared" si="98"/>
        <v>0</v>
      </c>
      <c r="T188" s="14">
        <f t="shared" si="99"/>
        <v>0</v>
      </c>
      <c r="U188" s="14">
        <f t="shared" si="100"/>
        <v>0</v>
      </c>
      <c r="V188" s="14">
        <f t="shared" si="101"/>
        <v>0</v>
      </c>
      <c r="W188" s="14">
        <f t="shared" si="102"/>
        <v>0</v>
      </c>
      <c r="X188" s="11">
        <f t="shared" si="103"/>
        <v>0</v>
      </c>
      <c r="Y188" s="14">
        <f t="shared" si="104"/>
        <v>0</v>
      </c>
      <c r="Z188" s="14">
        <f t="shared" si="105"/>
        <v>0</v>
      </c>
      <c r="AA188" s="14">
        <f t="shared" si="106"/>
        <v>0</v>
      </c>
      <c r="AB188" s="14">
        <f t="shared" si="107"/>
        <v>0</v>
      </c>
      <c r="AC188" s="14">
        <f t="shared" si="108"/>
        <v>0</v>
      </c>
      <c r="AD188" s="14">
        <f t="shared" si="109"/>
        <v>0</v>
      </c>
      <c r="AE188" s="11">
        <f t="shared" si="110"/>
        <v>0</v>
      </c>
      <c r="AF188" s="14">
        <f t="shared" si="111"/>
        <v>0</v>
      </c>
      <c r="AG188" s="14">
        <f t="shared" si="112"/>
        <v>0</v>
      </c>
      <c r="AH188" s="14">
        <f t="shared" si="113"/>
        <v>0</v>
      </c>
      <c r="AI188" s="8">
        <f t="shared" si="116"/>
        <v>4622.5999999999995</v>
      </c>
      <c r="AJ188" s="34">
        <f t="shared" si="117"/>
        <v>660.37142857142851</v>
      </c>
      <c r="AK188" s="35">
        <f t="shared" si="114"/>
        <v>0.88640460210930005</v>
      </c>
    </row>
    <row r="189" spans="1:37" x14ac:dyDescent="0.25">
      <c r="A189" s="5">
        <f t="shared" si="118"/>
        <v>185</v>
      </c>
      <c r="B189" s="15" t="str">
        <f>Sheet2!A187</f>
        <v>PF-LZA-5792</v>
      </c>
      <c r="C189" s="9">
        <f t="shared" si="115"/>
        <v>5792</v>
      </c>
      <c r="D189" s="5" t="str">
        <f t="shared" si="83"/>
        <v>الفيول</v>
      </c>
      <c r="E189" s="14">
        <f t="shared" si="84"/>
        <v>646</v>
      </c>
      <c r="F189" s="14">
        <f t="shared" si="85"/>
        <v>992.1</v>
      </c>
      <c r="G189" s="14">
        <f t="shared" si="86"/>
        <v>735</v>
      </c>
      <c r="H189" s="14">
        <f t="shared" si="87"/>
        <v>829.5</v>
      </c>
      <c r="I189" s="14">
        <f t="shared" si="88"/>
        <v>548.29999999999995</v>
      </c>
      <c r="J189" s="11">
        <f t="shared" si="89"/>
        <v>845.6</v>
      </c>
      <c r="K189" s="14">
        <f t="shared" si="90"/>
        <v>871</v>
      </c>
      <c r="L189" s="40">
        <f t="shared" si="91"/>
        <v>0</v>
      </c>
      <c r="M189" s="14">
        <f t="shared" si="92"/>
        <v>0</v>
      </c>
      <c r="N189" s="14">
        <f t="shared" si="93"/>
        <v>0</v>
      </c>
      <c r="O189" s="14">
        <f t="shared" si="94"/>
        <v>0</v>
      </c>
      <c r="P189" s="14">
        <f t="shared" si="95"/>
        <v>0</v>
      </c>
      <c r="Q189" s="11">
        <f t="shared" si="96"/>
        <v>0</v>
      </c>
      <c r="R189" s="14">
        <f t="shared" si="97"/>
        <v>0</v>
      </c>
      <c r="S189" s="14">
        <f t="shared" si="98"/>
        <v>0</v>
      </c>
      <c r="T189" s="14">
        <f t="shared" si="99"/>
        <v>0</v>
      </c>
      <c r="U189" s="14">
        <f t="shared" si="100"/>
        <v>0</v>
      </c>
      <c r="V189" s="14">
        <f t="shared" si="101"/>
        <v>0</v>
      </c>
      <c r="W189" s="14">
        <f t="shared" si="102"/>
        <v>0</v>
      </c>
      <c r="X189" s="11">
        <f t="shared" si="103"/>
        <v>0</v>
      </c>
      <c r="Y189" s="14">
        <f t="shared" si="104"/>
        <v>0</v>
      </c>
      <c r="Z189" s="14">
        <f t="shared" si="105"/>
        <v>0</v>
      </c>
      <c r="AA189" s="14">
        <f t="shared" si="106"/>
        <v>0</v>
      </c>
      <c r="AB189" s="14">
        <f t="shared" si="107"/>
        <v>0</v>
      </c>
      <c r="AC189" s="14">
        <f t="shared" si="108"/>
        <v>0</v>
      </c>
      <c r="AD189" s="14">
        <f t="shared" si="109"/>
        <v>0</v>
      </c>
      <c r="AE189" s="11">
        <f t="shared" si="110"/>
        <v>0</v>
      </c>
      <c r="AF189" s="14">
        <f t="shared" si="111"/>
        <v>0</v>
      </c>
      <c r="AG189" s="14">
        <f t="shared" si="112"/>
        <v>0</v>
      </c>
      <c r="AH189" s="14">
        <f t="shared" si="113"/>
        <v>0</v>
      </c>
      <c r="AI189" s="8">
        <f t="shared" si="116"/>
        <v>5467.5</v>
      </c>
      <c r="AJ189" s="34">
        <f t="shared" si="117"/>
        <v>781.07142857142856</v>
      </c>
      <c r="AK189" s="35">
        <f t="shared" si="114"/>
        <v>1.0484180249280921</v>
      </c>
    </row>
    <row r="190" spans="1:37" x14ac:dyDescent="0.25">
      <c r="A190" s="5">
        <f t="shared" si="118"/>
        <v>186</v>
      </c>
      <c r="B190" s="15" t="str">
        <f>Sheet2!A188</f>
        <v>PF-LZA-7348</v>
      </c>
      <c r="C190" s="9">
        <f t="shared" si="115"/>
        <v>7348</v>
      </c>
      <c r="D190" s="5" t="str">
        <f t="shared" si="83"/>
        <v>الفيول</v>
      </c>
      <c r="E190" s="14">
        <f t="shared" si="84"/>
        <v>777.1</v>
      </c>
      <c r="F190" s="14">
        <f t="shared" si="85"/>
        <v>874.7</v>
      </c>
      <c r="G190" s="14">
        <f t="shared" si="86"/>
        <v>736</v>
      </c>
      <c r="H190" s="14">
        <f t="shared" si="87"/>
        <v>1241</v>
      </c>
      <c r="I190" s="14">
        <f t="shared" si="88"/>
        <v>340.2</v>
      </c>
      <c r="J190" s="11">
        <f t="shared" si="89"/>
        <v>1187.9000000000001</v>
      </c>
      <c r="K190" s="14">
        <f t="shared" si="90"/>
        <v>471.8</v>
      </c>
      <c r="L190" s="40">
        <f t="shared" si="91"/>
        <v>0</v>
      </c>
      <c r="M190" s="14">
        <f t="shared" si="92"/>
        <v>0</v>
      </c>
      <c r="N190" s="14">
        <f t="shared" si="93"/>
        <v>0</v>
      </c>
      <c r="O190" s="14">
        <f t="shared" si="94"/>
        <v>0</v>
      </c>
      <c r="P190" s="14">
        <f t="shared" si="95"/>
        <v>0</v>
      </c>
      <c r="Q190" s="11">
        <f t="shared" si="96"/>
        <v>0</v>
      </c>
      <c r="R190" s="14">
        <f t="shared" si="97"/>
        <v>0</v>
      </c>
      <c r="S190" s="14">
        <f t="shared" si="98"/>
        <v>0</v>
      </c>
      <c r="T190" s="14">
        <f t="shared" si="99"/>
        <v>0</v>
      </c>
      <c r="U190" s="14">
        <f t="shared" si="100"/>
        <v>0</v>
      </c>
      <c r="V190" s="14">
        <f t="shared" si="101"/>
        <v>0</v>
      </c>
      <c r="W190" s="14">
        <f t="shared" si="102"/>
        <v>0</v>
      </c>
      <c r="X190" s="11">
        <f t="shared" si="103"/>
        <v>0</v>
      </c>
      <c r="Y190" s="14">
        <f t="shared" si="104"/>
        <v>0</v>
      </c>
      <c r="Z190" s="14">
        <f t="shared" si="105"/>
        <v>0</v>
      </c>
      <c r="AA190" s="14">
        <f t="shared" si="106"/>
        <v>0</v>
      </c>
      <c r="AB190" s="14">
        <f t="shared" si="107"/>
        <v>0</v>
      </c>
      <c r="AC190" s="14">
        <f t="shared" si="108"/>
        <v>0</v>
      </c>
      <c r="AD190" s="14">
        <f t="shared" si="109"/>
        <v>0</v>
      </c>
      <c r="AE190" s="11">
        <f t="shared" si="110"/>
        <v>0</v>
      </c>
      <c r="AF190" s="14">
        <f t="shared" si="111"/>
        <v>0</v>
      </c>
      <c r="AG190" s="14">
        <f t="shared" si="112"/>
        <v>0</v>
      </c>
      <c r="AH190" s="14">
        <f t="shared" si="113"/>
        <v>0</v>
      </c>
      <c r="AI190" s="8">
        <f t="shared" si="116"/>
        <v>5628.7</v>
      </c>
      <c r="AJ190" s="34">
        <f t="shared" si="117"/>
        <v>804.1</v>
      </c>
      <c r="AK190" s="35">
        <f t="shared" si="114"/>
        <v>1.0793288590604027</v>
      </c>
    </row>
    <row r="191" spans="1:37" x14ac:dyDescent="0.25">
      <c r="A191" s="5">
        <f t="shared" si="118"/>
        <v>187</v>
      </c>
      <c r="B191" s="15" t="str">
        <f>Sheet2!A189</f>
        <v>PF-SBA-1536</v>
      </c>
      <c r="C191" s="9">
        <f t="shared" si="115"/>
        <v>1536</v>
      </c>
      <c r="D191" s="5" t="str">
        <f t="shared" si="83"/>
        <v>الفيول</v>
      </c>
      <c r="E191" s="14">
        <f t="shared" si="84"/>
        <v>22.4</v>
      </c>
      <c r="F191" s="14">
        <f t="shared" si="85"/>
        <v>36.9</v>
      </c>
      <c r="G191" s="14">
        <f t="shared" si="86"/>
        <v>471.2</v>
      </c>
      <c r="H191" s="14">
        <f t="shared" si="87"/>
        <v>828.5</v>
      </c>
      <c r="I191" s="14">
        <f t="shared" si="88"/>
        <v>537.20000000000005</v>
      </c>
      <c r="J191" s="11">
        <f t="shared" si="89"/>
        <v>806.2</v>
      </c>
      <c r="K191" s="14">
        <f t="shared" si="90"/>
        <v>756.5</v>
      </c>
      <c r="L191" s="40">
        <f t="shared" si="91"/>
        <v>0</v>
      </c>
      <c r="M191" s="14">
        <f t="shared" si="92"/>
        <v>0</v>
      </c>
      <c r="N191" s="14">
        <f t="shared" si="93"/>
        <v>0</v>
      </c>
      <c r="O191" s="14">
        <f t="shared" si="94"/>
        <v>0</v>
      </c>
      <c r="P191" s="14">
        <f t="shared" si="95"/>
        <v>0</v>
      </c>
      <c r="Q191" s="11">
        <f t="shared" si="96"/>
        <v>0</v>
      </c>
      <c r="R191" s="14">
        <f t="shared" si="97"/>
        <v>0</v>
      </c>
      <c r="S191" s="14">
        <f t="shared" si="98"/>
        <v>0</v>
      </c>
      <c r="T191" s="14">
        <f t="shared" si="99"/>
        <v>0</v>
      </c>
      <c r="U191" s="14">
        <f t="shared" si="100"/>
        <v>0</v>
      </c>
      <c r="V191" s="14">
        <f t="shared" si="101"/>
        <v>0</v>
      </c>
      <c r="W191" s="14">
        <f t="shared" si="102"/>
        <v>0</v>
      </c>
      <c r="X191" s="11">
        <f t="shared" si="103"/>
        <v>0</v>
      </c>
      <c r="Y191" s="14">
        <f t="shared" si="104"/>
        <v>0</v>
      </c>
      <c r="Z191" s="14">
        <f t="shared" si="105"/>
        <v>0</v>
      </c>
      <c r="AA191" s="14">
        <f t="shared" si="106"/>
        <v>0</v>
      </c>
      <c r="AB191" s="14">
        <f t="shared" si="107"/>
        <v>0</v>
      </c>
      <c r="AC191" s="14">
        <f t="shared" si="108"/>
        <v>0</v>
      </c>
      <c r="AD191" s="14">
        <f t="shared" si="109"/>
        <v>0</v>
      </c>
      <c r="AE191" s="11">
        <f t="shared" si="110"/>
        <v>0</v>
      </c>
      <c r="AF191" s="14">
        <f t="shared" si="111"/>
        <v>0</v>
      </c>
      <c r="AG191" s="14">
        <f t="shared" si="112"/>
        <v>0</v>
      </c>
      <c r="AH191" s="14">
        <f t="shared" si="113"/>
        <v>0</v>
      </c>
      <c r="AI191" s="8">
        <f t="shared" si="116"/>
        <v>3458.9</v>
      </c>
      <c r="AJ191" s="34">
        <f t="shared" si="117"/>
        <v>494.12857142857143</v>
      </c>
      <c r="AK191" s="35">
        <f t="shared" si="114"/>
        <v>0.66325982742090128</v>
      </c>
    </row>
    <row r="192" spans="1:37" x14ac:dyDescent="0.25">
      <c r="A192" s="5">
        <f t="shared" si="118"/>
        <v>188</v>
      </c>
      <c r="B192" s="15" t="str">
        <f>Sheet2!A190</f>
        <v>PF-SBA-9210</v>
      </c>
      <c r="C192" s="9">
        <f t="shared" si="115"/>
        <v>9210</v>
      </c>
      <c r="D192" s="5" t="str">
        <f t="shared" si="83"/>
        <v>الفيول</v>
      </c>
      <c r="E192" s="14">
        <f t="shared" si="84"/>
        <v>764.4</v>
      </c>
      <c r="F192" s="14">
        <f t="shared" si="85"/>
        <v>848.4</v>
      </c>
      <c r="G192" s="14">
        <f t="shared" si="86"/>
        <v>811.9</v>
      </c>
      <c r="H192" s="14">
        <f t="shared" si="87"/>
        <v>849.8</v>
      </c>
      <c r="I192" s="14">
        <f t="shared" si="88"/>
        <v>812.3</v>
      </c>
      <c r="J192" s="11">
        <f t="shared" si="89"/>
        <v>848.8</v>
      </c>
      <c r="K192" s="14">
        <f t="shared" si="90"/>
        <v>728.7</v>
      </c>
      <c r="L192" s="40">
        <f t="shared" si="91"/>
        <v>0</v>
      </c>
      <c r="M192" s="14">
        <f t="shared" si="92"/>
        <v>0</v>
      </c>
      <c r="N192" s="14">
        <f t="shared" si="93"/>
        <v>0</v>
      </c>
      <c r="O192" s="14">
        <f t="shared" si="94"/>
        <v>0</v>
      </c>
      <c r="P192" s="14">
        <f t="shared" si="95"/>
        <v>0</v>
      </c>
      <c r="Q192" s="11">
        <f t="shared" si="96"/>
        <v>0</v>
      </c>
      <c r="R192" s="14">
        <f t="shared" si="97"/>
        <v>0</v>
      </c>
      <c r="S192" s="14">
        <f t="shared" si="98"/>
        <v>0</v>
      </c>
      <c r="T192" s="14">
        <f t="shared" si="99"/>
        <v>0</v>
      </c>
      <c r="U192" s="14">
        <f t="shared" si="100"/>
        <v>0</v>
      </c>
      <c r="V192" s="14">
        <f t="shared" si="101"/>
        <v>0</v>
      </c>
      <c r="W192" s="14">
        <f t="shared" si="102"/>
        <v>0</v>
      </c>
      <c r="X192" s="11">
        <f t="shared" si="103"/>
        <v>0</v>
      </c>
      <c r="Y192" s="14">
        <f t="shared" si="104"/>
        <v>0</v>
      </c>
      <c r="Z192" s="14">
        <f t="shared" si="105"/>
        <v>0</v>
      </c>
      <c r="AA192" s="14">
        <f t="shared" si="106"/>
        <v>0</v>
      </c>
      <c r="AB192" s="14">
        <f t="shared" si="107"/>
        <v>0</v>
      </c>
      <c r="AC192" s="14">
        <f t="shared" si="108"/>
        <v>0</v>
      </c>
      <c r="AD192" s="14">
        <f t="shared" si="109"/>
        <v>0</v>
      </c>
      <c r="AE192" s="11">
        <f t="shared" si="110"/>
        <v>0</v>
      </c>
      <c r="AF192" s="14">
        <f t="shared" si="111"/>
        <v>0</v>
      </c>
      <c r="AG192" s="14">
        <f t="shared" si="112"/>
        <v>0</v>
      </c>
      <c r="AH192" s="14">
        <f t="shared" si="113"/>
        <v>0</v>
      </c>
      <c r="AI192" s="8">
        <f t="shared" si="116"/>
        <v>5664.3</v>
      </c>
      <c r="AJ192" s="34">
        <f t="shared" si="117"/>
        <v>809.18571428571431</v>
      </c>
      <c r="AK192" s="35">
        <f t="shared" si="114"/>
        <v>1.0861553211888784</v>
      </c>
    </row>
    <row r="193" spans="1:37" x14ac:dyDescent="0.25">
      <c r="A193" s="5">
        <f t="shared" si="118"/>
        <v>189</v>
      </c>
      <c r="B193" s="15" t="str">
        <f>Sheet2!A191</f>
        <v>PF-UGA-9012</v>
      </c>
      <c r="C193" s="9">
        <f t="shared" si="115"/>
        <v>9012</v>
      </c>
      <c r="D193" s="5" t="str">
        <f t="shared" si="83"/>
        <v>الفيول</v>
      </c>
      <c r="E193" s="14">
        <f t="shared" si="84"/>
        <v>888</v>
      </c>
      <c r="F193" s="14">
        <f t="shared" si="85"/>
        <v>432.6</v>
      </c>
      <c r="G193" s="14">
        <f t="shared" si="86"/>
        <v>866.6</v>
      </c>
      <c r="H193" s="14">
        <f t="shared" si="87"/>
        <v>722.2</v>
      </c>
      <c r="I193" s="14">
        <f t="shared" si="88"/>
        <v>752</v>
      </c>
      <c r="J193" s="11">
        <f t="shared" si="89"/>
        <v>761.5</v>
      </c>
      <c r="K193" s="14">
        <f t="shared" si="90"/>
        <v>783.5</v>
      </c>
      <c r="L193" s="40">
        <f t="shared" si="91"/>
        <v>0</v>
      </c>
      <c r="M193" s="14">
        <f t="shared" si="92"/>
        <v>0</v>
      </c>
      <c r="N193" s="14">
        <f t="shared" si="93"/>
        <v>0</v>
      </c>
      <c r="O193" s="14">
        <f t="shared" si="94"/>
        <v>0</v>
      </c>
      <c r="P193" s="14">
        <f t="shared" si="95"/>
        <v>0</v>
      </c>
      <c r="Q193" s="11">
        <f t="shared" si="96"/>
        <v>0</v>
      </c>
      <c r="R193" s="14">
        <f t="shared" si="97"/>
        <v>0</v>
      </c>
      <c r="S193" s="14">
        <f t="shared" si="98"/>
        <v>0</v>
      </c>
      <c r="T193" s="14">
        <f t="shared" si="99"/>
        <v>0</v>
      </c>
      <c r="U193" s="14">
        <f t="shared" si="100"/>
        <v>0</v>
      </c>
      <c r="V193" s="14">
        <f t="shared" si="101"/>
        <v>0</v>
      </c>
      <c r="W193" s="14">
        <f t="shared" si="102"/>
        <v>0</v>
      </c>
      <c r="X193" s="11">
        <f t="shared" si="103"/>
        <v>0</v>
      </c>
      <c r="Y193" s="14">
        <f t="shared" si="104"/>
        <v>0</v>
      </c>
      <c r="Z193" s="14">
        <f t="shared" si="105"/>
        <v>0</v>
      </c>
      <c r="AA193" s="14">
        <f t="shared" si="106"/>
        <v>0</v>
      </c>
      <c r="AB193" s="14">
        <f t="shared" si="107"/>
        <v>0</v>
      </c>
      <c r="AC193" s="14">
        <f t="shared" si="108"/>
        <v>0</v>
      </c>
      <c r="AD193" s="14">
        <f t="shared" si="109"/>
        <v>0</v>
      </c>
      <c r="AE193" s="11">
        <f t="shared" si="110"/>
        <v>0</v>
      </c>
      <c r="AF193" s="14">
        <f t="shared" si="111"/>
        <v>0</v>
      </c>
      <c r="AG193" s="14">
        <f t="shared" si="112"/>
        <v>0</v>
      </c>
      <c r="AH193" s="14">
        <f t="shared" si="113"/>
        <v>0</v>
      </c>
      <c r="AI193" s="8">
        <f t="shared" si="116"/>
        <v>5206.3999999999996</v>
      </c>
      <c r="AJ193" s="34">
        <f t="shared" si="117"/>
        <v>743.77142857142849</v>
      </c>
      <c r="AK193" s="35">
        <f t="shared" si="114"/>
        <v>0.99835091083413219</v>
      </c>
    </row>
    <row r="194" spans="1:37" x14ac:dyDescent="0.25">
      <c r="A194" s="5">
        <f t="shared" si="118"/>
        <v>190</v>
      </c>
      <c r="B194" s="15" t="str">
        <f>Sheet2!A192</f>
        <v>PF-UGA-9015</v>
      </c>
      <c r="C194" s="9">
        <f t="shared" si="115"/>
        <v>9015</v>
      </c>
      <c r="D194" s="5" t="str">
        <f t="shared" si="83"/>
        <v>الفيول</v>
      </c>
      <c r="E194" s="14">
        <f t="shared" si="84"/>
        <v>751.9</v>
      </c>
      <c r="F194" s="14">
        <f t="shared" si="85"/>
        <v>980.4</v>
      </c>
      <c r="G194" s="14">
        <f t="shared" si="86"/>
        <v>738.9</v>
      </c>
      <c r="H194" s="14">
        <f t="shared" si="87"/>
        <v>824.7</v>
      </c>
      <c r="I194" s="14">
        <f t="shared" si="88"/>
        <v>504</v>
      </c>
      <c r="J194" s="11">
        <f t="shared" si="89"/>
        <v>800.9</v>
      </c>
      <c r="K194" s="14">
        <f t="shared" si="90"/>
        <v>870.2</v>
      </c>
      <c r="L194" s="40">
        <f t="shared" si="91"/>
        <v>0</v>
      </c>
      <c r="M194" s="14">
        <f t="shared" si="92"/>
        <v>0</v>
      </c>
      <c r="N194" s="14">
        <f t="shared" si="93"/>
        <v>0</v>
      </c>
      <c r="O194" s="14">
        <f t="shared" si="94"/>
        <v>0</v>
      </c>
      <c r="P194" s="14">
        <f t="shared" si="95"/>
        <v>0</v>
      </c>
      <c r="Q194" s="11">
        <f t="shared" si="96"/>
        <v>0</v>
      </c>
      <c r="R194" s="14">
        <f t="shared" si="97"/>
        <v>0</v>
      </c>
      <c r="S194" s="14">
        <f t="shared" si="98"/>
        <v>0</v>
      </c>
      <c r="T194" s="14">
        <f t="shared" si="99"/>
        <v>0</v>
      </c>
      <c r="U194" s="14">
        <f t="shared" si="100"/>
        <v>0</v>
      </c>
      <c r="V194" s="14">
        <f t="shared" si="101"/>
        <v>0</v>
      </c>
      <c r="W194" s="14">
        <f t="shared" si="102"/>
        <v>0</v>
      </c>
      <c r="X194" s="11">
        <f t="shared" si="103"/>
        <v>0</v>
      </c>
      <c r="Y194" s="14">
        <f t="shared" si="104"/>
        <v>0</v>
      </c>
      <c r="Z194" s="14">
        <f t="shared" si="105"/>
        <v>0</v>
      </c>
      <c r="AA194" s="14">
        <f t="shared" si="106"/>
        <v>0</v>
      </c>
      <c r="AB194" s="14">
        <f t="shared" si="107"/>
        <v>0</v>
      </c>
      <c r="AC194" s="14">
        <f t="shared" si="108"/>
        <v>0</v>
      </c>
      <c r="AD194" s="14">
        <f t="shared" si="109"/>
        <v>0</v>
      </c>
      <c r="AE194" s="11">
        <f t="shared" si="110"/>
        <v>0</v>
      </c>
      <c r="AF194" s="14">
        <f t="shared" si="111"/>
        <v>0</v>
      </c>
      <c r="AG194" s="14">
        <f t="shared" si="112"/>
        <v>0</v>
      </c>
      <c r="AH194" s="14">
        <f t="shared" si="113"/>
        <v>0</v>
      </c>
      <c r="AI194" s="8">
        <f t="shared" si="116"/>
        <v>5470.9999999999991</v>
      </c>
      <c r="AJ194" s="34">
        <f t="shared" si="117"/>
        <v>781.57142857142844</v>
      </c>
      <c r="AK194" s="35">
        <f t="shared" si="114"/>
        <v>1.0490891658676891</v>
      </c>
    </row>
    <row r="195" spans="1:37" x14ac:dyDescent="0.25">
      <c r="A195" s="5">
        <f t="shared" si="118"/>
        <v>191</v>
      </c>
      <c r="B195" s="15" t="str">
        <f>Sheet2!A193</f>
        <v>PF-UGA-9016</v>
      </c>
      <c r="C195" s="9">
        <f t="shared" si="115"/>
        <v>9016</v>
      </c>
      <c r="D195" s="5" t="str">
        <f t="shared" si="83"/>
        <v>الفيول</v>
      </c>
      <c r="E195" s="14">
        <f t="shared" si="84"/>
        <v>751.8</v>
      </c>
      <c r="F195" s="14">
        <f t="shared" si="85"/>
        <v>111.3</v>
      </c>
      <c r="G195" s="14">
        <f t="shared" si="86"/>
        <v>908.3</v>
      </c>
      <c r="H195" s="14">
        <f t="shared" si="87"/>
        <v>956.6</v>
      </c>
      <c r="I195" s="14">
        <f t="shared" si="88"/>
        <v>167.5</v>
      </c>
      <c r="J195" s="11">
        <f t="shared" si="89"/>
        <v>822.2</v>
      </c>
      <c r="K195" s="14">
        <f t="shared" si="90"/>
        <v>787.5</v>
      </c>
      <c r="L195" s="40">
        <f t="shared" si="91"/>
        <v>0</v>
      </c>
      <c r="M195" s="14">
        <f t="shared" si="92"/>
        <v>0</v>
      </c>
      <c r="N195" s="14">
        <f t="shared" si="93"/>
        <v>0</v>
      </c>
      <c r="O195" s="14">
        <f t="shared" si="94"/>
        <v>0</v>
      </c>
      <c r="P195" s="14">
        <f t="shared" si="95"/>
        <v>0</v>
      </c>
      <c r="Q195" s="11">
        <f t="shared" si="96"/>
        <v>0</v>
      </c>
      <c r="R195" s="14">
        <f t="shared" si="97"/>
        <v>0</v>
      </c>
      <c r="S195" s="14">
        <f t="shared" si="98"/>
        <v>0</v>
      </c>
      <c r="T195" s="14">
        <f t="shared" si="99"/>
        <v>0</v>
      </c>
      <c r="U195" s="14">
        <f t="shared" si="100"/>
        <v>0</v>
      </c>
      <c r="V195" s="14">
        <f t="shared" si="101"/>
        <v>0</v>
      </c>
      <c r="W195" s="14">
        <f t="shared" si="102"/>
        <v>0</v>
      </c>
      <c r="X195" s="11">
        <f t="shared" si="103"/>
        <v>0</v>
      </c>
      <c r="Y195" s="14">
        <f t="shared" si="104"/>
        <v>0</v>
      </c>
      <c r="Z195" s="14">
        <f t="shared" si="105"/>
        <v>0</v>
      </c>
      <c r="AA195" s="14">
        <f t="shared" si="106"/>
        <v>0</v>
      </c>
      <c r="AB195" s="14">
        <f t="shared" si="107"/>
        <v>0</v>
      </c>
      <c r="AC195" s="14">
        <f t="shared" si="108"/>
        <v>0</v>
      </c>
      <c r="AD195" s="14">
        <f t="shared" si="109"/>
        <v>0</v>
      </c>
      <c r="AE195" s="11">
        <f t="shared" si="110"/>
        <v>0</v>
      </c>
      <c r="AF195" s="14">
        <f t="shared" si="111"/>
        <v>0</v>
      </c>
      <c r="AG195" s="14">
        <f t="shared" si="112"/>
        <v>0</v>
      </c>
      <c r="AH195" s="14">
        <f t="shared" si="113"/>
        <v>0</v>
      </c>
      <c r="AI195" s="8">
        <f t="shared" si="116"/>
        <v>4505.2</v>
      </c>
      <c r="AJ195" s="34">
        <f t="shared" si="117"/>
        <v>643.6</v>
      </c>
      <c r="AK195" s="35">
        <f t="shared" si="114"/>
        <v>0.8638926174496645</v>
      </c>
    </row>
    <row r="196" spans="1:37" x14ac:dyDescent="0.25">
      <c r="A196" s="5">
        <f t="shared" si="118"/>
        <v>192</v>
      </c>
      <c r="B196" s="15" t="str">
        <f>Sheet2!A194</f>
        <v>PF-UGA-9018</v>
      </c>
      <c r="C196" s="9">
        <f t="shared" si="115"/>
        <v>9018</v>
      </c>
      <c r="D196" s="5" t="str">
        <f t="shared" si="83"/>
        <v>الفيول</v>
      </c>
      <c r="E196" s="14">
        <f t="shared" si="84"/>
        <v>644.1</v>
      </c>
      <c r="F196" s="14">
        <f t="shared" si="85"/>
        <v>500.5</v>
      </c>
      <c r="G196" s="14">
        <f t="shared" si="86"/>
        <v>854</v>
      </c>
      <c r="H196" s="14">
        <f t="shared" si="87"/>
        <v>830.8</v>
      </c>
      <c r="I196" s="14">
        <f t="shared" si="88"/>
        <v>947.9</v>
      </c>
      <c r="J196" s="11">
        <f t="shared" si="89"/>
        <v>563.79999999999995</v>
      </c>
      <c r="K196" s="14">
        <f t="shared" si="90"/>
        <v>1043.5</v>
      </c>
      <c r="L196" s="40">
        <f t="shared" si="91"/>
        <v>0</v>
      </c>
      <c r="M196" s="14">
        <f t="shared" si="92"/>
        <v>0</v>
      </c>
      <c r="N196" s="14">
        <f t="shared" si="93"/>
        <v>0</v>
      </c>
      <c r="O196" s="14">
        <f t="shared" si="94"/>
        <v>0</v>
      </c>
      <c r="P196" s="14">
        <f t="shared" si="95"/>
        <v>0</v>
      </c>
      <c r="Q196" s="11">
        <f t="shared" si="96"/>
        <v>0</v>
      </c>
      <c r="R196" s="14">
        <f t="shared" si="97"/>
        <v>0</v>
      </c>
      <c r="S196" s="14">
        <f t="shared" si="98"/>
        <v>0</v>
      </c>
      <c r="T196" s="14">
        <f t="shared" si="99"/>
        <v>0</v>
      </c>
      <c r="U196" s="14">
        <f t="shared" si="100"/>
        <v>0</v>
      </c>
      <c r="V196" s="14">
        <f t="shared" si="101"/>
        <v>0</v>
      </c>
      <c r="W196" s="14">
        <f t="shared" si="102"/>
        <v>0</v>
      </c>
      <c r="X196" s="11">
        <f t="shared" si="103"/>
        <v>0</v>
      </c>
      <c r="Y196" s="14">
        <f t="shared" si="104"/>
        <v>0</v>
      </c>
      <c r="Z196" s="14">
        <f t="shared" si="105"/>
        <v>0</v>
      </c>
      <c r="AA196" s="14">
        <f t="shared" si="106"/>
        <v>0</v>
      </c>
      <c r="AB196" s="14">
        <f t="shared" si="107"/>
        <v>0</v>
      </c>
      <c r="AC196" s="14">
        <f t="shared" si="108"/>
        <v>0</v>
      </c>
      <c r="AD196" s="14">
        <f t="shared" si="109"/>
        <v>0</v>
      </c>
      <c r="AE196" s="11">
        <f t="shared" si="110"/>
        <v>0</v>
      </c>
      <c r="AF196" s="14">
        <f t="shared" si="111"/>
        <v>0</v>
      </c>
      <c r="AG196" s="14">
        <f t="shared" si="112"/>
        <v>0</v>
      </c>
      <c r="AH196" s="14">
        <f t="shared" si="113"/>
        <v>0</v>
      </c>
      <c r="AI196" s="8">
        <f t="shared" si="116"/>
        <v>5384.5999999999995</v>
      </c>
      <c r="AJ196" s="34">
        <f t="shared" si="117"/>
        <v>769.2285714285714</v>
      </c>
      <c r="AK196" s="35">
        <f t="shared" si="114"/>
        <v>1.0325215723873442</v>
      </c>
    </row>
    <row r="197" spans="1:37" x14ac:dyDescent="0.25">
      <c r="A197" s="5">
        <f t="shared" si="118"/>
        <v>193</v>
      </c>
      <c r="B197" s="15" t="str">
        <f>Sheet2!A195</f>
        <v>PF-UGA-9019</v>
      </c>
      <c r="C197" s="9">
        <f t="shared" si="115"/>
        <v>9019</v>
      </c>
      <c r="D197" s="5" t="str">
        <f t="shared" ref="D197:D260" si="119">IF(LEFT(B197,2)="AC","حوادث",IF(ISNA(VLOOKUP(LEFT(B197,2),group,2,FALSE)),0,(VLOOKUP(LEFT(B197,2),group,2,FALSE))))</f>
        <v>الفيول</v>
      </c>
      <c r="E197" s="14">
        <f t="shared" ref="E197:E260" si="120">IF(ISNA(VLOOKUP(C197,april1,2,FALSE)),0,(VLOOKUP(C197,april1,2,FALSE)))</f>
        <v>878.4</v>
      </c>
      <c r="F197" s="14">
        <f t="shared" ref="F197:F260" si="121">IF(ISNA(VLOOKUP(C197,april2,2,FALSE)),0,(VLOOKUP(C197,april2,2,FALSE)))</f>
        <v>778.1</v>
      </c>
      <c r="G197" s="14">
        <f t="shared" ref="G197:G260" si="122">IF(ISNA(VLOOKUP(C197,april3,2,FALSE)),0,(VLOOKUP(C197,april3,2,FALSE)))</f>
        <v>774</v>
      </c>
      <c r="H197" s="14">
        <f t="shared" ref="H197:H260" si="123">IF(ISNA(VLOOKUP(C197,april4,2,FALSE)),0,(VLOOKUP(C197,april4,2,FALSE)))</f>
        <v>756.6</v>
      </c>
      <c r="I197" s="14">
        <f t="shared" ref="I197:I260" si="124">IF(ISNA(VLOOKUP(C197,april5,2,FALSE)),0,(VLOOKUP(C197,april5,2,FALSE)))</f>
        <v>930.4</v>
      </c>
      <c r="J197" s="11">
        <f t="shared" ref="J197:J260" si="125">IF(ISNA(VLOOKUP(C197,april6,2,FALSE)),0,(VLOOKUP(C197,april6,2,FALSE)))</f>
        <v>750.7</v>
      </c>
      <c r="K197" s="14">
        <f t="shared" ref="K197:K260" si="126">IF(ISNA(VLOOKUP(C197,april7,2,FALSE)),0,(VLOOKUP(C197,april7,2,FALSE)))</f>
        <v>943.5</v>
      </c>
      <c r="L197" s="40">
        <f t="shared" ref="L197:L260" si="127">IF(ISNA(VLOOKUP(C197,april8,2,FALSE)),0,(VLOOKUP(C197,april8,2,FALSE)))</f>
        <v>0</v>
      </c>
      <c r="M197" s="14">
        <f t="shared" ref="M197:M260" si="128">IF(ISNA(VLOOKUP(C197,april9,2,FALSE)),0,(VLOOKUP(C197,april9,2,FALSE)))</f>
        <v>0</v>
      </c>
      <c r="N197" s="14">
        <f t="shared" ref="N197:N260" si="129">IF(ISNA(VLOOKUP(C197,april10,2,FALSE)),0,(VLOOKUP(C197,april10,2,FALSE)))</f>
        <v>0</v>
      </c>
      <c r="O197" s="14">
        <f t="shared" ref="O197:O260" si="130">IF(ISNA(VLOOKUP(C197,april11,2,FALSE)),0,(VLOOKUP(C197,april11,2,FALSE)))</f>
        <v>0</v>
      </c>
      <c r="P197" s="14">
        <f t="shared" ref="P197:P260" si="131">IF(ISNA(VLOOKUP(C197,april12,2,FALSE)),0,(VLOOKUP(C197,april12,2,FALSE)))</f>
        <v>0</v>
      </c>
      <c r="Q197" s="11">
        <f t="shared" ref="Q197:Q260" si="132">IF(ISNA(VLOOKUP(C197,april13,2,FALSE)),0,(VLOOKUP(C197,april13,2,FALSE)))</f>
        <v>0</v>
      </c>
      <c r="R197" s="14">
        <f t="shared" ref="R197:R260" si="133">IF(ISNA(VLOOKUP(C197,april14,2,FALSE)),0,(VLOOKUP(C197,april14,2,FALSE)))</f>
        <v>0</v>
      </c>
      <c r="S197" s="14">
        <f t="shared" ref="S197:S260" si="134">IF(ISNA(VLOOKUP(C197,april15,2,FALSE)),0,(VLOOKUP(C197,april15,2,FALSE)))</f>
        <v>0</v>
      </c>
      <c r="T197" s="14">
        <f t="shared" ref="T197:T260" si="135">IF(ISNA(VLOOKUP(C197,april16,2,FALSE)),0,(VLOOKUP(C197,april16,2,FALSE)))</f>
        <v>0</v>
      </c>
      <c r="U197" s="14">
        <f t="shared" ref="U197:U260" si="136">IF(ISNA(VLOOKUP(C197,april17,2,FALSE)),0,(VLOOKUP(C197,april17,2,FALSE)))</f>
        <v>0</v>
      </c>
      <c r="V197" s="14">
        <f t="shared" ref="V197:V260" si="137">IF(ISNA(VLOOKUP(C197,april18,2,FALSE)),0,(VLOOKUP(C197,april18,2,FALSE)))</f>
        <v>0</v>
      </c>
      <c r="W197" s="14">
        <f t="shared" ref="W197:W260" si="138">IF(ISNA(VLOOKUP(C197,april19,2,FALSE)),0,(VLOOKUP(C197,april19,2,FALSE)))</f>
        <v>0</v>
      </c>
      <c r="X197" s="11">
        <f t="shared" ref="X197:X260" si="139">IF(ISNA(VLOOKUP(C197,april20,2,FALSE)),0,(VLOOKUP(C197,april20,2,FALSE)))</f>
        <v>0</v>
      </c>
      <c r="Y197" s="14">
        <f t="shared" ref="Y197:Y260" si="140">IF(ISNA(VLOOKUP(C197,april21,2,FALSE)),0,(VLOOKUP(C197,april21,2,FALSE)))</f>
        <v>0</v>
      </c>
      <c r="Z197" s="14">
        <f t="shared" ref="Z197:Z260" si="141">IF(ISNA(VLOOKUP(C197,april22,2,FALSE)),0,(VLOOKUP(C197,april22,2,FALSE)))</f>
        <v>0</v>
      </c>
      <c r="AA197" s="14">
        <f t="shared" ref="AA197:AA260" si="142">IF(ISNA(VLOOKUP(C197,april23,2,FALSE)),0,(VLOOKUP(C197,april23,2,FALSE)))</f>
        <v>0</v>
      </c>
      <c r="AB197" s="14">
        <f t="shared" ref="AB197:AB260" si="143">IF(ISNA(VLOOKUP(C197,april24,2,FALSE)),0,(VLOOKUP(C197,april24,2,FALSE)))</f>
        <v>0</v>
      </c>
      <c r="AC197" s="14">
        <f t="shared" ref="AC197:AC260" si="144">IF(ISNA(VLOOKUP(C197,april25,2,FALSE)),0,(VLOOKUP(C197,april25,2,FALSE)))</f>
        <v>0</v>
      </c>
      <c r="AD197" s="14">
        <f t="shared" ref="AD197:AD260" si="145">IF(ISNA(VLOOKUP(C197,april26,2,FALSE)),0,(VLOOKUP(C197,april26,2,FALSE)))</f>
        <v>0</v>
      </c>
      <c r="AE197" s="11">
        <f t="shared" ref="AE197:AE260" si="146">IF(ISNA(VLOOKUP(C197,april27,2,FALSE)),0,(VLOOKUP(C197,april27,2,FALSE)))</f>
        <v>0</v>
      </c>
      <c r="AF197" s="14">
        <f t="shared" ref="AF197:AF260" si="147">IF(ISNA(VLOOKUP(C197,april28,2,FALSE)),0,(VLOOKUP(C197,april28,2,FALSE)))</f>
        <v>0</v>
      </c>
      <c r="AG197" s="14">
        <f t="shared" ref="AG197:AG260" si="148">IF(ISNA(VLOOKUP(C197,april29,2,FALSE)),0,(VLOOKUP(C197,april29,2,FALSE)))</f>
        <v>0</v>
      </c>
      <c r="AH197" s="14">
        <f t="shared" ref="AH197:AH260" si="149">IF(ISNA(VLOOKUP(C197,april30,2,FALSE)),0,(VLOOKUP(C197,april30,2,FALSE)))</f>
        <v>0</v>
      </c>
      <c r="AI197" s="8">
        <f t="shared" si="116"/>
        <v>5811.7</v>
      </c>
      <c r="AJ197" s="34">
        <f t="shared" si="117"/>
        <v>830.24285714285713</v>
      </c>
      <c r="AK197" s="35">
        <f t="shared" ref="AK197:AK260" si="150">IF(D197=0,0,IF(VLOOKUP(D197,TARGET,2,FALSE)=0,0,AJ197/(VLOOKUP(D197,TARGET,2,FALSE))))</f>
        <v>1.1144199424736336</v>
      </c>
    </row>
    <row r="198" spans="1:37" x14ac:dyDescent="0.25">
      <c r="A198" s="5">
        <f t="shared" si="118"/>
        <v>194</v>
      </c>
      <c r="B198" s="15" t="str">
        <f>Sheet2!A196</f>
        <v>PF-UGA-9026</v>
      </c>
      <c r="C198" s="9">
        <f t="shared" ref="C198:C260" si="151">VALUE(RIGHT(B198,4))</f>
        <v>9026</v>
      </c>
      <c r="D198" s="5" t="str">
        <f t="shared" si="119"/>
        <v>الفيول</v>
      </c>
      <c r="E198" s="14">
        <f t="shared" si="120"/>
        <v>808.1</v>
      </c>
      <c r="F198" s="14">
        <f t="shared" si="121"/>
        <v>399.8</v>
      </c>
      <c r="G198" s="14">
        <f t="shared" si="122"/>
        <v>956.2</v>
      </c>
      <c r="H198" s="14">
        <f t="shared" si="123"/>
        <v>765.6</v>
      </c>
      <c r="I198" s="14">
        <f t="shared" si="124"/>
        <v>714.4</v>
      </c>
      <c r="J198" s="11">
        <f t="shared" si="125"/>
        <v>682</v>
      </c>
      <c r="K198" s="14">
        <f t="shared" si="126"/>
        <v>1122</v>
      </c>
      <c r="L198" s="40">
        <f t="shared" si="127"/>
        <v>0</v>
      </c>
      <c r="M198" s="14">
        <f t="shared" si="128"/>
        <v>0</v>
      </c>
      <c r="N198" s="14">
        <f t="shared" si="129"/>
        <v>0</v>
      </c>
      <c r="O198" s="14">
        <f t="shared" si="130"/>
        <v>0</v>
      </c>
      <c r="P198" s="14">
        <f t="shared" si="131"/>
        <v>0</v>
      </c>
      <c r="Q198" s="11">
        <f t="shared" si="132"/>
        <v>0</v>
      </c>
      <c r="R198" s="14">
        <f t="shared" si="133"/>
        <v>0</v>
      </c>
      <c r="S198" s="14">
        <f t="shared" si="134"/>
        <v>0</v>
      </c>
      <c r="T198" s="14">
        <f t="shared" si="135"/>
        <v>0</v>
      </c>
      <c r="U198" s="14">
        <f t="shared" si="136"/>
        <v>0</v>
      </c>
      <c r="V198" s="14">
        <f t="shared" si="137"/>
        <v>0</v>
      </c>
      <c r="W198" s="14">
        <f t="shared" si="138"/>
        <v>0</v>
      </c>
      <c r="X198" s="11">
        <f t="shared" si="139"/>
        <v>0</v>
      </c>
      <c r="Y198" s="14">
        <f t="shared" si="140"/>
        <v>0</v>
      </c>
      <c r="Z198" s="14">
        <f t="shared" si="141"/>
        <v>0</v>
      </c>
      <c r="AA198" s="14">
        <f t="shared" si="142"/>
        <v>0</v>
      </c>
      <c r="AB198" s="14">
        <f t="shared" si="143"/>
        <v>0</v>
      </c>
      <c r="AC198" s="14">
        <f t="shared" si="144"/>
        <v>0</v>
      </c>
      <c r="AD198" s="14">
        <f t="shared" si="145"/>
        <v>0</v>
      </c>
      <c r="AE198" s="11">
        <f t="shared" si="146"/>
        <v>0</v>
      </c>
      <c r="AF198" s="14">
        <f t="shared" si="147"/>
        <v>0</v>
      </c>
      <c r="AG198" s="14">
        <f t="shared" si="148"/>
        <v>0</v>
      </c>
      <c r="AH198" s="14">
        <f t="shared" si="149"/>
        <v>0</v>
      </c>
      <c r="AI198" s="8">
        <f t="shared" ref="AI198:AI261" si="152">SUM(E198:AH198)</f>
        <v>5448.1</v>
      </c>
      <c r="AJ198" s="34">
        <f t="shared" ref="AJ198:AJ261" si="153">AI198/7</f>
        <v>778.30000000000007</v>
      </c>
      <c r="AK198" s="35">
        <f t="shared" si="150"/>
        <v>1.0446979865771813</v>
      </c>
    </row>
    <row r="199" spans="1:37" x14ac:dyDescent="0.25">
      <c r="A199" s="5">
        <f t="shared" ref="A199:A262" si="154">A198+1</f>
        <v>195</v>
      </c>
      <c r="B199" s="15" t="str">
        <f>Sheet2!A197</f>
        <v>PF-UGA-9069</v>
      </c>
      <c r="C199" s="9">
        <f t="shared" si="151"/>
        <v>9069</v>
      </c>
      <c r="D199" s="5" t="str">
        <f t="shared" si="119"/>
        <v>الفيول</v>
      </c>
      <c r="E199" s="14">
        <f t="shared" si="120"/>
        <v>615.20000000000005</v>
      </c>
      <c r="F199" s="14">
        <f t="shared" si="121"/>
        <v>839.1</v>
      </c>
      <c r="G199" s="14">
        <f t="shared" si="122"/>
        <v>781.4</v>
      </c>
      <c r="H199" s="14">
        <f t="shared" si="123"/>
        <v>878.8</v>
      </c>
      <c r="I199" s="14">
        <f t="shared" si="124"/>
        <v>648.5</v>
      </c>
      <c r="J199" s="11">
        <f t="shared" si="125"/>
        <v>996.1</v>
      </c>
      <c r="K199" s="14">
        <f t="shared" si="126"/>
        <v>664</v>
      </c>
      <c r="L199" s="40">
        <f t="shared" si="127"/>
        <v>0</v>
      </c>
      <c r="M199" s="14">
        <f t="shared" si="128"/>
        <v>0</v>
      </c>
      <c r="N199" s="14">
        <f t="shared" si="129"/>
        <v>0</v>
      </c>
      <c r="O199" s="14">
        <f t="shared" si="130"/>
        <v>0</v>
      </c>
      <c r="P199" s="14">
        <f t="shared" si="131"/>
        <v>0</v>
      </c>
      <c r="Q199" s="11">
        <f t="shared" si="132"/>
        <v>0</v>
      </c>
      <c r="R199" s="14">
        <f t="shared" si="133"/>
        <v>0</v>
      </c>
      <c r="S199" s="14">
        <f t="shared" si="134"/>
        <v>0</v>
      </c>
      <c r="T199" s="14">
        <f t="shared" si="135"/>
        <v>0</v>
      </c>
      <c r="U199" s="14">
        <f t="shared" si="136"/>
        <v>0</v>
      </c>
      <c r="V199" s="14">
        <f t="shared" si="137"/>
        <v>0</v>
      </c>
      <c r="W199" s="14">
        <f t="shared" si="138"/>
        <v>0</v>
      </c>
      <c r="X199" s="11">
        <f t="shared" si="139"/>
        <v>0</v>
      </c>
      <c r="Y199" s="14">
        <f t="shared" si="140"/>
        <v>0</v>
      </c>
      <c r="Z199" s="14">
        <f t="shared" si="141"/>
        <v>0</v>
      </c>
      <c r="AA199" s="14">
        <f t="shared" si="142"/>
        <v>0</v>
      </c>
      <c r="AB199" s="14">
        <f t="shared" si="143"/>
        <v>0</v>
      </c>
      <c r="AC199" s="14">
        <f t="shared" si="144"/>
        <v>0</v>
      </c>
      <c r="AD199" s="14">
        <f t="shared" si="145"/>
        <v>0</v>
      </c>
      <c r="AE199" s="11">
        <f t="shared" si="146"/>
        <v>0</v>
      </c>
      <c r="AF199" s="14">
        <f t="shared" si="147"/>
        <v>0</v>
      </c>
      <c r="AG199" s="14">
        <f t="shared" si="148"/>
        <v>0</v>
      </c>
      <c r="AH199" s="14">
        <f t="shared" si="149"/>
        <v>0</v>
      </c>
      <c r="AI199" s="8">
        <f t="shared" si="152"/>
        <v>5423.1</v>
      </c>
      <c r="AJ199" s="34">
        <f t="shared" si="153"/>
        <v>774.72857142857151</v>
      </c>
      <c r="AK199" s="35">
        <f t="shared" si="150"/>
        <v>1.0399041227229149</v>
      </c>
    </row>
    <row r="200" spans="1:37" x14ac:dyDescent="0.25">
      <c r="A200" s="5">
        <f t="shared" si="154"/>
        <v>196</v>
      </c>
      <c r="B200" s="15" t="str">
        <f>Sheet2!A198</f>
        <v>PF-UGA-9082</v>
      </c>
      <c r="C200" s="9">
        <f t="shared" si="151"/>
        <v>9082</v>
      </c>
      <c r="D200" s="5" t="str">
        <f t="shared" si="119"/>
        <v>الفيول</v>
      </c>
      <c r="E200" s="14">
        <f t="shared" si="120"/>
        <v>998.2</v>
      </c>
      <c r="F200" s="14">
        <f t="shared" si="121"/>
        <v>878.3</v>
      </c>
      <c r="G200" s="14">
        <f t="shared" si="122"/>
        <v>941</v>
      </c>
      <c r="H200" s="14">
        <f t="shared" si="123"/>
        <v>696.9</v>
      </c>
      <c r="I200" s="14">
        <f t="shared" si="124"/>
        <v>824.1</v>
      </c>
      <c r="J200" s="11">
        <f t="shared" si="125"/>
        <v>859.3</v>
      </c>
      <c r="K200" s="14">
        <f t="shared" si="126"/>
        <v>836.5</v>
      </c>
      <c r="L200" s="40">
        <f t="shared" si="127"/>
        <v>0</v>
      </c>
      <c r="M200" s="14">
        <f t="shared" si="128"/>
        <v>0</v>
      </c>
      <c r="N200" s="14">
        <f t="shared" si="129"/>
        <v>0</v>
      </c>
      <c r="O200" s="14">
        <f t="shared" si="130"/>
        <v>0</v>
      </c>
      <c r="P200" s="14">
        <f t="shared" si="131"/>
        <v>0</v>
      </c>
      <c r="Q200" s="11">
        <f t="shared" si="132"/>
        <v>0</v>
      </c>
      <c r="R200" s="14">
        <f t="shared" si="133"/>
        <v>0</v>
      </c>
      <c r="S200" s="14">
        <f t="shared" si="134"/>
        <v>0</v>
      </c>
      <c r="T200" s="14">
        <f t="shared" si="135"/>
        <v>0</v>
      </c>
      <c r="U200" s="14">
        <f t="shared" si="136"/>
        <v>0</v>
      </c>
      <c r="V200" s="14">
        <f t="shared" si="137"/>
        <v>0</v>
      </c>
      <c r="W200" s="14">
        <f t="shared" si="138"/>
        <v>0</v>
      </c>
      <c r="X200" s="11">
        <f t="shared" si="139"/>
        <v>0</v>
      </c>
      <c r="Y200" s="14">
        <f t="shared" si="140"/>
        <v>0</v>
      </c>
      <c r="Z200" s="14">
        <f t="shared" si="141"/>
        <v>0</v>
      </c>
      <c r="AA200" s="14">
        <f t="shared" si="142"/>
        <v>0</v>
      </c>
      <c r="AB200" s="14">
        <f t="shared" si="143"/>
        <v>0</v>
      </c>
      <c r="AC200" s="14">
        <f t="shared" si="144"/>
        <v>0</v>
      </c>
      <c r="AD200" s="14">
        <f t="shared" si="145"/>
        <v>0</v>
      </c>
      <c r="AE200" s="11">
        <f t="shared" si="146"/>
        <v>0</v>
      </c>
      <c r="AF200" s="14">
        <f t="shared" si="147"/>
        <v>0</v>
      </c>
      <c r="AG200" s="14">
        <f t="shared" si="148"/>
        <v>0</v>
      </c>
      <c r="AH200" s="14">
        <f t="shared" si="149"/>
        <v>0</v>
      </c>
      <c r="AI200" s="8">
        <f t="shared" si="152"/>
        <v>6034.3</v>
      </c>
      <c r="AJ200" s="34">
        <f t="shared" si="153"/>
        <v>862.0428571428572</v>
      </c>
      <c r="AK200" s="35">
        <f t="shared" si="150"/>
        <v>1.1571045062320231</v>
      </c>
    </row>
    <row r="201" spans="1:37" x14ac:dyDescent="0.25">
      <c r="A201" s="5">
        <f t="shared" si="154"/>
        <v>197</v>
      </c>
      <c r="B201" s="15" t="str">
        <f>Sheet2!A199</f>
        <v>PF-UGA-9084</v>
      </c>
      <c r="C201" s="9">
        <f t="shared" si="151"/>
        <v>9084</v>
      </c>
      <c r="D201" s="5" t="str">
        <f t="shared" si="119"/>
        <v>الفيول</v>
      </c>
      <c r="E201" s="14">
        <f t="shared" si="120"/>
        <v>995.7</v>
      </c>
      <c r="F201" s="14">
        <f t="shared" si="121"/>
        <v>732.1</v>
      </c>
      <c r="G201" s="14">
        <f t="shared" si="122"/>
        <v>791.8</v>
      </c>
      <c r="H201" s="14">
        <f t="shared" si="123"/>
        <v>807.9</v>
      </c>
      <c r="I201" s="14">
        <f t="shared" si="124"/>
        <v>870.7</v>
      </c>
      <c r="J201" s="11">
        <f t="shared" si="125"/>
        <v>807.9</v>
      </c>
      <c r="K201" s="14">
        <f t="shared" si="126"/>
        <v>854.6</v>
      </c>
      <c r="L201" s="40">
        <f t="shared" si="127"/>
        <v>0</v>
      </c>
      <c r="M201" s="14">
        <f t="shared" si="128"/>
        <v>0</v>
      </c>
      <c r="N201" s="14">
        <f t="shared" si="129"/>
        <v>0</v>
      </c>
      <c r="O201" s="14">
        <f t="shared" si="130"/>
        <v>0</v>
      </c>
      <c r="P201" s="14">
        <f t="shared" si="131"/>
        <v>0</v>
      </c>
      <c r="Q201" s="11">
        <f t="shared" si="132"/>
        <v>0</v>
      </c>
      <c r="R201" s="14">
        <f t="shared" si="133"/>
        <v>0</v>
      </c>
      <c r="S201" s="14">
        <f t="shared" si="134"/>
        <v>0</v>
      </c>
      <c r="T201" s="14">
        <f t="shared" si="135"/>
        <v>0</v>
      </c>
      <c r="U201" s="14">
        <f t="shared" si="136"/>
        <v>0</v>
      </c>
      <c r="V201" s="14">
        <f t="shared" si="137"/>
        <v>0</v>
      </c>
      <c r="W201" s="14">
        <f t="shared" si="138"/>
        <v>0</v>
      </c>
      <c r="X201" s="11">
        <f t="shared" si="139"/>
        <v>0</v>
      </c>
      <c r="Y201" s="14">
        <f t="shared" si="140"/>
        <v>0</v>
      </c>
      <c r="Z201" s="14">
        <f t="shared" si="141"/>
        <v>0</v>
      </c>
      <c r="AA201" s="14">
        <f t="shared" si="142"/>
        <v>0</v>
      </c>
      <c r="AB201" s="14">
        <f t="shared" si="143"/>
        <v>0</v>
      </c>
      <c r="AC201" s="14">
        <f t="shared" si="144"/>
        <v>0</v>
      </c>
      <c r="AD201" s="14">
        <f t="shared" si="145"/>
        <v>0</v>
      </c>
      <c r="AE201" s="11">
        <f t="shared" si="146"/>
        <v>0</v>
      </c>
      <c r="AF201" s="14">
        <f t="shared" si="147"/>
        <v>0</v>
      </c>
      <c r="AG201" s="14">
        <f t="shared" si="148"/>
        <v>0</v>
      </c>
      <c r="AH201" s="14">
        <f t="shared" si="149"/>
        <v>0</v>
      </c>
      <c r="AI201" s="8">
        <f t="shared" si="152"/>
        <v>5860.7000000000007</v>
      </c>
      <c r="AJ201" s="34">
        <f t="shared" si="153"/>
        <v>837.24285714285725</v>
      </c>
      <c r="AK201" s="35">
        <f t="shared" si="150"/>
        <v>1.1238159156279963</v>
      </c>
    </row>
    <row r="202" spans="1:37" x14ac:dyDescent="0.25">
      <c r="A202" s="5">
        <f t="shared" si="154"/>
        <v>198</v>
      </c>
      <c r="B202" s="15" t="str">
        <f>Sheet2!A200</f>
        <v>PF-UGA-9085</v>
      </c>
      <c r="C202" s="9">
        <f t="shared" si="151"/>
        <v>9085</v>
      </c>
      <c r="D202" s="5" t="str">
        <f t="shared" si="119"/>
        <v>الفيول</v>
      </c>
      <c r="E202" s="14">
        <f t="shared" si="120"/>
        <v>835</v>
      </c>
      <c r="F202" s="14">
        <f t="shared" si="121"/>
        <v>1141.3</v>
      </c>
      <c r="G202" s="14">
        <f t="shared" si="122"/>
        <v>395.1</v>
      </c>
      <c r="H202" s="14">
        <f t="shared" si="123"/>
        <v>1083.0999999999999</v>
      </c>
      <c r="I202" s="14">
        <f t="shared" si="124"/>
        <v>350.4</v>
      </c>
      <c r="J202" s="11">
        <f t="shared" si="125"/>
        <v>1243.4000000000001</v>
      </c>
      <c r="K202" s="14">
        <f t="shared" si="126"/>
        <v>466.6</v>
      </c>
      <c r="L202" s="40">
        <f t="shared" si="127"/>
        <v>0</v>
      </c>
      <c r="M202" s="14">
        <f t="shared" si="128"/>
        <v>0</v>
      </c>
      <c r="N202" s="14">
        <f t="shared" si="129"/>
        <v>0</v>
      </c>
      <c r="O202" s="14">
        <f t="shared" si="130"/>
        <v>0</v>
      </c>
      <c r="P202" s="14">
        <f t="shared" si="131"/>
        <v>0</v>
      </c>
      <c r="Q202" s="11">
        <f t="shared" si="132"/>
        <v>0</v>
      </c>
      <c r="R202" s="14">
        <f t="shared" si="133"/>
        <v>0</v>
      </c>
      <c r="S202" s="14">
        <f t="shared" si="134"/>
        <v>0</v>
      </c>
      <c r="T202" s="14">
        <f t="shared" si="135"/>
        <v>0</v>
      </c>
      <c r="U202" s="14">
        <f t="shared" si="136"/>
        <v>0</v>
      </c>
      <c r="V202" s="14">
        <f t="shared" si="137"/>
        <v>0</v>
      </c>
      <c r="W202" s="14">
        <f t="shared" si="138"/>
        <v>0</v>
      </c>
      <c r="X202" s="11">
        <f t="shared" si="139"/>
        <v>0</v>
      </c>
      <c r="Y202" s="14">
        <f t="shared" si="140"/>
        <v>0</v>
      </c>
      <c r="Z202" s="14">
        <f t="shared" si="141"/>
        <v>0</v>
      </c>
      <c r="AA202" s="14">
        <f t="shared" si="142"/>
        <v>0</v>
      </c>
      <c r="AB202" s="14">
        <f t="shared" si="143"/>
        <v>0</v>
      </c>
      <c r="AC202" s="14">
        <f t="shared" si="144"/>
        <v>0</v>
      </c>
      <c r="AD202" s="14">
        <f t="shared" si="145"/>
        <v>0</v>
      </c>
      <c r="AE202" s="11">
        <f t="shared" si="146"/>
        <v>0</v>
      </c>
      <c r="AF202" s="14">
        <f t="shared" si="147"/>
        <v>0</v>
      </c>
      <c r="AG202" s="14">
        <f t="shared" si="148"/>
        <v>0</v>
      </c>
      <c r="AH202" s="14">
        <f t="shared" si="149"/>
        <v>0</v>
      </c>
      <c r="AI202" s="8">
        <f t="shared" si="152"/>
        <v>5514.9000000000005</v>
      </c>
      <c r="AJ202" s="34">
        <f t="shared" si="153"/>
        <v>787.84285714285727</v>
      </c>
      <c r="AK202" s="35">
        <f t="shared" si="150"/>
        <v>1.0575071907957816</v>
      </c>
    </row>
    <row r="203" spans="1:37" x14ac:dyDescent="0.25">
      <c r="A203" s="5">
        <f t="shared" si="154"/>
        <v>199</v>
      </c>
      <c r="B203" s="15" t="str">
        <f>Sheet2!A201</f>
        <v>PF-UGA-9086</v>
      </c>
      <c r="C203" s="9">
        <f t="shared" si="151"/>
        <v>9086</v>
      </c>
      <c r="D203" s="5" t="str">
        <f t="shared" si="119"/>
        <v>الفيول</v>
      </c>
      <c r="E203" s="14">
        <f t="shared" si="120"/>
        <v>853.6</v>
      </c>
      <c r="F203" s="14">
        <f t="shared" si="121"/>
        <v>808.3</v>
      </c>
      <c r="G203" s="14">
        <f t="shared" si="122"/>
        <v>799.8</v>
      </c>
      <c r="H203" s="14">
        <f t="shared" si="123"/>
        <v>0</v>
      </c>
      <c r="I203" s="14">
        <f t="shared" si="124"/>
        <v>0</v>
      </c>
      <c r="J203" s="11">
        <f t="shared" si="125"/>
        <v>55.4</v>
      </c>
      <c r="K203" s="14">
        <f t="shared" si="126"/>
        <v>807.9</v>
      </c>
      <c r="L203" s="40">
        <f t="shared" si="127"/>
        <v>0</v>
      </c>
      <c r="M203" s="14">
        <f t="shared" si="128"/>
        <v>0</v>
      </c>
      <c r="N203" s="14">
        <f t="shared" si="129"/>
        <v>0</v>
      </c>
      <c r="O203" s="14">
        <f t="shared" si="130"/>
        <v>0</v>
      </c>
      <c r="P203" s="14">
        <f t="shared" si="131"/>
        <v>0</v>
      </c>
      <c r="Q203" s="11">
        <f t="shared" si="132"/>
        <v>0</v>
      </c>
      <c r="R203" s="14">
        <f t="shared" si="133"/>
        <v>0</v>
      </c>
      <c r="S203" s="14">
        <f t="shared" si="134"/>
        <v>0</v>
      </c>
      <c r="T203" s="14">
        <f t="shared" si="135"/>
        <v>0</v>
      </c>
      <c r="U203" s="14">
        <f t="shared" si="136"/>
        <v>0</v>
      </c>
      <c r="V203" s="14">
        <f t="shared" si="137"/>
        <v>0</v>
      </c>
      <c r="W203" s="14">
        <f t="shared" si="138"/>
        <v>0</v>
      </c>
      <c r="X203" s="11">
        <f t="shared" si="139"/>
        <v>0</v>
      </c>
      <c r="Y203" s="14">
        <f t="shared" si="140"/>
        <v>0</v>
      </c>
      <c r="Z203" s="14">
        <f t="shared" si="141"/>
        <v>0</v>
      </c>
      <c r="AA203" s="14">
        <f t="shared" si="142"/>
        <v>0</v>
      </c>
      <c r="AB203" s="14">
        <f t="shared" si="143"/>
        <v>0</v>
      </c>
      <c r="AC203" s="14">
        <f t="shared" si="144"/>
        <v>0</v>
      </c>
      <c r="AD203" s="14">
        <f t="shared" si="145"/>
        <v>0</v>
      </c>
      <c r="AE203" s="11">
        <f t="shared" si="146"/>
        <v>0</v>
      </c>
      <c r="AF203" s="14">
        <f t="shared" si="147"/>
        <v>0</v>
      </c>
      <c r="AG203" s="14">
        <f t="shared" si="148"/>
        <v>0</v>
      </c>
      <c r="AH203" s="14">
        <f t="shared" si="149"/>
        <v>0</v>
      </c>
      <c r="AI203" s="8">
        <f t="shared" si="152"/>
        <v>3325</v>
      </c>
      <c r="AJ203" s="34">
        <f t="shared" si="153"/>
        <v>475</v>
      </c>
      <c r="AK203" s="35">
        <f t="shared" si="150"/>
        <v>0.63758389261744963</v>
      </c>
    </row>
    <row r="204" spans="1:37" x14ac:dyDescent="0.25">
      <c r="A204" s="5">
        <f t="shared" si="154"/>
        <v>200</v>
      </c>
      <c r="B204" s="15" t="str">
        <f>Sheet2!A202</f>
        <v>PF-UGA-9091</v>
      </c>
      <c r="C204" s="9">
        <f t="shared" si="151"/>
        <v>9091</v>
      </c>
      <c r="D204" s="5" t="str">
        <f t="shared" si="119"/>
        <v>الفيول</v>
      </c>
      <c r="E204" s="14">
        <f t="shared" si="120"/>
        <v>837.3</v>
      </c>
      <c r="F204" s="14">
        <f t="shared" si="121"/>
        <v>756.9</v>
      </c>
      <c r="G204" s="14">
        <f t="shared" si="122"/>
        <v>915</v>
      </c>
      <c r="H204" s="14">
        <f t="shared" si="123"/>
        <v>784.4</v>
      </c>
      <c r="I204" s="14">
        <f t="shared" si="124"/>
        <v>790.7</v>
      </c>
      <c r="J204" s="11">
        <f t="shared" si="125"/>
        <v>353.5</v>
      </c>
      <c r="K204" s="14">
        <f t="shared" si="126"/>
        <v>973.3</v>
      </c>
      <c r="L204" s="40">
        <f t="shared" si="127"/>
        <v>0</v>
      </c>
      <c r="M204" s="14">
        <f t="shared" si="128"/>
        <v>0</v>
      </c>
      <c r="N204" s="14">
        <f t="shared" si="129"/>
        <v>0</v>
      </c>
      <c r="O204" s="14">
        <f t="shared" si="130"/>
        <v>0</v>
      </c>
      <c r="P204" s="14">
        <f t="shared" si="131"/>
        <v>0</v>
      </c>
      <c r="Q204" s="11">
        <f t="shared" si="132"/>
        <v>0</v>
      </c>
      <c r="R204" s="14">
        <f t="shared" si="133"/>
        <v>0</v>
      </c>
      <c r="S204" s="14">
        <f t="shared" si="134"/>
        <v>0</v>
      </c>
      <c r="T204" s="14">
        <f t="shared" si="135"/>
        <v>0</v>
      </c>
      <c r="U204" s="14">
        <f t="shared" si="136"/>
        <v>0</v>
      </c>
      <c r="V204" s="14">
        <f t="shared" si="137"/>
        <v>0</v>
      </c>
      <c r="W204" s="14">
        <f t="shared" si="138"/>
        <v>0</v>
      </c>
      <c r="X204" s="11">
        <f t="shared" si="139"/>
        <v>0</v>
      </c>
      <c r="Y204" s="14">
        <f t="shared" si="140"/>
        <v>0</v>
      </c>
      <c r="Z204" s="14">
        <f t="shared" si="141"/>
        <v>0</v>
      </c>
      <c r="AA204" s="14">
        <f t="shared" si="142"/>
        <v>0</v>
      </c>
      <c r="AB204" s="14">
        <f t="shared" si="143"/>
        <v>0</v>
      </c>
      <c r="AC204" s="14">
        <f t="shared" si="144"/>
        <v>0</v>
      </c>
      <c r="AD204" s="14">
        <f t="shared" si="145"/>
        <v>0</v>
      </c>
      <c r="AE204" s="11">
        <f t="shared" si="146"/>
        <v>0</v>
      </c>
      <c r="AF204" s="14">
        <f t="shared" si="147"/>
        <v>0</v>
      </c>
      <c r="AG204" s="14">
        <f t="shared" si="148"/>
        <v>0</v>
      </c>
      <c r="AH204" s="14">
        <f t="shared" si="149"/>
        <v>0</v>
      </c>
      <c r="AI204" s="8">
        <f t="shared" si="152"/>
        <v>5411.1</v>
      </c>
      <c r="AJ204" s="34">
        <f t="shared" si="153"/>
        <v>773.01428571428573</v>
      </c>
      <c r="AK204" s="35">
        <f t="shared" si="150"/>
        <v>1.0376030680728667</v>
      </c>
    </row>
    <row r="205" spans="1:37" x14ac:dyDescent="0.25">
      <c r="A205" s="5">
        <f t="shared" si="154"/>
        <v>201</v>
      </c>
      <c r="B205" s="15" t="str">
        <f>Sheet2!A203</f>
        <v>PF-UGA-9096</v>
      </c>
      <c r="C205" s="9">
        <f t="shared" si="151"/>
        <v>9096</v>
      </c>
      <c r="D205" s="5" t="str">
        <f t="shared" si="119"/>
        <v>الفيول</v>
      </c>
      <c r="E205" s="14">
        <f t="shared" si="120"/>
        <v>336.8</v>
      </c>
      <c r="F205" s="14">
        <f t="shared" si="121"/>
        <v>855.3</v>
      </c>
      <c r="G205" s="14">
        <f t="shared" si="122"/>
        <v>549.1</v>
      </c>
      <c r="H205" s="14">
        <f t="shared" si="123"/>
        <v>604.79999999999995</v>
      </c>
      <c r="I205" s="14">
        <f t="shared" si="124"/>
        <v>810.5</v>
      </c>
      <c r="J205" s="11">
        <f t="shared" si="125"/>
        <v>380.7</v>
      </c>
      <c r="K205" s="14">
        <f t="shared" si="126"/>
        <v>489.9</v>
      </c>
      <c r="L205" s="40">
        <f t="shared" si="127"/>
        <v>0</v>
      </c>
      <c r="M205" s="14">
        <f t="shared" si="128"/>
        <v>0</v>
      </c>
      <c r="N205" s="14">
        <f t="shared" si="129"/>
        <v>0</v>
      </c>
      <c r="O205" s="14">
        <f t="shared" si="130"/>
        <v>0</v>
      </c>
      <c r="P205" s="14">
        <f t="shared" si="131"/>
        <v>0</v>
      </c>
      <c r="Q205" s="11">
        <f t="shared" si="132"/>
        <v>0</v>
      </c>
      <c r="R205" s="14">
        <f t="shared" si="133"/>
        <v>0</v>
      </c>
      <c r="S205" s="14">
        <f t="shared" si="134"/>
        <v>0</v>
      </c>
      <c r="T205" s="14">
        <f t="shared" si="135"/>
        <v>0</v>
      </c>
      <c r="U205" s="14">
        <f t="shared" si="136"/>
        <v>0</v>
      </c>
      <c r="V205" s="14">
        <f t="shared" si="137"/>
        <v>0</v>
      </c>
      <c r="W205" s="14">
        <f t="shared" si="138"/>
        <v>0</v>
      </c>
      <c r="X205" s="11">
        <f t="shared" si="139"/>
        <v>0</v>
      </c>
      <c r="Y205" s="14">
        <f t="shared" si="140"/>
        <v>0</v>
      </c>
      <c r="Z205" s="14">
        <f t="shared" si="141"/>
        <v>0</v>
      </c>
      <c r="AA205" s="14">
        <f t="shared" si="142"/>
        <v>0</v>
      </c>
      <c r="AB205" s="14">
        <f t="shared" si="143"/>
        <v>0</v>
      </c>
      <c r="AC205" s="14">
        <f t="shared" si="144"/>
        <v>0</v>
      </c>
      <c r="AD205" s="14">
        <f t="shared" si="145"/>
        <v>0</v>
      </c>
      <c r="AE205" s="11">
        <f t="shared" si="146"/>
        <v>0</v>
      </c>
      <c r="AF205" s="14">
        <f t="shared" si="147"/>
        <v>0</v>
      </c>
      <c r="AG205" s="14">
        <f t="shared" si="148"/>
        <v>0</v>
      </c>
      <c r="AH205" s="14">
        <f t="shared" si="149"/>
        <v>0</v>
      </c>
      <c r="AI205" s="8">
        <f t="shared" si="152"/>
        <v>4027.1</v>
      </c>
      <c r="AJ205" s="34">
        <f t="shared" si="153"/>
        <v>575.29999999999995</v>
      </c>
      <c r="AK205" s="35">
        <f t="shared" si="150"/>
        <v>0.77221476510067111</v>
      </c>
    </row>
    <row r="206" spans="1:37" x14ac:dyDescent="0.25">
      <c r="A206" s="5">
        <f t="shared" si="154"/>
        <v>202</v>
      </c>
      <c r="B206" s="15" t="str">
        <f>Sheet2!A204</f>
        <v>S-1790</v>
      </c>
      <c r="C206" s="9">
        <f t="shared" si="151"/>
        <v>1790</v>
      </c>
      <c r="D206" s="5" t="str">
        <f t="shared" si="119"/>
        <v>سابك</v>
      </c>
      <c r="E206" s="14">
        <f t="shared" si="120"/>
        <v>668.1</v>
      </c>
      <c r="F206" s="14">
        <f t="shared" si="121"/>
        <v>8.6999999999999993</v>
      </c>
      <c r="G206" s="14">
        <f t="shared" si="122"/>
        <v>365.4</v>
      </c>
      <c r="H206" s="14">
        <f t="shared" si="123"/>
        <v>152.6</v>
      </c>
      <c r="I206" s="14">
        <f t="shared" si="124"/>
        <v>184.6</v>
      </c>
      <c r="J206" s="11">
        <f t="shared" si="125"/>
        <v>494.3</v>
      </c>
      <c r="K206" s="14">
        <f t="shared" si="126"/>
        <v>82.4</v>
      </c>
      <c r="L206" s="40">
        <f t="shared" si="127"/>
        <v>0</v>
      </c>
      <c r="M206" s="14">
        <f t="shared" si="128"/>
        <v>0</v>
      </c>
      <c r="N206" s="14">
        <f t="shared" si="129"/>
        <v>0</v>
      </c>
      <c r="O206" s="14">
        <f t="shared" si="130"/>
        <v>0</v>
      </c>
      <c r="P206" s="14">
        <f t="shared" si="131"/>
        <v>0</v>
      </c>
      <c r="Q206" s="11">
        <f t="shared" si="132"/>
        <v>0</v>
      </c>
      <c r="R206" s="14">
        <f t="shared" si="133"/>
        <v>0</v>
      </c>
      <c r="S206" s="14">
        <f t="shared" si="134"/>
        <v>0</v>
      </c>
      <c r="T206" s="14">
        <f t="shared" si="135"/>
        <v>0</v>
      </c>
      <c r="U206" s="14">
        <f t="shared" si="136"/>
        <v>0</v>
      </c>
      <c r="V206" s="14">
        <f t="shared" si="137"/>
        <v>0</v>
      </c>
      <c r="W206" s="14">
        <f t="shared" si="138"/>
        <v>0</v>
      </c>
      <c r="X206" s="11">
        <f t="shared" si="139"/>
        <v>0</v>
      </c>
      <c r="Y206" s="14">
        <f t="shared" si="140"/>
        <v>0</v>
      </c>
      <c r="Z206" s="14">
        <f t="shared" si="141"/>
        <v>0</v>
      </c>
      <c r="AA206" s="14">
        <f t="shared" si="142"/>
        <v>0</v>
      </c>
      <c r="AB206" s="14">
        <f t="shared" si="143"/>
        <v>0</v>
      </c>
      <c r="AC206" s="14">
        <f t="shared" si="144"/>
        <v>0</v>
      </c>
      <c r="AD206" s="14">
        <f t="shared" si="145"/>
        <v>0</v>
      </c>
      <c r="AE206" s="11">
        <f t="shared" si="146"/>
        <v>0</v>
      </c>
      <c r="AF206" s="14">
        <f t="shared" si="147"/>
        <v>0</v>
      </c>
      <c r="AG206" s="14">
        <f t="shared" si="148"/>
        <v>0</v>
      </c>
      <c r="AH206" s="14">
        <f t="shared" si="149"/>
        <v>0</v>
      </c>
      <c r="AI206" s="8">
        <f t="shared" si="152"/>
        <v>1956.1</v>
      </c>
      <c r="AJ206" s="34">
        <f t="shared" si="153"/>
        <v>279.44285714285712</v>
      </c>
      <c r="AK206" s="35">
        <f t="shared" si="150"/>
        <v>0</v>
      </c>
    </row>
    <row r="207" spans="1:37" x14ac:dyDescent="0.25">
      <c r="A207" s="5">
        <f t="shared" si="154"/>
        <v>203</v>
      </c>
      <c r="B207" s="15" t="str">
        <f>Sheet2!A205</f>
        <v>S-1834</v>
      </c>
      <c r="C207" s="9">
        <f t="shared" si="151"/>
        <v>1834</v>
      </c>
      <c r="D207" s="5" t="str">
        <f t="shared" si="119"/>
        <v>سابك</v>
      </c>
      <c r="E207" s="14">
        <f t="shared" si="120"/>
        <v>724.7</v>
      </c>
      <c r="F207" s="14">
        <f t="shared" si="121"/>
        <v>315.3</v>
      </c>
      <c r="G207" s="14">
        <f t="shared" si="122"/>
        <v>248.7</v>
      </c>
      <c r="H207" s="14">
        <f t="shared" si="123"/>
        <v>849.3</v>
      </c>
      <c r="I207" s="14">
        <f t="shared" si="124"/>
        <v>843.7</v>
      </c>
      <c r="J207" s="11">
        <f t="shared" si="125"/>
        <v>300.60000000000002</v>
      </c>
      <c r="K207" s="14">
        <f t="shared" si="126"/>
        <v>515.9</v>
      </c>
      <c r="L207" s="40">
        <f t="shared" si="127"/>
        <v>0</v>
      </c>
      <c r="M207" s="14">
        <f t="shared" si="128"/>
        <v>0</v>
      </c>
      <c r="N207" s="14">
        <f t="shared" si="129"/>
        <v>0</v>
      </c>
      <c r="O207" s="14">
        <f t="shared" si="130"/>
        <v>0</v>
      </c>
      <c r="P207" s="14">
        <f t="shared" si="131"/>
        <v>0</v>
      </c>
      <c r="Q207" s="11">
        <f t="shared" si="132"/>
        <v>0</v>
      </c>
      <c r="R207" s="14">
        <f t="shared" si="133"/>
        <v>0</v>
      </c>
      <c r="S207" s="14">
        <f t="shared" si="134"/>
        <v>0</v>
      </c>
      <c r="T207" s="14">
        <f t="shared" si="135"/>
        <v>0</v>
      </c>
      <c r="U207" s="14">
        <f t="shared" si="136"/>
        <v>0</v>
      </c>
      <c r="V207" s="14">
        <f t="shared" si="137"/>
        <v>0</v>
      </c>
      <c r="W207" s="14">
        <f t="shared" si="138"/>
        <v>0</v>
      </c>
      <c r="X207" s="11">
        <f t="shared" si="139"/>
        <v>0</v>
      </c>
      <c r="Y207" s="14">
        <f t="shared" si="140"/>
        <v>0</v>
      </c>
      <c r="Z207" s="14">
        <f t="shared" si="141"/>
        <v>0</v>
      </c>
      <c r="AA207" s="14">
        <f t="shared" si="142"/>
        <v>0</v>
      </c>
      <c r="AB207" s="14">
        <f t="shared" si="143"/>
        <v>0</v>
      </c>
      <c r="AC207" s="14">
        <f t="shared" si="144"/>
        <v>0</v>
      </c>
      <c r="AD207" s="14">
        <f t="shared" si="145"/>
        <v>0</v>
      </c>
      <c r="AE207" s="11">
        <f t="shared" si="146"/>
        <v>0</v>
      </c>
      <c r="AF207" s="14">
        <f t="shared" si="147"/>
        <v>0</v>
      </c>
      <c r="AG207" s="14">
        <f t="shared" si="148"/>
        <v>0</v>
      </c>
      <c r="AH207" s="14">
        <f t="shared" si="149"/>
        <v>0</v>
      </c>
      <c r="AI207" s="8">
        <f t="shared" si="152"/>
        <v>3798.2</v>
      </c>
      <c r="AJ207" s="34">
        <f t="shared" si="153"/>
        <v>542.6</v>
      </c>
      <c r="AK207" s="35">
        <f t="shared" si="150"/>
        <v>0</v>
      </c>
    </row>
    <row r="208" spans="1:37" x14ac:dyDescent="0.25">
      <c r="A208" s="5">
        <f t="shared" si="154"/>
        <v>204</v>
      </c>
      <c r="B208" s="15" t="str">
        <f>Sheet2!A206</f>
        <v>S-ABA-1786</v>
      </c>
      <c r="C208" s="9">
        <f t="shared" si="151"/>
        <v>1786</v>
      </c>
      <c r="D208" s="5" t="str">
        <f t="shared" si="119"/>
        <v>سابك</v>
      </c>
      <c r="E208" s="14">
        <f t="shared" si="120"/>
        <v>0</v>
      </c>
      <c r="F208" s="14">
        <f t="shared" si="121"/>
        <v>0</v>
      </c>
      <c r="G208" s="14">
        <f t="shared" si="122"/>
        <v>0</v>
      </c>
      <c r="H208" s="14">
        <f t="shared" si="123"/>
        <v>0</v>
      </c>
      <c r="I208" s="14">
        <f t="shared" si="124"/>
        <v>0</v>
      </c>
      <c r="J208" s="11">
        <f t="shared" si="125"/>
        <v>0</v>
      </c>
      <c r="K208" s="14">
        <f t="shared" si="126"/>
        <v>0</v>
      </c>
      <c r="L208" s="40">
        <f t="shared" si="127"/>
        <v>0</v>
      </c>
      <c r="M208" s="14">
        <f t="shared" si="128"/>
        <v>0</v>
      </c>
      <c r="N208" s="14">
        <f t="shared" si="129"/>
        <v>0</v>
      </c>
      <c r="O208" s="14">
        <f t="shared" si="130"/>
        <v>0</v>
      </c>
      <c r="P208" s="14">
        <f t="shared" si="131"/>
        <v>0</v>
      </c>
      <c r="Q208" s="11">
        <f t="shared" si="132"/>
        <v>0</v>
      </c>
      <c r="R208" s="14">
        <f t="shared" si="133"/>
        <v>0</v>
      </c>
      <c r="S208" s="14">
        <f t="shared" si="134"/>
        <v>0</v>
      </c>
      <c r="T208" s="14">
        <f t="shared" si="135"/>
        <v>0</v>
      </c>
      <c r="U208" s="14">
        <f t="shared" si="136"/>
        <v>0</v>
      </c>
      <c r="V208" s="14">
        <f t="shared" si="137"/>
        <v>0</v>
      </c>
      <c r="W208" s="14">
        <f t="shared" si="138"/>
        <v>0</v>
      </c>
      <c r="X208" s="11">
        <f t="shared" si="139"/>
        <v>0</v>
      </c>
      <c r="Y208" s="14">
        <f t="shared" si="140"/>
        <v>0</v>
      </c>
      <c r="Z208" s="14">
        <f t="shared" si="141"/>
        <v>0</v>
      </c>
      <c r="AA208" s="14">
        <f t="shared" si="142"/>
        <v>0</v>
      </c>
      <c r="AB208" s="14">
        <f t="shared" si="143"/>
        <v>0</v>
      </c>
      <c r="AC208" s="14">
        <f t="shared" si="144"/>
        <v>0</v>
      </c>
      <c r="AD208" s="14">
        <f t="shared" si="145"/>
        <v>0</v>
      </c>
      <c r="AE208" s="11">
        <f t="shared" si="146"/>
        <v>0</v>
      </c>
      <c r="AF208" s="14">
        <f t="shared" si="147"/>
        <v>0</v>
      </c>
      <c r="AG208" s="14">
        <f t="shared" si="148"/>
        <v>0</v>
      </c>
      <c r="AH208" s="14">
        <f t="shared" si="149"/>
        <v>0</v>
      </c>
      <c r="AI208" s="8">
        <f t="shared" si="152"/>
        <v>0</v>
      </c>
      <c r="AJ208" s="34">
        <f t="shared" si="153"/>
        <v>0</v>
      </c>
      <c r="AK208" s="35">
        <f t="shared" si="150"/>
        <v>0</v>
      </c>
    </row>
    <row r="209" spans="1:37" x14ac:dyDescent="0.25">
      <c r="A209" s="5">
        <f t="shared" si="154"/>
        <v>205</v>
      </c>
      <c r="B209" s="15" t="str">
        <f>Sheet2!A207</f>
        <v>S-ABA-1794</v>
      </c>
      <c r="C209" s="9">
        <f t="shared" si="151"/>
        <v>1794</v>
      </c>
      <c r="D209" s="5" t="str">
        <f t="shared" si="119"/>
        <v>سابك</v>
      </c>
      <c r="E209" s="14">
        <f t="shared" si="120"/>
        <v>682.2</v>
      </c>
      <c r="F209" s="14">
        <f t="shared" si="121"/>
        <v>14.2</v>
      </c>
      <c r="G209" s="14">
        <f t="shared" si="122"/>
        <v>366</v>
      </c>
      <c r="H209" s="14">
        <f t="shared" si="123"/>
        <v>165.8</v>
      </c>
      <c r="I209" s="14">
        <f t="shared" si="124"/>
        <v>183.2</v>
      </c>
      <c r="J209" s="11">
        <f t="shared" si="125"/>
        <v>514.29999999999995</v>
      </c>
      <c r="K209" s="14">
        <f t="shared" si="126"/>
        <v>94</v>
      </c>
      <c r="L209" s="40">
        <f t="shared" si="127"/>
        <v>0</v>
      </c>
      <c r="M209" s="14">
        <f t="shared" si="128"/>
        <v>0</v>
      </c>
      <c r="N209" s="14">
        <f t="shared" si="129"/>
        <v>0</v>
      </c>
      <c r="O209" s="14">
        <f t="shared" si="130"/>
        <v>0</v>
      </c>
      <c r="P209" s="14">
        <f t="shared" si="131"/>
        <v>0</v>
      </c>
      <c r="Q209" s="11">
        <f t="shared" si="132"/>
        <v>0</v>
      </c>
      <c r="R209" s="14">
        <f t="shared" si="133"/>
        <v>0</v>
      </c>
      <c r="S209" s="14">
        <f t="shared" si="134"/>
        <v>0</v>
      </c>
      <c r="T209" s="14">
        <f t="shared" si="135"/>
        <v>0</v>
      </c>
      <c r="U209" s="14">
        <f t="shared" si="136"/>
        <v>0</v>
      </c>
      <c r="V209" s="14">
        <f t="shared" si="137"/>
        <v>0</v>
      </c>
      <c r="W209" s="14">
        <f t="shared" si="138"/>
        <v>0</v>
      </c>
      <c r="X209" s="11">
        <f t="shared" si="139"/>
        <v>0</v>
      </c>
      <c r="Y209" s="14">
        <f t="shared" si="140"/>
        <v>0</v>
      </c>
      <c r="Z209" s="14">
        <f t="shared" si="141"/>
        <v>0</v>
      </c>
      <c r="AA209" s="14">
        <f t="shared" si="142"/>
        <v>0</v>
      </c>
      <c r="AB209" s="14">
        <f t="shared" si="143"/>
        <v>0</v>
      </c>
      <c r="AC209" s="14">
        <f t="shared" si="144"/>
        <v>0</v>
      </c>
      <c r="AD209" s="14">
        <f t="shared" si="145"/>
        <v>0</v>
      </c>
      <c r="AE209" s="11">
        <f t="shared" si="146"/>
        <v>0</v>
      </c>
      <c r="AF209" s="14">
        <f t="shared" si="147"/>
        <v>0</v>
      </c>
      <c r="AG209" s="14">
        <f t="shared" si="148"/>
        <v>0</v>
      </c>
      <c r="AH209" s="14">
        <f t="shared" si="149"/>
        <v>0</v>
      </c>
      <c r="AI209" s="8">
        <f t="shared" si="152"/>
        <v>2019.7</v>
      </c>
      <c r="AJ209" s="34">
        <f t="shared" si="153"/>
        <v>288.52857142857141</v>
      </c>
      <c r="AK209" s="35">
        <f t="shared" si="150"/>
        <v>0</v>
      </c>
    </row>
    <row r="210" spans="1:37" x14ac:dyDescent="0.25">
      <c r="A210" s="5">
        <f t="shared" si="154"/>
        <v>206</v>
      </c>
      <c r="B210" s="15" t="str">
        <f>Sheet2!A208</f>
        <v>S-ABA-1898</v>
      </c>
      <c r="C210" s="9">
        <f t="shared" si="151"/>
        <v>1898</v>
      </c>
      <c r="D210" s="5" t="str">
        <f t="shared" si="119"/>
        <v>سابك</v>
      </c>
      <c r="E210" s="14">
        <f t="shared" si="120"/>
        <v>77.8</v>
      </c>
      <c r="F210" s="14">
        <f t="shared" si="121"/>
        <v>448.4</v>
      </c>
      <c r="G210" s="14">
        <f t="shared" si="122"/>
        <v>512.9</v>
      </c>
      <c r="H210" s="14">
        <f t="shared" si="123"/>
        <v>153.1</v>
      </c>
      <c r="I210" s="14">
        <f t="shared" si="124"/>
        <v>392.7</v>
      </c>
      <c r="J210" s="11">
        <f t="shared" si="125"/>
        <v>538.4</v>
      </c>
      <c r="K210" s="14">
        <f t="shared" si="126"/>
        <v>82.5</v>
      </c>
      <c r="L210" s="40">
        <f t="shared" si="127"/>
        <v>0</v>
      </c>
      <c r="M210" s="14">
        <f t="shared" si="128"/>
        <v>0</v>
      </c>
      <c r="N210" s="14">
        <f t="shared" si="129"/>
        <v>0</v>
      </c>
      <c r="O210" s="14">
        <f t="shared" si="130"/>
        <v>0</v>
      </c>
      <c r="P210" s="14">
        <f t="shared" si="131"/>
        <v>0</v>
      </c>
      <c r="Q210" s="11">
        <f t="shared" si="132"/>
        <v>0</v>
      </c>
      <c r="R210" s="14">
        <f t="shared" si="133"/>
        <v>0</v>
      </c>
      <c r="S210" s="14">
        <f t="shared" si="134"/>
        <v>0</v>
      </c>
      <c r="T210" s="14">
        <f t="shared" si="135"/>
        <v>0</v>
      </c>
      <c r="U210" s="14">
        <f t="shared" si="136"/>
        <v>0</v>
      </c>
      <c r="V210" s="14">
        <f t="shared" si="137"/>
        <v>0</v>
      </c>
      <c r="W210" s="14">
        <f t="shared" si="138"/>
        <v>0</v>
      </c>
      <c r="X210" s="11">
        <f t="shared" si="139"/>
        <v>0</v>
      </c>
      <c r="Y210" s="14">
        <f t="shared" si="140"/>
        <v>0</v>
      </c>
      <c r="Z210" s="14">
        <f t="shared" si="141"/>
        <v>0</v>
      </c>
      <c r="AA210" s="14">
        <f t="shared" si="142"/>
        <v>0</v>
      </c>
      <c r="AB210" s="14">
        <f t="shared" si="143"/>
        <v>0</v>
      </c>
      <c r="AC210" s="14">
        <f t="shared" si="144"/>
        <v>0</v>
      </c>
      <c r="AD210" s="14">
        <f t="shared" si="145"/>
        <v>0</v>
      </c>
      <c r="AE210" s="11">
        <f t="shared" si="146"/>
        <v>0</v>
      </c>
      <c r="AF210" s="14">
        <f t="shared" si="147"/>
        <v>0</v>
      </c>
      <c r="AG210" s="14">
        <f t="shared" si="148"/>
        <v>0</v>
      </c>
      <c r="AH210" s="14">
        <f t="shared" si="149"/>
        <v>0</v>
      </c>
      <c r="AI210" s="8">
        <f t="shared" si="152"/>
        <v>2205.7999999999997</v>
      </c>
      <c r="AJ210" s="34">
        <f t="shared" si="153"/>
        <v>315.1142857142857</v>
      </c>
      <c r="AK210" s="35">
        <f t="shared" si="150"/>
        <v>0</v>
      </c>
    </row>
    <row r="211" spans="1:37" x14ac:dyDescent="0.25">
      <c r="A211" s="5">
        <f t="shared" si="154"/>
        <v>207</v>
      </c>
      <c r="B211" s="15" t="str">
        <f>Sheet2!A209</f>
        <v>S-ABA-7749</v>
      </c>
      <c r="C211" s="9">
        <f t="shared" si="151"/>
        <v>7749</v>
      </c>
      <c r="D211" s="5" t="str">
        <f t="shared" si="119"/>
        <v>سابك</v>
      </c>
      <c r="E211" s="14">
        <f t="shared" si="120"/>
        <v>702.4</v>
      </c>
      <c r="F211" s="14">
        <f t="shared" si="121"/>
        <v>233.1</v>
      </c>
      <c r="G211" s="14">
        <f t="shared" si="122"/>
        <v>252.3</v>
      </c>
      <c r="H211" s="14">
        <f t="shared" si="123"/>
        <v>164.3</v>
      </c>
      <c r="I211" s="14">
        <f t="shared" si="124"/>
        <v>133.4</v>
      </c>
      <c r="J211" s="11">
        <f t="shared" si="125"/>
        <v>535.79999999999995</v>
      </c>
      <c r="K211" s="14">
        <f t="shared" si="126"/>
        <v>909.8</v>
      </c>
      <c r="L211" s="40">
        <f t="shared" si="127"/>
        <v>0</v>
      </c>
      <c r="M211" s="14">
        <f t="shared" si="128"/>
        <v>0</v>
      </c>
      <c r="N211" s="14">
        <f t="shared" si="129"/>
        <v>0</v>
      </c>
      <c r="O211" s="14">
        <f t="shared" si="130"/>
        <v>0</v>
      </c>
      <c r="P211" s="14">
        <f t="shared" si="131"/>
        <v>0</v>
      </c>
      <c r="Q211" s="11">
        <f t="shared" si="132"/>
        <v>0</v>
      </c>
      <c r="R211" s="14">
        <f t="shared" si="133"/>
        <v>0</v>
      </c>
      <c r="S211" s="14">
        <f t="shared" si="134"/>
        <v>0</v>
      </c>
      <c r="T211" s="14">
        <f t="shared" si="135"/>
        <v>0</v>
      </c>
      <c r="U211" s="14">
        <f t="shared" si="136"/>
        <v>0</v>
      </c>
      <c r="V211" s="14">
        <f t="shared" si="137"/>
        <v>0</v>
      </c>
      <c r="W211" s="14">
        <f t="shared" si="138"/>
        <v>0</v>
      </c>
      <c r="X211" s="11">
        <f t="shared" si="139"/>
        <v>0</v>
      </c>
      <c r="Y211" s="14">
        <f t="shared" si="140"/>
        <v>0</v>
      </c>
      <c r="Z211" s="14">
        <f t="shared" si="141"/>
        <v>0</v>
      </c>
      <c r="AA211" s="14">
        <f t="shared" si="142"/>
        <v>0</v>
      </c>
      <c r="AB211" s="14">
        <f t="shared" si="143"/>
        <v>0</v>
      </c>
      <c r="AC211" s="14">
        <f t="shared" si="144"/>
        <v>0</v>
      </c>
      <c r="AD211" s="14">
        <f t="shared" si="145"/>
        <v>0</v>
      </c>
      <c r="AE211" s="11">
        <f t="shared" si="146"/>
        <v>0</v>
      </c>
      <c r="AF211" s="14">
        <f t="shared" si="147"/>
        <v>0</v>
      </c>
      <c r="AG211" s="14">
        <f t="shared" si="148"/>
        <v>0</v>
      </c>
      <c r="AH211" s="14">
        <f t="shared" si="149"/>
        <v>0</v>
      </c>
      <c r="AI211" s="8">
        <f t="shared" si="152"/>
        <v>2931.1</v>
      </c>
      <c r="AJ211" s="34">
        <f t="shared" si="153"/>
        <v>418.7285714285714</v>
      </c>
      <c r="AK211" s="35">
        <f t="shared" si="150"/>
        <v>0</v>
      </c>
    </row>
    <row r="212" spans="1:37" x14ac:dyDescent="0.25">
      <c r="A212" s="5">
        <f t="shared" si="154"/>
        <v>208</v>
      </c>
      <c r="B212" s="15" t="str">
        <f>Sheet2!A210</f>
        <v>S-KBA-7626</v>
      </c>
      <c r="C212" s="9">
        <f t="shared" si="151"/>
        <v>7626</v>
      </c>
      <c r="D212" s="5" t="str">
        <f t="shared" si="119"/>
        <v>سابك</v>
      </c>
      <c r="E212" s="14">
        <f t="shared" si="120"/>
        <v>693.1</v>
      </c>
      <c r="F212" s="14">
        <f t="shared" si="121"/>
        <v>534.4</v>
      </c>
      <c r="G212" s="14">
        <f t="shared" si="122"/>
        <v>343.8</v>
      </c>
      <c r="H212" s="14">
        <f t="shared" si="123"/>
        <v>840.8</v>
      </c>
      <c r="I212" s="14">
        <f t="shared" si="124"/>
        <v>525.70000000000005</v>
      </c>
      <c r="J212" s="11">
        <f t="shared" si="125"/>
        <v>424.1</v>
      </c>
      <c r="K212" s="14">
        <f t="shared" si="126"/>
        <v>184.2</v>
      </c>
      <c r="L212" s="40">
        <f t="shared" si="127"/>
        <v>0</v>
      </c>
      <c r="M212" s="14">
        <f t="shared" si="128"/>
        <v>0</v>
      </c>
      <c r="N212" s="14">
        <f t="shared" si="129"/>
        <v>0</v>
      </c>
      <c r="O212" s="14">
        <f t="shared" si="130"/>
        <v>0</v>
      </c>
      <c r="P212" s="14">
        <f t="shared" si="131"/>
        <v>0</v>
      </c>
      <c r="Q212" s="11">
        <f t="shared" si="132"/>
        <v>0</v>
      </c>
      <c r="R212" s="14">
        <f t="shared" si="133"/>
        <v>0</v>
      </c>
      <c r="S212" s="14">
        <f t="shared" si="134"/>
        <v>0</v>
      </c>
      <c r="T212" s="14">
        <f t="shared" si="135"/>
        <v>0</v>
      </c>
      <c r="U212" s="14">
        <f t="shared" si="136"/>
        <v>0</v>
      </c>
      <c r="V212" s="14">
        <f t="shared" si="137"/>
        <v>0</v>
      </c>
      <c r="W212" s="14">
        <f t="shared" si="138"/>
        <v>0</v>
      </c>
      <c r="X212" s="11">
        <f t="shared" si="139"/>
        <v>0</v>
      </c>
      <c r="Y212" s="14">
        <f t="shared" si="140"/>
        <v>0</v>
      </c>
      <c r="Z212" s="14">
        <f t="shared" si="141"/>
        <v>0</v>
      </c>
      <c r="AA212" s="14">
        <f t="shared" si="142"/>
        <v>0</v>
      </c>
      <c r="AB212" s="14">
        <f t="shared" si="143"/>
        <v>0</v>
      </c>
      <c r="AC212" s="14">
        <f t="shared" si="144"/>
        <v>0</v>
      </c>
      <c r="AD212" s="14">
        <f t="shared" si="145"/>
        <v>0</v>
      </c>
      <c r="AE212" s="11">
        <f t="shared" si="146"/>
        <v>0</v>
      </c>
      <c r="AF212" s="14">
        <f t="shared" si="147"/>
        <v>0</v>
      </c>
      <c r="AG212" s="14">
        <f t="shared" si="148"/>
        <v>0</v>
      </c>
      <c r="AH212" s="14">
        <f t="shared" si="149"/>
        <v>0</v>
      </c>
      <c r="AI212" s="8">
        <f t="shared" si="152"/>
        <v>3546.1</v>
      </c>
      <c r="AJ212" s="34">
        <f t="shared" si="153"/>
        <v>506.58571428571429</v>
      </c>
      <c r="AK212" s="35">
        <f t="shared" si="150"/>
        <v>0</v>
      </c>
    </row>
    <row r="213" spans="1:37" x14ac:dyDescent="0.25">
      <c r="A213" s="5">
        <f t="shared" si="154"/>
        <v>209</v>
      </c>
      <c r="B213" s="15" t="str">
        <f>Sheet2!A211</f>
        <v>S-KBA-7728</v>
      </c>
      <c r="C213" s="9">
        <f t="shared" si="151"/>
        <v>7728</v>
      </c>
      <c r="D213" s="5" t="str">
        <f t="shared" si="119"/>
        <v>سابك</v>
      </c>
      <c r="E213" s="14">
        <f t="shared" si="120"/>
        <v>241.1</v>
      </c>
      <c r="F213" s="14">
        <f t="shared" si="121"/>
        <v>272.39999999999998</v>
      </c>
      <c r="G213" s="14">
        <f t="shared" si="122"/>
        <v>236.5</v>
      </c>
      <c r="H213" s="14">
        <f t="shared" si="123"/>
        <v>244.1</v>
      </c>
      <c r="I213" s="14">
        <f t="shared" si="124"/>
        <v>225.3</v>
      </c>
      <c r="J213" s="11">
        <f t="shared" si="125"/>
        <v>546.4</v>
      </c>
      <c r="K213" s="14">
        <f t="shared" si="126"/>
        <v>65</v>
      </c>
      <c r="L213" s="40">
        <f t="shared" si="127"/>
        <v>0</v>
      </c>
      <c r="M213" s="14">
        <f t="shared" si="128"/>
        <v>0</v>
      </c>
      <c r="N213" s="14">
        <f t="shared" si="129"/>
        <v>0</v>
      </c>
      <c r="O213" s="14">
        <f t="shared" si="130"/>
        <v>0</v>
      </c>
      <c r="P213" s="14">
        <f t="shared" si="131"/>
        <v>0</v>
      </c>
      <c r="Q213" s="11">
        <f t="shared" si="132"/>
        <v>0</v>
      </c>
      <c r="R213" s="14">
        <f t="shared" si="133"/>
        <v>0</v>
      </c>
      <c r="S213" s="14">
        <f t="shared" si="134"/>
        <v>0</v>
      </c>
      <c r="T213" s="14">
        <f t="shared" si="135"/>
        <v>0</v>
      </c>
      <c r="U213" s="14">
        <f t="shared" si="136"/>
        <v>0</v>
      </c>
      <c r="V213" s="14">
        <f t="shared" si="137"/>
        <v>0</v>
      </c>
      <c r="W213" s="14">
        <f t="shared" si="138"/>
        <v>0</v>
      </c>
      <c r="X213" s="11">
        <f t="shared" si="139"/>
        <v>0</v>
      </c>
      <c r="Y213" s="14">
        <f t="shared" si="140"/>
        <v>0</v>
      </c>
      <c r="Z213" s="14">
        <f t="shared" si="141"/>
        <v>0</v>
      </c>
      <c r="AA213" s="14">
        <f t="shared" si="142"/>
        <v>0</v>
      </c>
      <c r="AB213" s="14">
        <f t="shared" si="143"/>
        <v>0</v>
      </c>
      <c r="AC213" s="14">
        <f t="shared" si="144"/>
        <v>0</v>
      </c>
      <c r="AD213" s="14">
        <f t="shared" si="145"/>
        <v>0</v>
      </c>
      <c r="AE213" s="11">
        <f t="shared" si="146"/>
        <v>0</v>
      </c>
      <c r="AF213" s="14">
        <f t="shared" si="147"/>
        <v>0</v>
      </c>
      <c r="AG213" s="14">
        <f t="shared" si="148"/>
        <v>0</v>
      </c>
      <c r="AH213" s="14">
        <f t="shared" si="149"/>
        <v>0</v>
      </c>
      <c r="AI213" s="8">
        <f t="shared" si="152"/>
        <v>1830.8000000000002</v>
      </c>
      <c r="AJ213" s="34">
        <f t="shared" si="153"/>
        <v>261.54285714285714</v>
      </c>
      <c r="AK213" s="35">
        <f t="shared" si="150"/>
        <v>0</v>
      </c>
    </row>
    <row r="214" spans="1:37" x14ac:dyDescent="0.25">
      <c r="A214" s="5">
        <f t="shared" si="154"/>
        <v>210</v>
      </c>
      <c r="B214" s="15" t="str">
        <f>Sheet2!A212</f>
        <v>S-KBA-7757</v>
      </c>
      <c r="C214" s="9">
        <f t="shared" si="151"/>
        <v>7757</v>
      </c>
      <c r="D214" s="5" t="str">
        <f t="shared" si="119"/>
        <v>سابك</v>
      </c>
      <c r="E214" s="14">
        <f t="shared" si="120"/>
        <v>243</v>
      </c>
      <c r="F214" s="14">
        <f t="shared" si="121"/>
        <v>929.1</v>
      </c>
      <c r="G214" s="14">
        <f t="shared" si="122"/>
        <v>109.1</v>
      </c>
      <c r="H214" s="14">
        <f t="shared" si="123"/>
        <v>894.8</v>
      </c>
      <c r="I214" s="14">
        <f t="shared" si="124"/>
        <v>34.4</v>
      </c>
      <c r="J214" s="11">
        <f t="shared" si="125"/>
        <v>207.2</v>
      </c>
      <c r="K214" s="14">
        <f t="shared" si="126"/>
        <v>843.2</v>
      </c>
      <c r="L214" s="40">
        <f t="shared" si="127"/>
        <v>0</v>
      </c>
      <c r="M214" s="14">
        <f t="shared" si="128"/>
        <v>0</v>
      </c>
      <c r="N214" s="14">
        <f t="shared" si="129"/>
        <v>0</v>
      </c>
      <c r="O214" s="14">
        <f t="shared" si="130"/>
        <v>0</v>
      </c>
      <c r="P214" s="14">
        <f t="shared" si="131"/>
        <v>0</v>
      </c>
      <c r="Q214" s="11">
        <f t="shared" si="132"/>
        <v>0</v>
      </c>
      <c r="R214" s="14">
        <f t="shared" si="133"/>
        <v>0</v>
      </c>
      <c r="S214" s="14">
        <f t="shared" si="134"/>
        <v>0</v>
      </c>
      <c r="T214" s="14">
        <f t="shared" si="135"/>
        <v>0</v>
      </c>
      <c r="U214" s="14">
        <f t="shared" si="136"/>
        <v>0</v>
      </c>
      <c r="V214" s="14">
        <f t="shared" si="137"/>
        <v>0</v>
      </c>
      <c r="W214" s="14">
        <f t="shared" si="138"/>
        <v>0</v>
      </c>
      <c r="X214" s="11">
        <f t="shared" si="139"/>
        <v>0</v>
      </c>
      <c r="Y214" s="14">
        <f t="shared" si="140"/>
        <v>0</v>
      </c>
      <c r="Z214" s="14">
        <f t="shared" si="141"/>
        <v>0</v>
      </c>
      <c r="AA214" s="14">
        <f t="shared" si="142"/>
        <v>0</v>
      </c>
      <c r="AB214" s="14">
        <f t="shared" si="143"/>
        <v>0</v>
      </c>
      <c r="AC214" s="14">
        <f t="shared" si="144"/>
        <v>0</v>
      </c>
      <c r="AD214" s="14">
        <f t="shared" si="145"/>
        <v>0</v>
      </c>
      <c r="AE214" s="11">
        <f t="shared" si="146"/>
        <v>0</v>
      </c>
      <c r="AF214" s="14">
        <f t="shared" si="147"/>
        <v>0</v>
      </c>
      <c r="AG214" s="14">
        <f t="shared" si="148"/>
        <v>0</v>
      </c>
      <c r="AH214" s="14">
        <f t="shared" si="149"/>
        <v>0</v>
      </c>
      <c r="AI214" s="8">
        <f t="shared" si="152"/>
        <v>3260.8</v>
      </c>
      <c r="AJ214" s="34">
        <f t="shared" si="153"/>
        <v>465.82857142857148</v>
      </c>
      <c r="AK214" s="35">
        <f t="shared" si="150"/>
        <v>0</v>
      </c>
    </row>
    <row r="215" spans="1:37" x14ac:dyDescent="0.25">
      <c r="A215" s="5">
        <f t="shared" si="154"/>
        <v>211</v>
      </c>
      <c r="B215" s="15" t="str">
        <f>Sheet2!A213</f>
        <v>S-KJA-1151</v>
      </c>
      <c r="C215" s="9">
        <f t="shared" si="151"/>
        <v>1151</v>
      </c>
      <c r="D215" s="5" t="str">
        <f t="shared" si="119"/>
        <v>سابك</v>
      </c>
      <c r="E215" s="14">
        <f t="shared" si="120"/>
        <v>548.1</v>
      </c>
      <c r="F215" s="14">
        <f t="shared" si="121"/>
        <v>15.3</v>
      </c>
      <c r="G215" s="14">
        <f t="shared" si="122"/>
        <v>466.7</v>
      </c>
      <c r="H215" s="14">
        <f t="shared" si="123"/>
        <v>233.8</v>
      </c>
      <c r="I215" s="14">
        <f t="shared" si="124"/>
        <v>226.3</v>
      </c>
      <c r="J215" s="11">
        <f t="shared" si="125"/>
        <v>532.20000000000005</v>
      </c>
      <c r="K215" s="14">
        <f t="shared" si="126"/>
        <v>635.4</v>
      </c>
      <c r="L215" s="40">
        <f t="shared" si="127"/>
        <v>0</v>
      </c>
      <c r="M215" s="14">
        <f t="shared" si="128"/>
        <v>0</v>
      </c>
      <c r="N215" s="14">
        <f t="shared" si="129"/>
        <v>0</v>
      </c>
      <c r="O215" s="14">
        <f t="shared" si="130"/>
        <v>0</v>
      </c>
      <c r="P215" s="14">
        <f t="shared" si="131"/>
        <v>0</v>
      </c>
      <c r="Q215" s="11">
        <f t="shared" si="132"/>
        <v>0</v>
      </c>
      <c r="R215" s="14">
        <f t="shared" si="133"/>
        <v>0</v>
      </c>
      <c r="S215" s="14">
        <f t="shared" si="134"/>
        <v>0</v>
      </c>
      <c r="T215" s="14">
        <f t="shared" si="135"/>
        <v>0</v>
      </c>
      <c r="U215" s="14">
        <f t="shared" si="136"/>
        <v>0</v>
      </c>
      <c r="V215" s="14">
        <f t="shared" si="137"/>
        <v>0</v>
      </c>
      <c r="W215" s="14">
        <f t="shared" si="138"/>
        <v>0</v>
      </c>
      <c r="X215" s="11">
        <f t="shared" si="139"/>
        <v>0</v>
      </c>
      <c r="Y215" s="14">
        <f t="shared" si="140"/>
        <v>0</v>
      </c>
      <c r="Z215" s="14">
        <f t="shared" si="141"/>
        <v>0</v>
      </c>
      <c r="AA215" s="14">
        <f t="shared" si="142"/>
        <v>0</v>
      </c>
      <c r="AB215" s="14">
        <f t="shared" si="143"/>
        <v>0</v>
      </c>
      <c r="AC215" s="14">
        <f t="shared" si="144"/>
        <v>0</v>
      </c>
      <c r="AD215" s="14">
        <f t="shared" si="145"/>
        <v>0</v>
      </c>
      <c r="AE215" s="11">
        <f t="shared" si="146"/>
        <v>0</v>
      </c>
      <c r="AF215" s="14">
        <f t="shared" si="147"/>
        <v>0</v>
      </c>
      <c r="AG215" s="14">
        <f t="shared" si="148"/>
        <v>0</v>
      </c>
      <c r="AH215" s="14">
        <f t="shared" si="149"/>
        <v>0</v>
      </c>
      <c r="AI215" s="8">
        <f t="shared" si="152"/>
        <v>2657.7999999999997</v>
      </c>
      <c r="AJ215" s="34">
        <f t="shared" si="153"/>
        <v>379.68571428571425</v>
      </c>
      <c r="AK215" s="35">
        <f t="shared" si="150"/>
        <v>0</v>
      </c>
    </row>
    <row r="216" spans="1:37" x14ac:dyDescent="0.25">
      <c r="A216" s="5">
        <f t="shared" si="154"/>
        <v>212</v>
      </c>
      <c r="B216" s="15" t="str">
        <f>Sheet2!A214</f>
        <v>S-LKA-8632</v>
      </c>
      <c r="C216" s="9">
        <f t="shared" si="151"/>
        <v>8632</v>
      </c>
      <c r="D216" s="5" t="str">
        <f t="shared" si="119"/>
        <v>سابك</v>
      </c>
      <c r="E216" s="14">
        <f t="shared" si="120"/>
        <v>723.9</v>
      </c>
      <c r="F216" s="14">
        <f t="shared" si="121"/>
        <v>315.2</v>
      </c>
      <c r="G216" s="14">
        <f t="shared" si="122"/>
        <v>199.7</v>
      </c>
      <c r="H216" s="14">
        <f t="shared" si="123"/>
        <v>519.79999999999995</v>
      </c>
      <c r="I216" s="14">
        <f t="shared" si="124"/>
        <v>424.2</v>
      </c>
      <c r="J216" s="11">
        <f t="shared" si="125"/>
        <v>802.8</v>
      </c>
      <c r="K216" s="14">
        <f t="shared" si="126"/>
        <v>289.7</v>
      </c>
      <c r="L216" s="40">
        <f t="shared" si="127"/>
        <v>0</v>
      </c>
      <c r="M216" s="14">
        <f t="shared" si="128"/>
        <v>0</v>
      </c>
      <c r="N216" s="14">
        <f t="shared" si="129"/>
        <v>0</v>
      </c>
      <c r="O216" s="14">
        <f t="shared" si="130"/>
        <v>0</v>
      </c>
      <c r="P216" s="14">
        <f t="shared" si="131"/>
        <v>0</v>
      </c>
      <c r="Q216" s="11">
        <f t="shared" si="132"/>
        <v>0</v>
      </c>
      <c r="R216" s="14">
        <f t="shared" si="133"/>
        <v>0</v>
      </c>
      <c r="S216" s="14">
        <f t="shared" si="134"/>
        <v>0</v>
      </c>
      <c r="T216" s="14">
        <f t="shared" si="135"/>
        <v>0</v>
      </c>
      <c r="U216" s="14">
        <f t="shared" si="136"/>
        <v>0</v>
      </c>
      <c r="V216" s="14">
        <f t="shared" si="137"/>
        <v>0</v>
      </c>
      <c r="W216" s="14">
        <f t="shared" si="138"/>
        <v>0</v>
      </c>
      <c r="X216" s="11">
        <f t="shared" si="139"/>
        <v>0</v>
      </c>
      <c r="Y216" s="14">
        <f t="shared" si="140"/>
        <v>0</v>
      </c>
      <c r="Z216" s="14">
        <f t="shared" si="141"/>
        <v>0</v>
      </c>
      <c r="AA216" s="14">
        <f t="shared" si="142"/>
        <v>0</v>
      </c>
      <c r="AB216" s="14">
        <f t="shared" si="143"/>
        <v>0</v>
      </c>
      <c r="AC216" s="14">
        <f t="shared" si="144"/>
        <v>0</v>
      </c>
      <c r="AD216" s="14">
        <f t="shared" si="145"/>
        <v>0</v>
      </c>
      <c r="AE216" s="11">
        <f t="shared" si="146"/>
        <v>0</v>
      </c>
      <c r="AF216" s="14">
        <f t="shared" si="147"/>
        <v>0</v>
      </c>
      <c r="AG216" s="14">
        <f t="shared" si="148"/>
        <v>0</v>
      </c>
      <c r="AH216" s="14">
        <f t="shared" si="149"/>
        <v>0</v>
      </c>
      <c r="AI216" s="8">
        <f t="shared" si="152"/>
        <v>3275.2999999999993</v>
      </c>
      <c r="AJ216" s="34">
        <f t="shared" si="153"/>
        <v>467.89999999999992</v>
      </c>
      <c r="AK216" s="35">
        <f t="shared" si="150"/>
        <v>0</v>
      </c>
    </row>
    <row r="217" spans="1:37" x14ac:dyDescent="0.25">
      <c r="A217" s="5">
        <f t="shared" si="154"/>
        <v>213</v>
      </c>
      <c r="B217" s="15" t="str">
        <f>Sheet2!A215</f>
        <v>S-LKA-8634</v>
      </c>
      <c r="C217" s="9">
        <f t="shared" si="151"/>
        <v>8634</v>
      </c>
      <c r="D217" s="5" t="str">
        <f t="shared" si="119"/>
        <v>سابك</v>
      </c>
      <c r="E217" s="14">
        <f t="shared" si="120"/>
        <v>2.9</v>
      </c>
      <c r="F217" s="14">
        <f t="shared" si="121"/>
        <v>965.6</v>
      </c>
      <c r="G217" s="14">
        <f t="shared" si="122"/>
        <v>831.4</v>
      </c>
      <c r="H217" s="14">
        <f t="shared" si="123"/>
        <v>744.5</v>
      </c>
      <c r="I217" s="14">
        <f t="shared" si="124"/>
        <v>365.6</v>
      </c>
      <c r="J217" s="11">
        <f t="shared" si="125"/>
        <v>934.8</v>
      </c>
      <c r="K217" s="14">
        <f t="shared" si="126"/>
        <v>968.3</v>
      </c>
      <c r="L217" s="40">
        <f t="shared" si="127"/>
        <v>0</v>
      </c>
      <c r="M217" s="14">
        <f t="shared" si="128"/>
        <v>0</v>
      </c>
      <c r="N217" s="14">
        <f t="shared" si="129"/>
        <v>0</v>
      </c>
      <c r="O217" s="14">
        <f t="shared" si="130"/>
        <v>0</v>
      </c>
      <c r="P217" s="14">
        <f t="shared" si="131"/>
        <v>0</v>
      </c>
      <c r="Q217" s="11">
        <f t="shared" si="132"/>
        <v>0</v>
      </c>
      <c r="R217" s="14">
        <f t="shared" si="133"/>
        <v>0</v>
      </c>
      <c r="S217" s="14">
        <f t="shared" si="134"/>
        <v>0</v>
      </c>
      <c r="T217" s="14">
        <f t="shared" si="135"/>
        <v>0</v>
      </c>
      <c r="U217" s="14">
        <f t="shared" si="136"/>
        <v>0</v>
      </c>
      <c r="V217" s="14">
        <f t="shared" si="137"/>
        <v>0</v>
      </c>
      <c r="W217" s="14">
        <f t="shared" si="138"/>
        <v>0</v>
      </c>
      <c r="X217" s="11">
        <f t="shared" si="139"/>
        <v>0</v>
      </c>
      <c r="Y217" s="14">
        <f t="shared" si="140"/>
        <v>0</v>
      </c>
      <c r="Z217" s="14">
        <f t="shared" si="141"/>
        <v>0</v>
      </c>
      <c r="AA217" s="14">
        <f t="shared" si="142"/>
        <v>0</v>
      </c>
      <c r="AB217" s="14">
        <f t="shared" si="143"/>
        <v>0</v>
      </c>
      <c r="AC217" s="14">
        <f t="shared" si="144"/>
        <v>0</v>
      </c>
      <c r="AD217" s="14">
        <f t="shared" si="145"/>
        <v>0</v>
      </c>
      <c r="AE217" s="11">
        <f t="shared" si="146"/>
        <v>0</v>
      </c>
      <c r="AF217" s="14">
        <f t="shared" si="147"/>
        <v>0</v>
      </c>
      <c r="AG217" s="14">
        <f t="shared" si="148"/>
        <v>0</v>
      </c>
      <c r="AH217" s="14">
        <f t="shared" si="149"/>
        <v>0</v>
      </c>
      <c r="AI217" s="8">
        <f t="shared" si="152"/>
        <v>4813.1000000000004</v>
      </c>
      <c r="AJ217" s="34">
        <f t="shared" si="153"/>
        <v>687.58571428571429</v>
      </c>
      <c r="AK217" s="35">
        <f t="shared" si="150"/>
        <v>0</v>
      </c>
    </row>
    <row r="218" spans="1:37" x14ac:dyDescent="0.25">
      <c r="A218" s="5">
        <f t="shared" si="154"/>
        <v>214</v>
      </c>
      <c r="B218" s="15" t="str">
        <f>Sheet2!A216</f>
        <v>S-ODO-1791</v>
      </c>
      <c r="C218" s="9">
        <f t="shared" si="151"/>
        <v>1791</v>
      </c>
      <c r="D218" s="5" t="str">
        <f t="shared" si="119"/>
        <v>سابك</v>
      </c>
      <c r="E218" s="14">
        <f t="shared" si="120"/>
        <v>358.7</v>
      </c>
      <c r="F218" s="14">
        <f t="shared" si="121"/>
        <v>13.5</v>
      </c>
      <c r="G218" s="14">
        <f t="shared" si="122"/>
        <v>259.89999999999998</v>
      </c>
      <c r="H218" s="14">
        <f t="shared" si="123"/>
        <v>514.5</v>
      </c>
      <c r="I218" s="14">
        <f t="shared" si="124"/>
        <v>122</v>
      </c>
      <c r="J218" s="11">
        <f t="shared" si="125"/>
        <v>455.6</v>
      </c>
      <c r="K218" s="14">
        <f t="shared" si="126"/>
        <v>578.4</v>
      </c>
      <c r="L218" s="40">
        <f t="shared" si="127"/>
        <v>0</v>
      </c>
      <c r="M218" s="14">
        <f t="shared" si="128"/>
        <v>0</v>
      </c>
      <c r="N218" s="14">
        <f t="shared" si="129"/>
        <v>0</v>
      </c>
      <c r="O218" s="14">
        <f t="shared" si="130"/>
        <v>0</v>
      </c>
      <c r="P218" s="14">
        <f t="shared" si="131"/>
        <v>0</v>
      </c>
      <c r="Q218" s="11">
        <f t="shared" si="132"/>
        <v>0</v>
      </c>
      <c r="R218" s="14">
        <f t="shared" si="133"/>
        <v>0</v>
      </c>
      <c r="S218" s="14">
        <f t="shared" si="134"/>
        <v>0</v>
      </c>
      <c r="T218" s="14">
        <f t="shared" si="135"/>
        <v>0</v>
      </c>
      <c r="U218" s="14">
        <f t="shared" si="136"/>
        <v>0</v>
      </c>
      <c r="V218" s="14">
        <f t="shared" si="137"/>
        <v>0</v>
      </c>
      <c r="W218" s="14">
        <f t="shared" si="138"/>
        <v>0</v>
      </c>
      <c r="X218" s="11">
        <f t="shared" si="139"/>
        <v>0</v>
      </c>
      <c r="Y218" s="14">
        <f t="shared" si="140"/>
        <v>0</v>
      </c>
      <c r="Z218" s="14">
        <f t="shared" si="141"/>
        <v>0</v>
      </c>
      <c r="AA218" s="14">
        <f t="shared" si="142"/>
        <v>0</v>
      </c>
      <c r="AB218" s="14">
        <f t="shared" si="143"/>
        <v>0</v>
      </c>
      <c r="AC218" s="14">
        <f t="shared" si="144"/>
        <v>0</v>
      </c>
      <c r="AD218" s="14">
        <f t="shared" si="145"/>
        <v>0</v>
      </c>
      <c r="AE218" s="11">
        <f t="shared" si="146"/>
        <v>0</v>
      </c>
      <c r="AF218" s="14">
        <f t="shared" si="147"/>
        <v>0</v>
      </c>
      <c r="AG218" s="14">
        <f t="shared" si="148"/>
        <v>0</v>
      </c>
      <c r="AH218" s="14">
        <f t="shared" si="149"/>
        <v>0</v>
      </c>
      <c r="AI218" s="8">
        <f t="shared" si="152"/>
        <v>2302.6</v>
      </c>
      <c r="AJ218" s="34">
        <f t="shared" si="153"/>
        <v>328.94285714285712</v>
      </c>
      <c r="AK218" s="35">
        <f t="shared" si="150"/>
        <v>0</v>
      </c>
    </row>
    <row r="219" spans="1:37" x14ac:dyDescent="0.25">
      <c r="A219" s="5">
        <f t="shared" si="154"/>
        <v>215</v>
      </c>
      <c r="B219" s="15" t="str">
        <f>Sheet2!A217</f>
        <v>S-RBA-2729</v>
      </c>
      <c r="C219" s="9">
        <f t="shared" si="151"/>
        <v>2729</v>
      </c>
      <c r="D219" s="5" t="str">
        <f t="shared" si="119"/>
        <v>سابك</v>
      </c>
      <c r="E219" s="14">
        <f t="shared" si="120"/>
        <v>449.8</v>
      </c>
      <c r="F219" s="14">
        <f t="shared" si="121"/>
        <v>290.39999999999998</v>
      </c>
      <c r="G219" s="14">
        <f t="shared" si="122"/>
        <v>254.6</v>
      </c>
      <c r="H219" s="14">
        <f t="shared" si="123"/>
        <v>515.79999999999995</v>
      </c>
      <c r="I219" s="14">
        <f t="shared" si="124"/>
        <v>538.70000000000005</v>
      </c>
      <c r="J219" s="11">
        <f t="shared" si="125"/>
        <v>428.6</v>
      </c>
      <c r="K219" s="14">
        <f t="shared" si="126"/>
        <v>180.2</v>
      </c>
      <c r="L219" s="40">
        <f t="shared" si="127"/>
        <v>0</v>
      </c>
      <c r="M219" s="14">
        <f t="shared" si="128"/>
        <v>0</v>
      </c>
      <c r="N219" s="14">
        <f t="shared" si="129"/>
        <v>0</v>
      </c>
      <c r="O219" s="14">
        <f t="shared" si="130"/>
        <v>0</v>
      </c>
      <c r="P219" s="14">
        <f t="shared" si="131"/>
        <v>0</v>
      </c>
      <c r="Q219" s="11">
        <f t="shared" si="132"/>
        <v>0</v>
      </c>
      <c r="R219" s="14">
        <f t="shared" si="133"/>
        <v>0</v>
      </c>
      <c r="S219" s="14">
        <f t="shared" si="134"/>
        <v>0</v>
      </c>
      <c r="T219" s="14">
        <f t="shared" si="135"/>
        <v>0</v>
      </c>
      <c r="U219" s="14">
        <f t="shared" si="136"/>
        <v>0</v>
      </c>
      <c r="V219" s="14">
        <f t="shared" si="137"/>
        <v>0</v>
      </c>
      <c r="W219" s="14">
        <f t="shared" si="138"/>
        <v>0</v>
      </c>
      <c r="X219" s="11">
        <f t="shared" si="139"/>
        <v>0</v>
      </c>
      <c r="Y219" s="14">
        <f t="shared" si="140"/>
        <v>0</v>
      </c>
      <c r="Z219" s="14">
        <f t="shared" si="141"/>
        <v>0</v>
      </c>
      <c r="AA219" s="14">
        <f t="shared" si="142"/>
        <v>0</v>
      </c>
      <c r="AB219" s="14">
        <f t="shared" si="143"/>
        <v>0</v>
      </c>
      <c r="AC219" s="14">
        <f t="shared" si="144"/>
        <v>0</v>
      </c>
      <c r="AD219" s="14">
        <f t="shared" si="145"/>
        <v>0</v>
      </c>
      <c r="AE219" s="11">
        <f t="shared" si="146"/>
        <v>0</v>
      </c>
      <c r="AF219" s="14">
        <f t="shared" si="147"/>
        <v>0</v>
      </c>
      <c r="AG219" s="14">
        <f t="shared" si="148"/>
        <v>0</v>
      </c>
      <c r="AH219" s="14">
        <f t="shared" si="149"/>
        <v>0</v>
      </c>
      <c r="AI219" s="8">
        <f t="shared" si="152"/>
        <v>2658.1</v>
      </c>
      <c r="AJ219" s="34">
        <f t="shared" si="153"/>
        <v>379.7285714285714</v>
      </c>
      <c r="AK219" s="35">
        <f t="shared" si="150"/>
        <v>0</v>
      </c>
    </row>
    <row r="220" spans="1:37" x14ac:dyDescent="0.25">
      <c r="A220" s="5">
        <f t="shared" si="154"/>
        <v>216</v>
      </c>
      <c r="B220" s="15" t="str">
        <f>Sheet2!A218</f>
        <v>S-SBA-1547</v>
      </c>
      <c r="C220" s="9">
        <f t="shared" si="151"/>
        <v>1547</v>
      </c>
      <c r="D220" s="5" t="str">
        <f t="shared" si="119"/>
        <v>سابك</v>
      </c>
      <c r="E220" s="14">
        <f t="shared" si="120"/>
        <v>670.8</v>
      </c>
      <c r="F220" s="14">
        <f t="shared" si="121"/>
        <v>328</v>
      </c>
      <c r="G220" s="14">
        <f t="shared" si="122"/>
        <v>542.70000000000005</v>
      </c>
      <c r="H220" s="14">
        <f t="shared" si="123"/>
        <v>386.7</v>
      </c>
      <c r="I220" s="14">
        <f t="shared" si="124"/>
        <v>744.7</v>
      </c>
      <c r="J220" s="11">
        <f t="shared" si="125"/>
        <v>0.5</v>
      </c>
      <c r="K220" s="14">
        <f t="shared" si="126"/>
        <v>796.8</v>
      </c>
      <c r="L220" s="40">
        <f t="shared" si="127"/>
        <v>0</v>
      </c>
      <c r="M220" s="14">
        <f t="shared" si="128"/>
        <v>0</v>
      </c>
      <c r="N220" s="14">
        <f t="shared" si="129"/>
        <v>0</v>
      </c>
      <c r="O220" s="14">
        <f t="shared" si="130"/>
        <v>0</v>
      </c>
      <c r="P220" s="14">
        <f t="shared" si="131"/>
        <v>0</v>
      </c>
      <c r="Q220" s="11">
        <f t="shared" si="132"/>
        <v>0</v>
      </c>
      <c r="R220" s="14">
        <f t="shared" si="133"/>
        <v>0</v>
      </c>
      <c r="S220" s="14">
        <f t="shared" si="134"/>
        <v>0</v>
      </c>
      <c r="T220" s="14">
        <f t="shared" si="135"/>
        <v>0</v>
      </c>
      <c r="U220" s="14">
        <f t="shared" si="136"/>
        <v>0</v>
      </c>
      <c r="V220" s="14">
        <f t="shared" si="137"/>
        <v>0</v>
      </c>
      <c r="W220" s="14">
        <f t="shared" si="138"/>
        <v>0</v>
      </c>
      <c r="X220" s="11">
        <f t="shared" si="139"/>
        <v>0</v>
      </c>
      <c r="Y220" s="14">
        <f t="shared" si="140"/>
        <v>0</v>
      </c>
      <c r="Z220" s="14">
        <f t="shared" si="141"/>
        <v>0</v>
      </c>
      <c r="AA220" s="14">
        <f t="shared" si="142"/>
        <v>0</v>
      </c>
      <c r="AB220" s="14">
        <f t="shared" si="143"/>
        <v>0</v>
      </c>
      <c r="AC220" s="14">
        <f t="shared" si="144"/>
        <v>0</v>
      </c>
      <c r="AD220" s="14">
        <f t="shared" si="145"/>
        <v>0</v>
      </c>
      <c r="AE220" s="11">
        <f t="shared" si="146"/>
        <v>0</v>
      </c>
      <c r="AF220" s="14">
        <f t="shared" si="147"/>
        <v>0</v>
      </c>
      <c r="AG220" s="14">
        <f t="shared" si="148"/>
        <v>0</v>
      </c>
      <c r="AH220" s="14">
        <f t="shared" si="149"/>
        <v>0</v>
      </c>
      <c r="AI220" s="8">
        <f t="shared" si="152"/>
        <v>3470.2</v>
      </c>
      <c r="AJ220" s="34">
        <f t="shared" si="153"/>
        <v>495.74285714285713</v>
      </c>
      <c r="AK220" s="35">
        <f t="shared" si="150"/>
        <v>0</v>
      </c>
    </row>
    <row r="221" spans="1:37" x14ac:dyDescent="0.25">
      <c r="A221" s="5">
        <f t="shared" si="154"/>
        <v>217</v>
      </c>
      <c r="B221" s="15" t="str">
        <f>Sheet2!A219</f>
        <v>S-SBA-1592</v>
      </c>
      <c r="C221" s="9">
        <f t="shared" si="151"/>
        <v>1592</v>
      </c>
      <c r="D221" s="5" t="str">
        <f t="shared" si="119"/>
        <v>سابك</v>
      </c>
      <c r="E221" s="14">
        <f t="shared" si="120"/>
        <v>80.900000000000006</v>
      </c>
      <c r="F221" s="14">
        <f t="shared" si="121"/>
        <v>651.9</v>
      </c>
      <c r="G221" s="14">
        <f t="shared" si="122"/>
        <v>450.4</v>
      </c>
      <c r="H221" s="14">
        <f t="shared" si="123"/>
        <v>85.8</v>
      </c>
      <c r="I221" s="14">
        <f t="shared" si="124"/>
        <v>0.9</v>
      </c>
      <c r="J221" s="11">
        <f t="shared" si="125"/>
        <v>55.3</v>
      </c>
      <c r="K221" s="14">
        <f t="shared" si="126"/>
        <v>966</v>
      </c>
      <c r="L221" s="40">
        <f t="shared" si="127"/>
        <v>0</v>
      </c>
      <c r="M221" s="14">
        <f t="shared" si="128"/>
        <v>0</v>
      </c>
      <c r="N221" s="14">
        <f t="shared" si="129"/>
        <v>0</v>
      </c>
      <c r="O221" s="14">
        <f t="shared" si="130"/>
        <v>0</v>
      </c>
      <c r="P221" s="14">
        <f t="shared" si="131"/>
        <v>0</v>
      </c>
      <c r="Q221" s="11">
        <f t="shared" si="132"/>
        <v>0</v>
      </c>
      <c r="R221" s="14">
        <f t="shared" si="133"/>
        <v>0</v>
      </c>
      <c r="S221" s="14">
        <f t="shared" si="134"/>
        <v>0</v>
      </c>
      <c r="T221" s="14">
        <f t="shared" si="135"/>
        <v>0</v>
      </c>
      <c r="U221" s="14">
        <f t="shared" si="136"/>
        <v>0</v>
      </c>
      <c r="V221" s="14">
        <f t="shared" si="137"/>
        <v>0</v>
      </c>
      <c r="W221" s="14">
        <f t="shared" si="138"/>
        <v>0</v>
      </c>
      <c r="X221" s="11">
        <f t="shared" si="139"/>
        <v>0</v>
      </c>
      <c r="Y221" s="14">
        <f t="shared" si="140"/>
        <v>0</v>
      </c>
      <c r="Z221" s="14">
        <f t="shared" si="141"/>
        <v>0</v>
      </c>
      <c r="AA221" s="14">
        <f t="shared" si="142"/>
        <v>0</v>
      </c>
      <c r="AB221" s="14">
        <f t="shared" si="143"/>
        <v>0</v>
      </c>
      <c r="AC221" s="14">
        <f t="shared" si="144"/>
        <v>0</v>
      </c>
      <c r="AD221" s="14">
        <f t="shared" si="145"/>
        <v>0</v>
      </c>
      <c r="AE221" s="11">
        <f t="shared" si="146"/>
        <v>0</v>
      </c>
      <c r="AF221" s="14">
        <f t="shared" si="147"/>
        <v>0</v>
      </c>
      <c r="AG221" s="14">
        <f t="shared" si="148"/>
        <v>0</v>
      </c>
      <c r="AH221" s="14">
        <f t="shared" si="149"/>
        <v>0</v>
      </c>
      <c r="AI221" s="8">
        <f t="shared" si="152"/>
        <v>2291.1999999999998</v>
      </c>
      <c r="AJ221" s="34">
        <f t="shared" si="153"/>
        <v>327.31428571428569</v>
      </c>
      <c r="AK221" s="35">
        <f t="shared" si="150"/>
        <v>0</v>
      </c>
    </row>
    <row r="222" spans="1:37" x14ac:dyDescent="0.25">
      <c r="A222" s="5">
        <f t="shared" si="154"/>
        <v>218</v>
      </c>
      <c r="B222" s="15" t="str">
        <f>Sheet2!A220</f>
        <v>S-UBA-1017</v>
      </c>
      <c r="C222" s="9">
        <f t="shared" si="151"/>
        <v>1017</v>
      </c>
      <c r="D222" s="5" t="str">
        <f t="shared" si="119"/>
        <v>سابك</v>
      </c>
      <c r="E222" s="14">
        <f t="shared" si="120"/>
        <v>3.7</v>
      </c>
      <c r="F222" s="14">
        <f t="shared" si="121"/>
        <v>0</v>
      </c>
      <c r="G222" s="14">
        <f t="shared" si="122"/>
        <v>0</v>
      </c>
      <c r="H222" s="14">
        <f t="shared" si="123"/>
        <v>21.7</v>
      </c>
      <c r="I222" s="14">
        <f t="shared" si="124"/>
        <v>6.1</v>
      </c>
      <c r="J222" s="11">
        <f t="shared" si="125"/>
        <v>6.4</v>
      </c>
      <c r="K222" s="14">
        <f t="shared" si="126"/>
        <v>24.7</v>
      </c>
      <c r="L222" s="40">
        <f t="shared" si="127"/>
        <v>0</v>
      </c>
      <c r="M222" s="14">
        <f t="shared" si="128"/>
        <v>0</v>
      </c>
      <c r="N222" s="14">
        <f t="shared" si="129"/>
        <v>0</v>
      </c>
      <c r="O222" s="14">
        <f t="shared" si="130"/>
        <v>0</v>
      </c>
      <c r="P222" s="14">
        <f t="shared" si="131"/>
        <v>0</v>
      </c>
      <c r="Q222" s="11">
        <f t="shared" si="132"/>
        <v>0</v>
      </c>
      <c r="R222" s="14">
        <f t="shared" si="133"/>
        <v>0</v>
      </c>
      <c r="S222" s="14">
        <f t="shared" si="134"/>
        <v>0</v>
      </c>
      <c r="T222" s="14">
        <f t="shared" si="135"/>
        <v>0</v>
      </c>
      <c r="U222" s="14">
        <f t="shared" si="136"/>
        <v>0</v>
      </c>
      <c r="V222" s="14">
        <f t="shared" si="137"/>
        <v>0</v>
      </c>
      <c r="W222" s="14">
        <f t="shared" si="138"/>
        <v>0</v>
      </c>
      <c r="X222" s="11">
        <f t="shared" si="139"/>
        <v>0</v>
      </c>
      <c r="Y222" s="14">
        <f t="shared" si="140"/>
        <v>0</v>
      </c>
      <c r="Z222" s="14">
        <f t="shared" si="141"/>
        <v>0</v>
      </c>
      <c r="AA222" s="14">
        <f t="shared" si="142"/>
        <v>0</v>
      </c>
      <c r="AB222" s="14">
        <f t="shared" si="143"/>
        <v>0</v>
      </c>
      <c r="AC222" s="14">
        <f t="shared" si="144"/>
        <v>0</v>
      </c>
      <c r="AD222" s="14">
        <f t="shared" si="145"/>
        <v>0</v>
      </c>
      <c r="AE222" s="11">
        <f t="shared" si="146"/>
        <v>0</v>
      </c>
      <c r="AF222" s="14">
        <f t="shared" si="147"/>
        <v>0</v>
      </c>
      <c r="AG222" s="14">
        <f t="shared" si="148"/>
        <v>0</v>
      </c>
      <c r="AH222" s="14">
        <f t="shared" si="149"/>
        <v>0</v>
      </c>
      <c r="AI222" s="8">
        <f t="shared" si="152"/>
        <v>62.599999999999994</v>
      </c>
      <c r="AJ222" s="34">
        <f t="shared" si="153"/>
        <v>8.9428571428571413</v>
      </c>
      <c r="AK222" s="35">
        <f t="shared" si="150"/>
        <v>0</v>
      </c>
    </row>
    <row r="223" spans="1:37" x14ac:dyDescent="0.25">
      <c r="A223" s="5">
        <f t="shared" si="154"/>
        <v>219</v>
      </c>
      <c r="B223" s="15" t="str">
        <f>Sheet2!A221</f>
        <v>S-UGA-9010</v>
      </c>
      <c r="C223" s="9">
        <f t="shared" si="151"/>
        <v>9010</v>
      </c>
      <c r="D223" s="5" t="str">
        <f t="shared" si="119"/>
        <v>سابك</v>
      </c>
      <c r="E223" s="14">
        <f t="shared" si="120"/>
        <v>103.9</v>
      </c>
      <c r="F223" s="14">
        <f t="shared" si="121"/>
        <v>725.5</v>
      </c>
      <c r="G223" s="14">
        <f t="shared" si="122"/>
        <v>10.4</v>
      </c>
      <c r="H223" s="14">
        <f t="shared" si="123"/>
        <v>424.4</v>
      </c>
      <c r="I223" s="14">
        <f t="shared" si="124"/>
        <v>93.1</v>
      </c>
      <c r="J223" s="11">
        <f t="shared" si="125"/>
        <v>713.3</v>
      </c>
      <c r="K223" s="14">
        <f t="shared" si="126"/>
        <v>291.3</v>
      </c>
      <c r="L223" s="40">
        <f t="shared" si="127"/>
        <v>0</v>
      </c>
      <c r="M223" s="14">
        <f t="shared" si="128"/>
        <v>0</v>
      </c>
      <c r="N223" s="14">
        <f t="shared" si="129"/>
        <v>0</v>
      </c>
      <c r="O223" s="14">
        <f t="shared" si="130"/>
        <v>0</v>
      </c>
      <c r="P223" s="14">
        <f t="shared" si="131"/>
        <v>0</v>
      </c>
      <c r="Q223" s="11">
        <f t="shared" si="132"/>
        <v>0</v>
      </c>
      <c r="R223" s="14">
        <f t="shared" si="133"/>
        <v>0</v>
      </c>
      <c r="S223" s="14">
        <f t="shared" si="134"/>
        <v>0</v>
      </c>
      <c r="T223" s="14">
        <f t="shared" si="135"/>
        <v>0</v>
      </c>
      <c r="U223" s="14">
        <f t="shared" si="136"/>
        <v>0</v>
      </c>
      <c r="V223" s="14">
        <f t="shared" si="137"/>
        <v>0</v>
      </c>
      <c r="W223" s="14">
        <f t="shared" si="138"/>
        <v>0</v>
      </c>
      <c r="X223" s="11">
        <f t="shared" si="139"/>
        <v>0</v>
      </c>
      <c r="Y223" s="14">
        <f t="shared" si="140"/>
        <v>0</v>
      </c>
      <c r="Z223" s="14">
        <f t="shared" si="141"/>
        <v>0</v>
      </c>
      <c r="AA223" s="14">
        <f t="shared" si="142"/>
        <v>0</v>
      </c>
      <c r="AB223" s="14">
        <f t="shared" si="143"/>
        <v>0</v>
      </c>
      <c r="AC223" s="14">
        <f t="shared" si="144"/>
        <v>0</v>
      </c>
      <c r="AD223" s="14">
        <f t="shared" si="145"/>
        <v>0</v>
      </c>
      <c r="AE223" s="11">
        <f t="shared" si="146"/>
        <v>0</v>
      </c>
      <c r="AF223" s="14">
        <f t="shared" si="147"/>
        <v>0</v>
      </c>
      <c r="AG223" s="14">
        <f t="shared" si="148"/>
        <v>0</v>
      </c>
      <c r="AH223" s="14">
        <f t="shared" si="149"/>
        <v>0</v>
      </c>
      <c r="AI223" s="8">
        <f t="shared" si="152"/>
        <v>2361.8999999999996</v>
      </c>
      <c r="AJ223" s="34">
        <f t="shared" si="153"/>
        <v>337.41428571428565</v>
      </c>
      <c r="AK223" s="35">
        <f t="shared" si="150"/>
        <v>0</v>
      </c>
    </row>
    <row r="224" spans="1:37" x14ac:dyDescent="0.25">
      <c r="A224" s="5">
        <f t="shared" si="154"/>
        <v>220</v>
      </c>
      <c r="B224" s="15" t="str">
        <f>Sheet2!A222</f>
        <v>S-UGA-9095</v>
      </c>
      <c r="C224" s="9">
        <f t="shared" si="151"/>
        <v>9095</v>
      </c>
      <c r="D224" s="5" t="str">
        <f t="shared" si="119"/>
        <v>سابك</v>
      </c>
      <c r="E224" s="14">
        <f t="shared" si="120"/>
        <v>532.79999999999995</v>
      </c>
      <c r="F224" s="14">
        <f t="shared" si="121"/>
        <v>722.7</v>
      </c>
      <c r="G224" s="14">
        <f t="shared" si="122"/>
        <v>128.30000000000001</v>
      </c>
      <c r="H224" s="14">
        <f t="shared" si="123"/>
        <v>605.4</v>
      </c>
      <c r="I224" s="14">
        <f t="shared" si="124"/>
        <v>512.29999999999995</v>
      </c>
      <c r="J224" s="11">
        <f t="shared" si="125"/>
        <v>217.8</v>
      </c>
      <c r="K224" s="14">
        <f t="shared" si="126"/>
        <v>902.8</v>
      </c>
      <c r="L224" s="40">
        <f t="shared" si="127"/>
        <v>0</v>
      </c>
      <c r="M224" s="14">
        <f t="shared" si="128"/>
        <v>0</v>
      </c>
      <c r="N224" s="14">
        <f t="shared" si="129"/>
        <v>0</v>
      </c>
      <c r="O224" s="14">
        <f t="shared" si="130"/>
        <v>0</v>
      </c>
      <c r="P224" s="14">
        <f t="shared" si="131"/>
        <v>0</v>
      </c>
      <c r="Q224" s="11">
        <f t="shared" si="132"/>
        <v>0</v>
      </c>
      <c r="R224" s="14">
        <f t="shared" si="133"/>
        <v>0</v>
      </c>
      <c r="S224" s="14">
        <f t="shared" si="134"/>
        <v>0</v>
      </c>
      <c r="T224" s="14">
        <f t="shared" si="135"/>
        <v>0</v>
      </c>
      <c r="U224" s="14">
        <f t="shared" si="136"/>
        <v>0</v>
      </c>
      <c r="V224" s="14">
        <f t="shared" si="137"/>
        <v>0</v>
      </c>
      <c r="W224" s="14">
        <f t="shared" si="138"/>
        <v>0</v>
      </c>
      <c r="X224" s="11">
        <f t="shared" si="139"/>
        <v>0</v>
      </c>
      <c r="Y224" s="14">
        <f t="shared" si="140"/>
        <v>0</v>
      </c>
      <c r="Z224" s="14">
        <f t="shared" si="141"/>
        <v>0</v>
      </c>
      <c r="AA224" s="14">
        <f t="shared" si="142"/>
        <v>0</v>
      </c>
      <c r="AB224" s="14">
        <f t="shared" si="143"/>
        <v>0</v>
      </c>
      <c r="AC224" s="14">
        <f t="shared" si="144"/>
        <v>0</v>
      </c>
      <c r="AD224" s="14">
        <f t="shared" si="145"/>
        <v>0</v>
      </c>
      <c r="AE224" s="11">
        <f t="shared" si="146"/>
        <v>0</v>
      </c>
      <c r="AF224" s="14">
        <f t="shared" si="147"/>
        <v>0</v>
      </c>
      <c r="AG224" s="14">
        <f t="shared" si="148"/>
        <v>0</v>
      </c>
      <c r="AH224" s="14">
        <f t="shared" si="149"/>
        <v>0</v>
      </c>
      <c r="AI224" s="8">
        <f t="shared" si="152"/>
        <v>3622.1000000000004</v>
      </c>
      <c r="AJ224" s="34">
        <f t="shared" si="153"/>
        <v>517.44285714285718</v>
      </c>
      <c r="AK224" s="35">
        <f t="shared" si="150"/>
        <v>0</v>
      </c>
    </row>
    <row r="225" spans="1:37" x14ac:dyDescent="0.25">
      <c r="A225" s="5">
        <f t="shared" si="154"/>
        <v>221</v>
      </c>
      <c r="B225" s="15" t="str">
        <f>Sheet2!A223</f>
        <v>S-ULA-8567</v>
      </c>
      <c r="C225" s="9">
        <f t="shared" si="151"/>
        <v>8567</v>
      </c>
      <c r="D225" s="5" t="str">
        <f t="shared" si="119"/>
        <v>سابك</v>
      </c>
      <c r="E225" s="14">
        <f t="shared" si="120"/>
        <v>699</v>
      </c>
      <c r="F225" s="14">
        <f t="shared" si="121"/>
        <v>423.5</v>
      </c>
      <c r="G225" s="14">
        <f t="shared" si="122"/>
        <v>306.39999999999998</v>
      </c>
      <c r="H225" s="14">
        <f t="shared" si="123"/>
        <v>690.1</v>
      </c>
      <c r="I225" s="14">
        <f t="shared" si="124"/>
        <v>363.6</v>
      </c>
      <c r="J225" s="11">
        <f t="shared" si="125"/>
        <v>80.599999999999994</v>
      </c>
      <c r="K225" s="14">
        <f t="shared" si="126"/>
        <v>820.6</v>
      </c>
      <c r="L225" s="40">
        <f t="shared" si="127"/>
        <v>0</v>
      </c>
      <c r="M225" s="14">
        <f t="shared" si="128"/>
        <v>0</v>
      </c>
      <c r="N225" s="14">
        <f t="shared" si="129"/>
        <v>0</v>
      </c>
      <c r="O225" s="14">
        <f t="shared" si="130"/>
        <v>0</v>
      </c>
      <c r="P225" s="14">
        <f t="shared" si="131"/>
        <v>0</v>
      </c>
      <c r="Q225" s="11">
        <f t="shared" si="132"/>
        <v>0</v>
      </c>
      <c r="R225" s="14">
        <f t="shared" si="133"/>
        <v>0</v>
      </c>
      <c r="S225" s="14">
        <f t="shared" si="134"/>
        <v>0</v>
      </c>
      <c r="T225" s="14">
        <f t="shared" si="135"/>
        <v>0</v>
      </c>
      <c r="U225" s="14">
        <f t="shared" si="136"/>
        <v>0</v>
      </c>
      <c r="V225" s="14">
        <f t="shared" si="137"/>
        <v>0</v>
      </c>
      <c r="W225" s="14">
        <f t="shared" si="138"/>
        <v>0</v>
      </c>
      <c r="X225" s="11">
        <f t="shared" si="139"/>
        <v>0</v>
      </c>
      <c r="Y225" s="14">
        <f t="shared" si="140"/>
        <v>0</v>
      </c>
      <c r="Z225" s="14">
        <f t="shared" si="141"/>
        <v>0</v>
      </c>
      <c r="AA225" s="14">
        <f t="shared" si="142"/>
        <v>0</v>
      </c>
      <c r="AB225" s="14">
        <f t="shared" si="143"/>
        <v>0</v>
      </c>
      <c r="AC225" s="14">
        <f t="shared" si="144"/>
        <v>0</v>
      </c>
      <c r="AD225" s="14">
        <f t="shared" si="145"/>
        <v>0</v>
      </c>
      <c r="AE225" s="11">
        <f t="shared" si="146"/>
        <v>0</v>
      </c>
      <c r="AF225" s="14">
        <f t="shared" si="147"/>
        <v>0</v>
      </c>
      <c r="AG225" s="14">
        <f t="shared" si="148"/>
        <v>0</v>
      </c>
      <c r="AH225" s="14">
        <f t="shared" si="149"/>
        <v>0</v>
      </c>
      <c r="AI225" s="8">
        <f t="shared" si="152"/>
        <v>3383.7999999999997</v>
      </c>
      <c r="AJ225" s="34">
        <f t="shared" si="153"/>
        <v>483.4</v>
      </c>
      <c r="AK225" s="35">
        <f t="shared" si="150"/>
        <v>0</v>
      </c>
    </row>
    <row r="226" spans="1:37" x14ac:dyDescent="0.25">
      <c r="A226" s="5">
        <f t="shared" si="154"/>
        <v>222</v>
      </c>
      <c r="B226" s="15" t="str">
        <f>Sheet2!A224</f>
        <v>S-ULA-8569</v>
      </c>
      <c r="C226" s="9">
        <f t="shared" si="151"/>
        <v>8569</v>
      </c>
      <c r="D226" s="5" t="str">
        <f t="shared" si="119"/>
        <v>سابك</v>
      </c>
      <c r="E226" s="14">
        <f t="shared" si="120"/>
        <v>255.5</v>
      </c>
      <c r="F226" s="14">
        <f t="shared" si="121"/>
        <v>452.2</v>
      </c>
      <c r="G226" s="14">
        <f t="shared" si="122"/>
        <v>14.3</v>
      </c>
      <c r="H226" s="14">
        <f t="shared" si="123"/>
        <v>223.5</v>
      </c>
      <c r="I226" s="14">
        <f t="shared" si="124"/>
        <v>524.4</v>
      </c>
      <c r="J226" s="11">
        <f t="shared" si="125"/>
        <v>44.6</v>
      </c>
      <c r="K226" s="14">
        <f t="shared" si="126"/>
        <v>806.8</v>
      </c>
      <c r="L226" s="40">
        <f t="shared" si="127"/>
        <v>0</v>
      </c>
      <c r="M226" s="14">
        <f t="shared" si="128"/>
        <v>0</v>
      </c>
      <c r="N226" s="14">
        <f t="shared" si="129"/>
        <v>0</v>
      </c>
      <c r="O226" s="14">
        <f t="shared" si="130"/>
        <v>0</v>
      </c>
      <c r="P226" s="14">
        <f t="shared" si="131"/>
        <v>0</v>
      </c>
      <c r="Q226" s="11">
        <f t="shared" si="132"/>
        <v>0</v>
      </c>
      <c r="R226" s="14">
        <f t="shared" si="133"/>
        <v>0</v>
      </c>
      <c r="S226" s="14">
        <f t="shared" si="134"/>
        <v>0</v>
      </c>
      <c r="T226" s="14">
        <f t="shared" si="135"/>
        <v>0</v>
      </c>
      <c r="U226" s="14">
        <f t="shared" si="136"/>
        <v>0</v>
      </c>
      <c r="V226" s="14">
        <f t="shared" si="137"/>
        <v>0</v>
      </c>
      <c r="W226" s="14">
        <f t="shared" si="138"/>
        <v>0</v>
      </c>
      <c r="X226" s="11">
        <f t="shared" si="139"/>
        <v>0</v>
      </c>
      <c r="Y226" s="14">
        <f t="shared" si="140"/>
        <v>0</v>
      </c>
      <c r="Z226" s="14">
        <f t="shared" si="141"/>
        <v>0</v>
      </c>
      <c r="AA226" s="14">
        <f t="shared" si="142"/>
        <v>0</v>
      </c>
      <c r="AB226" s="14">
        <f t="shared" si="143"/>
        <v>0</v>
      </c>
      <c r="AC226" s="14">
        <f t="shared" si="144"/>
        <v>0</v>
      </c>
      <c r="AD226" s="14">
        <f t="shared" si="145"/>
        <v>0</v>
      </c>
      <c r="AE226" s="11">
        <f t="shared" si="146"/>
        <v>0</v>
      </c>
      <c r="AF226" s="14">
        <f t="shared" si="147"/>
        <v>0</v>
      </c>
      <c r="AG226" s="14">
        <f t="shared" si="148"/>
        <v>0</v>
      </c>
      <c r="AH226" s="14">
        <f t="shared" si="149"/>
        <v>0</v>
      </c>
      <c r="AI226" s="8">
        <f t="shared" si="152"/>
        <v>2321.3000000000002</v>
      </c>
      <c r="AJ226" s="34">
        <f t="shared" si="153"/>
        <v>331.61428571428576</v>
      </c>
      <c r="AK226" s="35">
        <f t="shared" si="150"/>
        <v>0</v>
      </c>
    </row>
    <row r="227" spans="1:37" x14ac:dyDescent="0.25">
      <c r="A227" s="5">
        <f t="shared" si="154"/>
        <v>223</v>
      </c>
      <c r="B227" s="15" t="str">
        <f>Sheet2!A225</f>
        <v>S-ULA-8622</v>
      </c>
      <c r="C227" s="9">
        <f t="shared" si="151"/>
        <v>8622</v>
      </c>
      <c r="D227" s="5" t="str">
        <f t="shared" si="119"/>
        <v>سابك</v>
      </c>
      <c r="E227" s="14">
        <f t="shared" si="120"/>
        <v>625.20000000000005</v>
      </c>
      <c r="F227" s="14">
        <f t="shared" si="121"/>
        <v>612.20000000000005</v>
      </c>
      <c r="G227" s="14">
        <f t="shared" si="122"/>
        <v>22.3</v>
      </c>
      <c r="H227" s="14">
        <f t="shared" si="123"/>
        <v>605</v>
      </c>
      <c r="I227" s="14">
        <f t="shared" si="124"/>
        <v>135.4</v>
      </c>
      <c r="J227" s="11">
        <f t="shared" si="125"/>
        <v>451.9</v>
      </c>
      <c r="K227" s="14">
        <f t="shared" si="126"/>
        <v>80.400000000000006</v>
      </c>
      <c r="L227" s="40">
        <f t="shared" si="127"/>
        <v>0</v>
      </c>
      <c r="M227" s="14">
        <f t="shared" si="128"/>
        <v>0</v>
      </c>
      <c r="N227" s="14">
        <f t="shared" si="129"/>
        <v>0</v>
      </c>
      <c r="O227" s="14">
        <f t="shared" si="130"/>
        <v>0</v>
      </c>
      <c r="P227" s="14">
        <f t="shared" si="131"/>
        <v>0</v>
      </c>
      <c r="Q227" s="11">
        <f t="shared" si="132"/>
        <v>0</v>
      </c>
      <c r="R227" s="14">
        <f t="shared" si="133"/>
        <v>0</v>
      </c>
      <c r="S227" s="14">
        <f t="shared" si="134"/>
        <v>0</v>
      </c>
      <c r="T227" s="14">
        <f t="shared" si="135"/>
        <v>0</v>
      </c>
      <c r="U227" s="14">
        <f t="shared" si="136"/>
        <v>0</v>
      </c>
      <c r="V227" s="14">
        <f t="shared" si="137"/>
        <v>0</v>
      </c>
      <c r="W227" s="14">
        <f t="shared" si="138"/>
        <v>0</v>
      </c>
      <c r="X227" s="11">
        <f t="shared" si="139"/>
        <v>0</v>
      </c>
      <c r="Y227" s="14">
        <f t="shared" si="140"/>
        <v>0</v>
      </c>
      <c r="Z227" s="14">
        <f t="shared" si="141"/>
        <v>0</v>
      </c>
      <c r="AA227" s="14">
        <f t="shared" si="142"/>
        <v>0</v>
      </c>
      <c r="AB227" s="14">
        <f t="shared" si="143"/>
        <v>0</v>
      </c>
      <c r="AC227" s="14">
        <f t="shared" si="144"/>
        <v>0</v>
      </c>
      <c r="AD227" s="14">
        <f t="shared" si="145"/>
        <v>0</v>
      </c>
      <c r="AE227" s="11">
        <f t="shared" si="146"/>
        <v>0</v>
      </c>
      <c r="AF227" s="14">
        <f t="shared" si="147"/>
        <v>0</v>
      </c>
      <c r="AG227" s="14">
        <f t="shared" si="148"/>
        <v>0</v>
      </c>
      <c r="AH227" s="14">
        <f t="shared" si="149"/>
        <v>0</v>
      </c>
      <c r="AI227" s="8">
        <f t="shared" si="152"/>
        <v>2532.4</v>
      </c>
      <c r="AJ227" s="34">
        <f t="shared" si="153"/>
        <v>361.7714285714286</v>
      </c>
      <c r="AK227" s="35">
        <f t="shared" si="150"/>
        <v>0</v>
      </c>
    </row>
    <row r="228" spans="1:37" x14ac:dyDescent="0.25">
      <c r="A228" s="5">
        <f t="shared" si="154"/>
        <v>224</v>
      </c>
      <c r="B228" s="15" t="str">
        <f>Sheet2!A226</f>
        <v>S-ULA-8670</v>
      </c>
      <c r="C228" s="9">
        <f t="shared" si="151"/>
        <v>8670</v>
      </c>
      <c r="D228" s="5" t="str">
        <f t="shared" si="119"/>
        <v>سابك</v>
      </c>
      <c r="E228" s="14">
        <f t="shared" si="120"/>
        <v>245</v>
      </c>
      <c r="F228" s="14">
        <f t="shared" si="121"/>
        <v>354.3</v>
      </c>
      <c r="G228" s="14">
        <f t="shared" si="122"/>
        <v>235.1</v>
      </c>
      <c r="H228" s="14">
        <f t="shared" si="123"/>
        <v>100.1</v>
      </c>
      <c r="I228" s="14">
        <f t="shared" si="124"/>
        <v>518.79999999999995</v>
      </c>
      <c r="J228" s="11">
        <f t="shared" si="125"/>
        <v>30.8</v>
      </c>
      <c r="K228" s="14">
        <f t="shared" si="126"/>
        <v>102.6</v>
      </c>
      <c r="L228" s="40">
        <f t="shared" si="127"/>
        <v>0</v>
      </c>
      <c r="M228" s="14">
        <f t="shared" si="128"/>
        <v>0</v>
      </c>
      <c r="N228" s="14">
        <f t="shared" si="129"/>
        <v>0</v>
      </c>
      <c r="O228" s="14">
        <f t="shared" si="130"/>
        <v>0</v>
      </c>
      <c r="P228" s="14">
        <f t="shared" si="131"/>
        <v>0</v>
      </c>
      <c r="Q228" s="11">
        <f t="shared" si="132"/>
        <v>0</v>
      </c>
      <c r="R228" s="14">
        <f t="shared" si="133"/>
        <v>0</v>
      </c>
      <c r="S228" s="14">
        <f t="shared" si="134"/>
        <v>0</v>
      </c>
      <c r="T228" s="14">
        <f t="shared" si="135"/>
        <v>0</v>
      </c>
      <c r="U228" s="14">
        <f t="shared" si="136"/>
        <v>0</v>
      </c>
      <c r="V228" s="14">
        <f t="shared" si="137"/>
        <v>0</v>
      </c>
      <c r="W228" s="14">
        <f t="shared" si="138"/>
        <v>0</v>
      </c>
      <c r="X228" s="11">
        <f t="shared" si="139"/>
        <v>0</v>
      </c>
      <c r="Y228" s="14">
        <f t="shared" si="140"/>
        <v>0</v>
      </c>
      <c r="Z228" s="14">
        <f t="shared" si="141"/>
        <v>0</v>
      </c>
      <c r="AA228" s="14">
        <f t="shared" si="142"/>
        <v>0</v>
      </c>
      <c r="AB228" s="14">
        <f t="shared" si="143"/>
        <v>0</v>
      </c>
      <c r="AC228" s="14">
        <f t="shared" si="144"/>
        <v>0</v>
      </c>
      <c r="AD228" s="14">
        <f t="shared" si="145"/>
        <v>0</v>
      </c>
      <c r="AE228" s="11">
        <f t="shared" si="146"/>
        <v>0</v>
      </c>
      <c r="AF228" s="14">
        <f t="shared" si="147"/>
        <v>0</v>
      </c>
      <c r="AG228" s="14">
        <f t="shared" si="148"/>
        <v>0</v>
      </c>
      <c r="AH228" s="14">
        <f t="shared" si="149"/>
        <v>0</v>
      </c>
      <c r="AI228" s="8">
        <f t="shared" si="152"/>
        <v>1586.6999999999998</v>
      </c>
      <c r="AJ228" s="34">
        <f t="shared" si="153"/>
        <v>226.67142857142855</v>
      </c>
      <c r="AK228" s="35">
        <f t="shared" si="150"/>
        <v>0</v>
      </c>
    </row>
    <row r="229" spans="1:37" x14ac:dyDescent="0.25">
      <c r="A229" s="5">
        <f t="shared" si="154"/>
        <v>225</v>
      </c>
      <c r="B229" s="15" t="str">
        <f>Sheet2!A227</f>
        <v>S-ULA-8683</v>
      </c>
      <c r="C229" s="9">
        <f t="shared" si="151"/>
        <v>8683</v>
      </c>
      <c r="D229" s="5" t="str">
        <f t="shared" si="119"/>
        <v>سابك</v>
      </c>
      <c r="E229" s="14">
        <f t="shared" si="120"/>
        <v>39.6</v>
      </c>
      <c r="F229" s="14">
        <f t="shared" si="121"/>
        <v>228.7</v>
      </c>
      <c r="G229" s="14">
        <f t="shared" si="122"/>
        <v>804.5</v>
      </c>
      <c r="H229" s="14">
        <f t="shared" si="123"/>
        <v>228.4</v>
      </c>
      <c r="I229" s="14">
        <f t="shared" si="124"/>
        <v>295.3</v>
      </c>
      <c r="J229" s="11">
        <f t="shared" si="125"/>
        <v>615.4</v>
      </c>
      <c r="K229" s="14">
        <f t="shared" si="126"/>
        <v>146.69999999999999</v>
      </c>
      <c r="L229" s="40">
        <f t="shared" si="127"/>
        <v>0</v>
      </c>
      <c r="M229" s="14">
        <f t="shared" si="128"/>
        <v>0</v>
      </c>
      <c r="N229" s="14">
        <f t="shared" si="129"/>
        <v>0</v>
      </c>
      <c r="O229" s="14">
        <f t="shared" si="130"/>
        <v>0</v>
      </c>
      <c r="P229" s="14">
        <f t="shared" si="131"/>
        <v>0</v>
      </c>
      <c r="Q229" s="11">
        <f t="shared" si="132"/>
        <v>0</v>
      </c>
      <c r="R229" s="14">
        <f t="shared" si="133"/>
        <v>0</v>
      </c>
      <c r="S229" s="14">
        <f t="shared" si="134"/>
        <v>0</v>
      </c>
      <c r="T229" s="14">
        <f t="shared" si="135"/>
        <v>0</v>
      </c>
      <c r="U229" s="14">
        <f t="shared" si="136"/>
        <v>0</v>
      </c>
      <c r="V229" s="14">
        <f t="shared" si="137"/>
        <v>0</v>
      </c>
      <c r="W229" s="14">
        <f t="shared" si="138"/>
        <v>0</v>
      </c>
      <c r="X229" s="11">
        <f t="shared" si="139"/>
        <v>0</v>
      </c>
      <c r="Y229" s="14">
        <f t="shared" si="140"/>
        <v>0</v>
      </c>
      <c r="Z229" s="14">
        <f t="shared" si="141"/>
        <v>0</v>
      </c>
      <c r="AA229" s="14">
        <f t="shared" si="142"/>
        <v>0</v>
      </c>
      <c r="AB229" s="14">
        <f t="shared" si="143"/>
        <v>0</v>
      </c>
      <c r="AC229" s="14">
        <f t="shared" si="144"/>
        <v>0</v>
      </c>
      <c r="AD229" s="14">
        <f t="shared" si="145"/>
        <v>0</v>
      </c>
      <c r="AE229" s="11">
        <f t="shared" si="146"/>
        <v>0</v>
      </c>
      <c r="AF229" s="14">
        <f t="shared" si="147"/>
        <v>0</v>
      </c>
      <c r="AG229" s="14">
        <f t="shared" si="148"/>
        <v>0</v>
      </c>
      <c r="AH229" s="14">
        <f t="shared" si="149"/>
        <v>0</v>
      </c>
      <c r="AI229" s="8">
        <f t="shared" si="152"/>
        <v>2358.6</v>
      </c>
      <c r="AJ229" s="34">
        <f t="shared" si="153"/>
        <v>336.94285714285712</v>
      </c>
      <c r="AK229" s="35">
        <f t="shared" si="150"/>
        <v>0</v>
      </c>
    </row>
    <row r="230" spans="1:37" x14ac:dyDescent="0.25">
      <c r="A230" s="5">
        <f t="shared" si="154"/>
        <v>226</v>
      </c>
      <c r="B230" s="15" t="str">
        <f>Sheet2!A228</f>
        <v>S-ULA-8742</v>
      </c>
      <c r="C230" s="9">
        <f t="shared" si="151"/>
        <v>8742</v>
      </c>
      <c r="D230" s="5" t="str">
        <f t="shared" si="119"/>
        <v>سابك</v>
      </c>
      <c r="E230" s="14">
        <f t="shared" si="120"/>
        <v>402.6</v>
      </c>
      <c r="F230" s="14">
        <f t="shared" si="121"/>
        <v>621.79999999999995</v>
      </c>
      <c r="G230" s="14">
        <f t="shared" si="122"/>
        <v>115.1</v>
      </c>
      <c r="H230" s="14">
        <f t="shared" si="123"/>
        <v>423.8</v>
      </c>
      <c r="I230" s="14">
        <f t="shared" si="124"/>
        <v>805</v>
      </c>
      <c r="J230" s="11">
        <f t="shared" si="125"/>
        <v>280.3</v>
      </c>
      <c r="K230" s="14">
        <f t="shared" si="126"/>
        <v>515.6</v>
      </c>
      <c r="L230" s="40">
        <f t="shared" si="127"/>
        <v>0</v>
      </c>
      <c r="M230" s="14">
        <f t="shared" si="128"/>
        <v>0</v>
      </c>
      <c r="N230" s="14">
        <f t="shared" si="129"/>
        <v>0</v>
      </c>
      <c r="O230" s="14">
        <f t="shared" si="130"/>
        <v>0</v>
      </c>
      <c r="P230" s="14">
        <f t="shared" si="131"/>
        <v>0</v>
      </c>
      <c r="Q230" s="11">
        <f t="shared" si="132"/>
        <v>0</v>
      </c>
      <c r="R230" s="14">
        <f t="shared" si="133"/>
        <v>0</v>
      </c>
      <c r="S230" s="14">
        <f t="shared" si="134"/>
        <v>0</v>
      </c>
      <c r="T230" s="14">
        <f t="shared" si="135"/>
        <v>0</v>
      </c>
      <c r="U230" s="14">
        <f t="shared" si="136"/>
        <v>0</v>
      </c>
      <c r="V230" s="14">
        <f t="shared" si="137"/>
        <v>0</v>
      </c>
      <c r="W230" s="14">
        <f t="shared" si="138"/>
        <v>0</v>
      </c>
      <c r="X230" s="11">
        <f t="shared" si="139"/>
        <v>0</v>
      </c>
      <c r="Y230" s="14">
        <f t="shared" si="140"/>
        <v>0</v>
      </c>
      <c r="Z230" s="14">
        <f t="shared" si="141"/>
        <v>0</v>
      </c>
      <c r="AA230" s="14">
        <f t="shared" si="142"/>
        <v>0</v>
      </c>
      <c r="AB230" s="14">
        <f t="shared" si="143"/>
        <v>0</v>
      </c>
      <c r="AC230" s="14">
        <f t="shared" si="144"/>
        <v>0</v>
      </c>
      <c r="AD230" s="14">
        <f t="shared" si="145"/>
        <v>0</v>
      </c>
      <c r="AE230" s="11">
        <f t="shared" si="146"/>
        <v>0</v>
      </c>
      <c r="AF230" s="14">
        <f t="shared" si="147"/>
        <v>0</v>
      </c>
      <c r="AG230" s="14">
        <f t="shared" si="148"/>
        <v>0</v>
      </c>
      <c r="AH230" s="14">
        <f t="shared" si="149"/>
        <v>0</v>
      </c>
      <c r="AI230" s="8">
        <f t="shared" si="152"/>
        <v>3164.2000000000003</v>
      </c>
      <c r="AJ230" s="34">
        <f t="shared" si="153"/>
        <v>452.02857142857147</v>
      </c>
      <c r="AK230" s="35">
        <f t="shared" si="150"/>
        <v>0</v>
      </c>
    </row>
    <row r="231" spans="1:37" x14ac:dyDescent="0.25">
      <c r="A231" s="5">
        <f t="shared" si="154"/>
        <v>227</v>
      </c>
      <c r="B231" s="15" t="str">
        <f>Sheet2!A229</f>
        <v>S-XEA-5713</v>
      </c>
      <c r="C231" s="9">
        <f t="shared" si="151"/>
        <v>5713</v>
      </c>
      <c r="D231" s="5" t="str">
        <f t="shared" si="119"/>
        <v>سابك</v>
      </c>
      <c r="E231" s="14">
        <f t="shared" si="120"/>
        <v>454.4</v>
      </c>
      <c r="F231" s="14">
        <f t="shared" si="121"/>
        <v>272.60000000000002</v>
      </c>
      <c r="G231" s="14">
        <f t="shared" si="122"/>
        <v>238.8</v>
      </c>
      <c r="H231" s="14">
        <f t="shared" si="123"/>
        <v>513.20000000000005</v>
      </c>
      <c r="I231" s="14">
        <f t="shared" si="124"/>
        <v>483.9</v>
      </c>
      <c r="J231" s="11">
        <f t="shared" si="125"/>
        <v>459.8</v>
      </c>
      <c r="K231" s="14">
        <f t="shared" si="126"/>
        <v>306</v>
      </c>
      <c r="L231" s="40">
        <f t="shared" si="127"/>
        <v>0</v>
      </c>
      <c r="M231" s="14">
        <f t="shared" si="128"/>
        <v>0</v>
      </c>
      <c r="N231" s="14">
        <f t="shared" si="129"/>
        <v>0</v>
      </c>
      <c r="O231" s="14">
        <f t="shared" si="130"/>
        <v>0</v>
      </c>
      <c r="P231" s="14">
        <f t="shared" si="131"/>
        <v>0</v>
      </c>
      <c r="Q231" s="11">
        <f t="shared" si="132"/>
        <v>0</v>
      </c>
      <c r="R231" s="14">
        <f t="shared" si="133"/>
        <v>0</v>
      </c>
      <c r="S231" s="14">
        <f t="shared" si="134"/>
        <v>0</v>
      </c>
      <c r="T231" s="14">
        <f t="shared" si="135"/>
        <v>0</v>
      </c>
      <c r="U231" s="14">
        <f t="shared" si="136"/>
        <v>0</v>
      </c>
      <c r="V231" s="14">
        <f t="shared" si="137"/>
        <v>0</v>
      </c>
      <c r="W231" s="14">
        <f t="shared" si="138"/>
        <v>0</v>
      </c>
      <c r="X231" s="11">
        <f t="shared" si="139"/>
        <v>0</v>
      </c>
      <c r="Y231" s="14">
        <f t="shared" si="140"/>
        <v>0</v>
      </c>
      <c r="Z231" s="14">
        <f t="shared" si="141"/>
        <v>0</v>
      </c>
      <c r="AA231" s="14">
        <f t="shared" si="142"/>
        <v>0</v>
      </c>
      <c r="AB231" s="14">
        <f t="shared" si="143"/>
        <v>0</v>
      </c>
      <c r="AC231" s="14">
        <f t="shared" si="144"/>
        <v>0</v>
      </c>
      <c r="AD231" s="14">
        <f t="shared" si="145"/>
        <v>0</v>
      </c>
      <c r="AE231" s="11">
        <f t="shared" si="146"/>
        <v>0</v>
      </c>
      <c r="AF231" s="14">
        <f t="shared" si="147"/>
        <v>0</v>
      </c>
      <c r="AG231" s="14">
        <f t="shared" si="148"/>
        <v>0</v>
      </c>
      <c r="AH231" s="14">
        <f t="shared" si="149"/>
        <v>0</v>
      </c>
      <c r="AI231" s="8">
        <f t="shared" si="152"/>
        <v>2728.7000000000003</v>
      </c>
      <c r="AJ231" s="34">
        <f t="shared" si="153"/>
        <v>389.81428571428575</v>
      </c>
      <c r="AK231" s="35">
        <f t="shared" si="150"/>
        <v>0</v>
      </c>
    </row>
    <row r="232" spans="1:37" x14ac:dyDescent="0.25">
      <c r="A232" s="5">
        <f t="shared" si="154"/>
        <v>228</v>
      </c>
      <c r="B232" s="15" t="str">
        <f>Sheet2!A230</f>
        <v>SC-CM-DAA-5267</v>
      </c>
      <c r="C232" s="9">
        <f t="shared" si="151"/>
        <v>5267</v>
      </c>
      <c r="D232" s="5" t="str">
        <f t="shared" si="119"/>
        <v>سيارات الخدمة</v>
      </c>
      <c r="E232" s="14">
        <f t="shared" si="120"/>
        <v>0</v>
      </c>
      <c r="F232" s="14">
        <f t="shared" si="121"/>
        <v>0</v>
      </c>
      <c r="G232" s="14">
        <f t="shared" si="122"/>
        <v>0</v>
      </c>
      <c r="H232" s="14">
        <f t="shared" si="123"/>
        <v>0</v>
      </c>
      <c r="I232" s="14">
        <f t="shared" si="124"/>
        <v>0</v>
      </c>
      <c r="J232" s="11">
        <f t="shared" si="125"/>
        <v>0</v>
      </c>
      <c r="K232" s="14">
        <f t="shared" si="126"/>
        <v>0</v>
      </c>
      <c r="L232" s="40">
        <f t="shared" si="127"/>
        <v>0</v>
      </c>
      <c r="M232" s="14">
        <f t="shared" si="128"/>
        <v>0</v>
      </c>
      <c r="N232" s="14">
        <f t="shared" si="129"/>
        <v>0</v>
      </c>
      <c r="O232" s="14">
        <f t="shared" si="130"/>
        <v>0</v>
      </c>
      <c r="P232" s="14">
        <f t="shared" si="131"/>
        <v>0</v>
      </c>
      <c r="Q232" s="11">
        <f t="shared" si="132"/>
        <v>0</v>
      </c>
      <c r="R232" s="14">
        <f t="shared" si="133"/>
        <v>0</v>
      </c>
      <c r="S232" s="14">
        <f t="shared" si="134"/>
        <v>0</v>
      </c>
      <c r="T232" s="14">
        <f t="shared" si="135"/>
        <v>0</v>
      </c>
      <c r="U232" s="14">
        <f t="shared" si="136"/>
        <v>0</v>
      </c>
      <c r="V232" s="14">
        <f t="shared" si="137"/>
        <v>0</v>
      </c>
      <c r="W232" s="14">
        <f t="shared" si="138"/>
        <v>0</v>
      </c>
      <c r="X232" s="11">
        <f t="shared" si="139"/>
        <v>0</v>
      </c>
      <c r="Y232" s="14">
        <f t="shared" si="140"/>
        <v>0</v>
      </c>
      <c r="Z232" s="14">
        <f t="shared" si="141"/>
        <v>0</v>
      </c>
      <c r="AA232" s="14">
        <f t="shared" si="142"/>
        <v>0</v>
      </c>
      <c r="AB232" s="14">
        <f t="shared" si="143"/>
        <v>0</v>
      </c>
      <c r="AC232" s="14">
        <f t="shared" si="144"/>
        <v>0</v>
      </c>
      <c r="AD232" s="14">
        <f t="shared" si="145"/>
        <v>0</v>
      </c>
      <c r="AE232" s="11">
        <f t="shared" si="146"/>
        <v>0</v>
      </c>
      <c r="AF232" s="14">
        <f t="shared" si="147"/>
        <v>0</v>
      </c>
      <c r="AG232" s="14">
        <f t="shared" si="148"/>
        <v>0</v>
      </c>
      <c r="AH232" s="14">
        <f t="shared" si="149"/>
        <v>0</v>
      </c>
      <c r="AI232" s="8">
        <f t="shared" si="152"/>
        <v>0</v>
      </c>
      <c r="AJ232" s="34">
        <f t="shared" si="153"/>
        <v>0</v>
      </c>
      <c r="AK232" s="35">
        <f t="shared" si="150"/>
        <v>0</v>
      </c>
    </row>
    <row r="233" spans="1:37" x14ac:dyDescent="0.25">
      <c r="A233" s="5">
        <f t="shared" si="154"/>
        <v>229</v>
      </c>
      <c r="B233" s="15" t="str">
        <f>Sheet2!A231</f>
        <v>SFB-ABA-1783</v>
      </c>
      <c r="C233" s="9">
        <f t="shared" si="151"/>
        <v>1783</v>
      </c>
      <c r="D233" s="5" t="str">
        <f t="shared" si="119"/>
        <v>سابك سطحات</v>
      </c>
      <c r="E233" s="14">
        <f t="shared" si="120"/>
        <v>132.9</v>
      </c>
      <c r="F233" s="14">
        <f t="shared" si="121"/>
        <v>181</v>
      </c>
      <c r="G233" s="14">
        <f t="shared" si="122"/>
        <v>580.70000000000005</v>
      </c>
      <c r="H233" s="14">
        <f t="shared" si="123"/>
        <v>206</v>
      </c>
      <c r="I233" s="14">
        <f t="shared" si="124"/>
        <v>9.6</v>
      </c>
      <c r="J233" s="11">
        <f t="shared" si="125"/>
        <v>782.6</v>
      </c>
      <c r="K233" s="14">
        <f t="shared" si="126"/>
        <v>858.5</v>
      </c>
      <c r="L233" s="40">
        <f t="shared" si="127"/>
        <v>0</v>
      </c>
      <c r="M233" s="14">
        <f t="shared" si="128"/>
        <v>0</v>
      </c>
      <c r="N233" s="14">
        <f t="shared" si="129"/>
        <v>0</v>
      </c>
      <c r="O233" s="14">
        <f t="shared" si="130"/>
        <v>0</v>
      </c>
      <c r="P233" s="14">
        <f t="shared" si="131"/>
        <v>0</v>
      </c>
      <c r="Q233" s="11">
        <f t="shared" si="132"/>
        <v>0</v>
      </c>
      <c r="R233" s="14">
        <f t="shared" si="133"/>
        <v>0</v>
      </c>
      <c r="S233" s="14">
        <f t="shared" si="134"/>
        <v>0</v>
      </c>
      <c r="T233" s="14">
        <f t="shared" si="135"/>
        <v>0</v>
      </c>
      <c r="U233" s="14">
        <f t="shared" si="136"/>
        <v>0</v>
      </c>
      <c r="V233" s="14">
        <f t="shared" si="137"/>
        <v>0</v>
      </c>
      <c r="W233" s="14">
        <f t="shared" si="138"/>
        <v>0</v>
      </c>
      <c r="X233" s="11">
        <f t="shared" si="139"/>
        <v>0</v>
      </c>
      <c r="Y233" s="14">
        <f t="shared" si="140"/>
        <v>0</v>
      </c>
      <c r="Z233" s="14">
        <f t="shared" si="141"/>
        <v>0</v>
      </c>
      <c r="AA233" s="14">
        <f t="shared" si="142"/>
        <v>0</v>
      </c>
      <c r="AB233" s="14">
        <f t="shared" si="143"/>
        <v>0</v>
      </c>
      <c r="AC233" s="14">
        <f t="shared" si="144"/>
        <v>0</v>
      </c>
      <c r="AD233" s="14">
        <f t="shared" si="145"/>
        <v>0</v>
      </c>
      <c r="AE233" s="11">
        <f t="shared" si="146"/>
        <v>0</v>
      </c>
      <c r="AF233" s="14">
        <f t="shared" si="147"/>
        <v>0</v>
      </c>
      <c r="AG233" s="14">
        <f t="shared" si="148"/>
        <v>0</v>
      </c>
      <c r="AH233" s="14">
        <f t="shared" si="149"/>
        <v>0</v>
      </c>
      <c r="AI233" s="8">
        <f t="shared" si="152"/>
        <v>2751.2999999999997</v>
      </c>
      <c r="AJ233" s="34">
        <f t="shared" si="153"/>
        <v>393.04285714285709</v>
      </c>
      <c r="AK233" s="35">
        <f t="shared" si="150"/>
        <v>0</v>
      </c>
    </row>
    <row r="234" spans="1:37" x14ac:dyDescent="0.25">
      <c r="A234" s="5">
        <f t="shared" si="154"/>
        <v>230</v>
      </c>
      <c r="B234" s="15" t="str">
        <f>Sheet2!A232</f>
        <v>SFB-ABA-1798</v>
      </c>
      <c r="C234" s="9">
        <f t="shared" si="151"/>
        <v>1798</v>
      </c>
      <c r="D234" s="5" t="str">
        <f t="shared" si="119"/>
        <v>سابك سطحات</v>
      </c>
      <c r="E234" s="14">
        <f t="shared" si="120"/>
        <v>339.5</v>
      </c>
      <c r="F234" s="14">
        <f t="shared" si="121"/>
        <v>244.3</v>
      </c>
      <c r="G234" s="14">
        <f t="shared" si="122"/>
        <v>969.5</v>
      </c>
      <c r="H234" s="14">
        <f t="shared" si="123"/>
        <v>95.3</v>
      </c>
      <c r="I234" s="14">
        <f t="shared" si="124"/>
        <v>0</v>
      </c>
      <c r="J234" s="11">
        <f t="shared" si="125"/>
        <v>78.8</v>
      </c>
      <c r="K234" s="14">
        <f t="shared" si="126"/>
        <v>530.70000000000005</v>
      </c>
      <c r="L234" s="40">
        <f t="shared" si="127"/>
        <v>0</v>
      </c>
      <c r="M234" s="14">
        <f t="shared" si="128"/>
        <v>0</v>
      </c>
      <c r="N234" s="14">
        <f t="shared" si="129"/>
        <v>0</v>
      </c>
      <c r="O234" s="14">
        <f t="shared" si="130"/>
        <v>0</v>
      </c>
      <c r="P234" s="14">
        <f t="shared" si="131"/>
        <v>0</v>
      </c>
      <c r="Q234" s="11">
        <f t="shared" si="132"/>
        <v>0</v>
      </c>
      <c r="R234" s="14">
        <f t="shared" si="133"/>
        <v>0</v>
      </c>
      <c r="S234" s="14">
        <f t="shared" si="134"/>
        <v>0</v>
      </c>
      <c r="T234" s="14">
        <f t="shared" si="135"/>
        <v>0</v>
      </c>
      <c r="U234" s="14">
        <f t="shared" si="136"/>
        <v>0</v>
      </c>
      <c r="V234" s="14">
        <f t="shared" si="137"/>
        <v>0</v>
      </c>
      <c r="W234" s="14">
        <f t="shared" si="138"/>
        <v>0</v>
      </c>
      <c r="X234" s="11">
        <f t="shared" si="139"/>
        <v>0</v>
      </c>
      <c r="Y234" s="14">
        <f t="shared" si="140"/>
        <v>0</v>
      </c>
      <c r="Z234" s="14">
        <f t="shared" si="141"/>
        <v>0</v>
      </c>
      <c r="AA234" s="14">
        <f t="shared" si="142"/>
        <v>0</v>
      </c>
      <c r="AB234" s="14">
        <f t="shared" si="143"/>
        <v>0</v>
      </c>
      <c r="AC234" s="14">
        <f t="shared" si="144"/>
        <v>0</v>
      </c>
      <c r="AD234" s="14">
        <f t="shared" si="145"/>
        <v>0</v>
      </c>
      <c r="AE234" s="11">
        <f t="shared" si="146"/>
        <v>0</v>
      </c>
      <c r="AF234" s="14">
        <f t="shared" si="147"/>
        <v>0</v>
      </c>
      <c r="AG234" s="14">
        <f t="shared" si="148"/>
        <v>0</v>
      </c>
      <c r="AH234" s="14">
        <f t="shared" si="149"/>
        <v>0</v>
      </c>
      <c r="AI234" s="8">
        <f t="shared" si="152"/>
        <v>2258.1</v>
      </c>
      <c r="AJ234" s="34">
        <f t="shared" si="153"/>
        <v>322.58571428571429</v>
      </c>
      <c r="AK234" s="35">
        <f t="shared" si="150"/>
        <v>0</v>
      </c>
    </row>
    <row r="235" spans="1:37" x14ac:dyDescent="0.25">
      <c r="A235" s="5">
        <f t="shared" si="154"/>
        <v>231</v>
      </c>
      <c r="B235" s="15" t="str">
        <f>Sheet2!A233</f>
        <v>SFB-ABA-1895</v>
      </c>
      <c r="C235" s="9">
        <f t="shared" si="151"/>
        <v>1895</v>
      </c>
      <c r="D235" s="5" t="str">
        <f t="shared" si="119"/>
        <v>سابك سطحات</v>
      </c>
      <c r="E235" s="14">
        <f t="shared" si="120"/>
        <v>739</v>
      </c>
      <c r="F235" s="14">
        <f t="shared" si="121"/>
        <v>386.5</v>
      </c>
      <c r="G235" s="14">
        <f t="shared" si="122"/>
        <v>909</v>
      </c>
      <c r="H235" s="14">
        <f t="shared" si="123"/>
        <v>26.8</v>
      </c>
      <c r="I235" s="14">
        <f t="shared" si="124"/>
        <v>185.7</v>
      </c>
      <c r="J235" s="11">
        <f t="shared" si="125"/>
        <v>424</v>
      </c>
      <c r="K235" s="14">
        <f t="shared" si="126"/>
        <v>391.3</v>
      </c>
      <c r="L235" s="40">
        <f t="shared" si="127"/>
        <v>0</v>
      </c>
      <c r="M235" s="14">
        <f t="shared" si="128"/>
        <v>0</v>
      </c>
      <c r="N235" s="14">
        <f t="shared" si="129"/>
        <v>0</v>
      </c>
      <c r="O235" s="14">
        <f t="shared" si="130"/>
        <v>0</v>
      </c>
      <c r="P235" s="14">
        <f t="shared" si="131"/>
        <v>0</v>
      </c>
      <c r="Q235" s="11">
        <f t="shared" si="132"/>
        <v>0</v>
      </c>
      <c r="R235" s="14">
        <f t="shared" si="133"/>
        <v>0</v>
      </c>
      <c r="S235" s="14">
        <f t="shared" si="134"/>
        <v>0</v>
      </c>
      <c r="T235" s="14">
        <f t="shared" si="135"/>
        <v>0</v>
      </c>
      <c r="U235" s="14">
        <f t="shared" si="136"/>
        <v>0</v>
      </c>
      <c r="V235" s="14">
        <f t="shared" si="137"/>
        <v>0</v>
      </c>
      <c r="W235" s="14">
        <f t="shared" si="138"/>
        <v>0</v>
      </c>
      <c r="X235" s="11">
        <f t="shared" si="139"/>
        <v>0</v>
      </c>
      <c r="Y235" s="14">
        <f t="shared" si="140"/>
        <v>0</v>
      </c>
      <c r="Z235" s="14">
        <f t="shared" si="141"/>
        <v>0</v>
      </c>
      <c r="AA235" s="14">
        <f t="shared" si="142"/>
        <v>0</v>
      </c>
      <c r="AB235" s="14">
        <f t="shared" si="143"/>
        <v>0</v>
      </c>
      <c r="AC235" s="14">
        <f t="shared" si="144"/>
        <v>0</v>
      </c>
      <c r="AD235" s="14">
        <f t="shared" si="145"/>
        <v>0</v>
      </c>
      <c r="AE235" s="11">
        <f t="shared" si="146"/>
        <v>0</v>
      </c>
      <c r="AF235" s="14">
        <f t="shared" si="147"/>
        <v>0</v>
      </c>
      <c r="AG235" s="14">
        <f t="shared" si="148"/>
        <v>0</v>
      </c>
      <c r="AH235" s="14">
        <f t="shared" si="149"/>
        <v>0</v>
      </c>
      <c r="AI235" s="8">
        <f t="shared" si="152"/>
        <v>3062.3</v>
      </c>
      <c r="AJ235" s="34">
        <f t="shared" si="153"/>
        <v>437.47142857142859</v>
      </c>
      <c r="AK235" s="35">
        <f t="shared" si="150"/>
        <v>0</v>
      </c>
    </row>
    <row r="236" spans="1:37" x14ac:dyDescent="0.25">
      <c r="A236" s="5">
        <f t="shared" si="154"/>
        <v>232</v>
      </c>
      <c r="B236" s="15" t="str">
        <f>Sheet2!A234</f>
        <v>SFB-AHB-9718</v>
      </c>
      <c r="C236" s="9">
        <f t="shared" si="151"/>
        <v>9718</v>
      </c>
      <c r="D236" s="5" t="str">
        <f t="shared" si="119"/>
        <v>سابك سطحات</v>
      </c>
      <c r="E236" s="14">
        <f t="shared" si="120"/>
        <v>207.8</v>
      </c>
      <c r="F236" s="14">
        <f t="shared" si="121"/>
        <v>601.4</v>
      </c>
      <c r="G236" s="14">
        <f t="shared" si="122"/>
        <v>387.5</v>
      </c>
      <c r="H236" s="14">
        <f t="shared" si="123"/>
        <v>59.2</v>
      </c>
      <c r="I236" s="14">
        <f t="shared" si="124"/>
        <v>499.7</v>
      </c>
      <c r="J236" s="11">
        <f t="shared" si="125"/>
        <v>390.5</v>
      </c>
      <c r="K236" s="14">
        <f t="shared" si="126"/>
        <v>272.10000000000002</v>
      </c>
      <c r="L236" s="40">
        <f t="shared" si="127"/>
        <v>0</v>
      </c>
      <c r="M236" s="14">
        <f t="shared" si="128"/>
        <v>0</v>
      </c>
      <c r="N236" s="14">
        <f t="shared" si="129"/>
        <v>0</v>
      </c>
      <c r="O236" s="14">
        <f t="shared" si="130"/>
        <v>0</v>
      </c>
      <c r="P236" s="14">
        <f t="shared" si="131"/>
        <v>0</v>
      </c>
      <c r="Q236" s="11">
        <f t="shared" si="132"/>
        <v>0</v>
      </c>
      <c r="R236" s="14">
        <f t="shared" si="133"/>
        <v>0</v>
      </c>
      <c r="S236" s="14">
        <f t="shared" si="134"/>
        <v>0</v>
      </c>
      <c r="T236" s="14">
        <f t="shared" si="135"/>
        <v>0</v>
      </c>
      <c r="U236" s="14">
        <f t="shared" si="136"/>
        <v>0</v>
      </c>
      <c r="V236" s="14">
        <f t="shared" si="137"/>
        <v>0</v>
      </c>
      <c r="W236" s="14">
        <f t="shared" si="138"/>
        <v>0</v>
      </c>
      <c r="X236" s="11">
        <f t="shared" si="139"/>
        <v>0</v>
      </c>
      <c r="Y236" s="14">
        <f t="shared" si="140"/>
        <v>0</v>
      </c>
      <c r="Z236" s="14">
        <f t="shared" si="141"/>
        <v>0</v>
      </c>
      <c r="AA236" s="14">
        <f t="shared" si="142"/>
        <v>0</v>
      </c>
      <c r="AB236" s="14">
        <f t="shared" si="143"/>
        <v>0</v>
      </c>
      <c r="AC236" s="14">
        <f t="shared" si="144"/>
        <v>0</v>
      </c>
      <c r="AD236" s="14">
        <f t="shared" si="145"/>
        <v>0</v>
      </c>
      <c r="AE236" s="11">
        <f t="shared" si="146"/>
        <v>0</v>
      </c>
      <c r="AF236" s="14">
        <f t="shared" si="147"/>
        <v>0</v>
      </c>
      <c r="AG236" s="14">
        <f t="shared" si="148"/>
        <v>0</v>
      </c>
      <c r="AH236" s="14">
        <f t="shared" si="149"/>
        <v>0</v>
      </c>
      <c r="AI236" s="8">
        <f t="shared" si="152"/>
        <v>2418.2000000000003</v>
      </c>
      <c r="AJ236" s="34">
        <f t="shared" si="153"/>
        <v>345.45714285714291</v>
      </c>
      <c r="AK236" s="35">
        <f t="shared" si="150"/>
        <v>0</v>
      </c>
    </row>
    <row r="237" spans="1:37" x14ac:dyDescent="0.25">
      <c r="A237" s="5">
        <f t="shared" si="154"/>
        <v>233</v>
      </c>
      <c r="B237" s="15" t="str">
        <f>Sheet2!A235</f>
        <v>SFB-LEA-3119</v>
      </c>
      <c r="C237" s="9">
        <f t="shared" si="151"/>
        <v>3119</v>
      </c>
      <c r="D237" s="5" t="str">
        <f t="shared" si="119"/>
        <v>سابك سطحات</v>
      </c>
      <c r="E237" s="14">
        <f t="shared" si="120"/>
        <v>0</v>
      </c>
      <c r="F237" s="14">
        <f t="shared" si="121"/>
        <v>34.700000000000003</v>
      </c>
      <c r="G237" s="14">
        <f t="shared" si="122"/>
        <v>0.2</v>
      </c>
      <c r="H237" s="14">
        <f t="shared" si="123"/>
        <v>178.4</v>
      </c>
      <c r="I237" s="14">
        <f t="shared" si="124"/>
        <v>470.6</v>
      </c>
      <c r="J237" s="11">
        <f t="shared" si="125"/>
        <v>371.3</v>
      </c>
      <c r="K237" s="14">
        <f t="shared" si="126"/>
        <v>186.6</v>
      </c>
      <c r="L237" s="40">
        <f t="shared" si="127"/>
        <v>0</v>
      </c>
      <c r="M237" s="14">
        <f t="shared" si="128"/>
        <v>0</v>
      </c>
      <c r="N237" s="14">
        <f t="shared" si="129"/>
        <v>0</v>
      </c>
      <c r="O237" s="14">
        <f t="shared" si="130"/>
        <v>0</v>
      </c>
      <c r="P237" s="14">
        <f t="shared" si="131"/>
        <v>0</v>
      </c>
      <c r="Q237" s="11">
        <f t="shared" si="132"/>
        <v>0</v>
      </c>
      <c r="R237" s="14">
        <f t="shared" si="133"/>
        <v>0</v>
      </c>
      <c r="S237" s="14">
        <f t="shared" si="134"/>
        <v>0</v>
      </c>
      <c r="T237" s="14">
        <f t="shared" si="135"/>
        <v>0</v>
      </c>
      <c r="U237" s="14">
        <f t="shared" si="136"/>
        <v>0</v>
      </c>
      <c r="V237" s="14">
        <f t="shared" si="137"/>
        <v>0</v>
      </c>
      <c r="W237" s="14">
        <f t="shared" si="138"/>
        <v>0</v>
      </c>
      <c r="X237" s="11">
        <f t="shared" si="139"/>
        <v>0</v>
      </c>
      <c r="Y237" s="14">
        <f t="shared" si="140"/>
        <v>0</v>
      </c>
      <c r="Z237" s="14">
        <f t="shared" si="141"/>
        <v>0</v>
      </c>
      <c r="AA237" s="14">
        <f t="shared" si="142"/>
        <v>0</v>
      </c>
      <c r="AB237" s="14">
        <f t="shared" si="143"/>
        <v>0</v>
      </c>
      <c r="AC237" s="14">
        <f t="shared" si="144"/>
        <v>0</v>
      </c>
      <c r="AD237" s="14">
        <f t="shared" si="145"/>
        <v>0</v>
      </c>
      <c r="AE237" s="11">
        <f t="shared" si="146"/>
        <v>0</v>
      </c>
      <c r="AF237" s="14">
        <f t="shared" si="147"/>
        <v>0</v>
      </c>
      <c r="AG237" s="14">
        <f t="shared" si="148"/>
        <v>0</v>
      </c>
      <c r="AH237" s="14">
        <f t="shared" si="149"/>
        <v>0</v>
      </c>
      <c r="AI237" s="8">
        <f t="shared" si="152"/>
        <v>1241.8</v>
      </c>
      <c r="AJ237" s="34">
        <f t="shared" si="153"/>
        <v>177.4</v>
      </c>
      <c r="AK237" s="35">
        <f t="shared" si="150"/>
        <v>0</v>
      </c>
    </row>
    <row r="238" spans="1:37" x14ac:dyDescent="0.25">
      <c r="A238" s="5">
        <f t="shared" si="154"/>
        <v>234</v>
      </c>
      <c r="B238" s="15" t="str">
        <f>Sheet2!A236</f>
        <v>SFB-XEA-5792</v>
      </c>
      <c r="C238" s="9">
        <f t="shared" si="151"/>
        <v>5792</v>
      </c>
      <c r="D238" s="5" t="str">
        <f t="shared" si="119"/>
        <v>سابك سطحات</v>
      </c>
      <c r="E238" s="14">
        <f t="shared" si="120"/>
        <v>646</v>
      </c>
      <c r="F238" s="14">
        <f t="shared" si="121"/>
        <v>992.1</v>
      </c>
      <c r="G238" s="14">
        <f t="shared" si="122"/>
        <v>735</v>
      </c>
      <c r="H238" s="14">
        <f t="shared" si="123"/>
        <v>829.5</v>
      </c>
      <c r="I238" s="14">
        <f t="shared" si="124"/>
        <v>548.29999999999995</v>
      </c>
      <c r="J238" s="11">
        <f t="shared" si="125"/>
        <v>845.6</v>
      </c>
      <c r="K238" s="14">
        <f t="shared" si="126"/>
        <v>871</v>
      </c>
      <c r="L238" s="40">
        <f t="shared" si="127"/>
        <v>0</v>
      </c>
      <c r="M238" s="14">
        <f t="shared" si="128"/>
        <v>0</v>
      </c>
      <c r="N238" s="14">
        <f t="shared" si="129"/>
        <v>0</v>
      </c>
      <c r="O238" s="14">
        <f t="shared" si="130"/>
        <v>0</v>
      </c>
      <c r="P238" s="14">
        <f t="shared" si="131"/>
        <v>0</v>
      </c>
      <c r="Q238" s="11">
        <f t="shared" si="132"/>
        <v>0</v>
      </c>
      <c r="R238" s="14">
        <f t="shared" si="133"/>
        <v>0</v>
      </c>
      <c r="S238" s="14">
        <f t="shared" si="134"/>
        <v>0</v>
      </c>
      <c r="T238" s="14">
        <f t="shared" si="135"/>
        <v>0</v>
      </c>
      <c r="U238" s="14">
        <f t="shared" si="136"/>
        <v>0</v>
      </c>
      <c r="V238" s="14">
        <f t="shared" si="137"/>
        <v>0</v>
      </c>
      <c r="W238" s="14">
        <f t="shared" si="138"/>
        <v>0</v>
      </c>
      <c r="X238" s="11">
        <f t="shared" si="139"/>
        <v>0</v>
      </c>
      <c r="Y238" s="14">
        <f t="shared" si="140"/>
        <v>0</v>
      </c>
      <c r="Z238" s="14">
        <f t="shared" si="141"/>
        <v>0</v>
      </c>
      <c r="AA238" s="14">
        <f t="shared" si="142"/>
        <v>0</v>
      </c>
      <c r="AB238" s="14">
        <f t="shared" si="143"/>
        <v>0</v>
      </c>
      <c r="AC238" s="14">
        <f t="shared" si="144"/>
        <v>0</v>
      </c>
      <c r="AD238" s="14">
        <f t="shared" si="145"/>
        <v>0</v>
      </c>
      <c r="AE238" s="11">
        <f t="shared" si="146"/>
        <v>0</v>
      </c>
      <c r="AF238" s="14">
        <f t="shared" si="147"/>
        <v>0</v>
      </c>
      <c r="AG238" s="14">
        <f t="shared" si="148"/>
        <v>0</v>
      </c>
      <c r="AH238" s="14">
        <f t="shared" si="149"/>
        <v>0</v>
      </c>
      <c r="AI238" s="8">
        <f t="shared" si="152"/>
        <v>5467.5</v>
      </c>
      <c r="AJ238" s="34">
        <f t="shared" si="153"/>
        <v>781.07142857142856</v>
      </c>
      <c r="AK238" s="35">
        <f t="shared" si="150"/>
        <v>0</v>
      </c>
    </row>
    <row r="239" spans="1:37" x14ac:dyDescent="0.25">
      <c r="A239" s="5">
        <f t="shared" si="154"/>
        <v>235</v>
      </c>
      <c r="B239" s="15" t="str">
        <f>Sheet2!A237</f>
        <v>SS-4528</v>
      </c>
      <c r="C239" s="9">
        <f t="shared" si="151"/>
        <v>4528</v>
      </c>
      <c r="D239" s="5" t="str">
        <f t="shared" si="119"/>
        <v>الحديد</v>
      </c>
      <c r="E239" s="14">
        <f t="shared" si="120"/>
        <v>0</v>
      </c>
      <c r="F239" s="14">
        <f t="shared" si="121"/>
        <v>0</v>
      </c>
      <c r="G239" s="14">
        <f t="shared" si="122"/>
        <v>0</v>
      </c>
      <c r="H239" s="14">
        <f t="shared" si="123"/>
        <v>0</v>
      </c>
      <c r="I239" s="14">
        <f t="shared" si="124"/>
        <v>0</v>
      </c>
      <c r="J239" s="11">
        <f t="shared" si="125"/>
        <v>0</v>
      </c>
      <c r="K239" s="14">
        <f t="shared" si="126"/>
        <v>0</v>
      </c>
      <c r="L239" s="40">
        <f t="shared" si="127"/>
        <v>0</v>
      </c>
      <c r="M239" s="14">
        <f t="shared" si="128"/>
        <v>0</v>
      </c>
      <c r="N239" s="14">
        <f t="shared" si="129"/>
        <v>0</v>
      </c>
      <c r="O239" s="14">
        <f t="shared" si="130"/>
        <v>0</v>
      </c>
      <c r="P239" s="14">
        <f t="shared" si="131"/>
        <v>0</v>
      </c>
      <c r="Q239" s="11">
        <f t="shared" si="132"/>
        <v>0</v>
      </c>
      <c r="R239" s="14">
        <f t="shared" si="133"/>
        <v>0</v>
      </c>
      <c r="S239" s="14">
        <f t="shared" si="134"/>
        <v>0</v>
      </c>
      <c r="T239" s="14">
        <f t="shared" si="135"/>
        <v>0</v>
      </c>
      <c r="U239" s="14">
        <f t="shared" si="136"/>
        <v>0</v>
      </c>
      <c r="V239" s="14">
        <f t="shared" si="137"/>
        <v>0</v>
      </c>
      <c r="W239" s="14">
        <f t="shared" si="138"/>
        <v>0</v>
      </c>
      <c r="X239" s="11">
        <f t="shared" si="139"/>
        <v>0</v>
      </c>
      <c r="Y239" s="14">
        <f t="shared" si="140"/>
        <v>0</v>
      </c>
      <c r="Z239" s="14">
        <f t="shared" si="141"/>
        <v>0</v>
      </c>
      <c r="AA239" s="14">
        <f t="shared" si="142"/>
        <v>0</v>
      </c>
      <c r="AB239" s="14">
        <f t="shared" si="143"/>
        <v>0</v>
      </c>
      <c r="AC239" s="14">
        <f t="shared" si="144"/>
        <v>0</v>
      </c>
      <c r="AD239" s="14">
        <f t="shared" si="145"/>
        <v>0</v>
      </c>
      <c r="AE239" s="11">
        <f t="shared" si="146"/>
        <v>0</v>
      </c>
      <c r="AF239" s="14">
        <f t="shared" si="147"/>
        <v>0</v>
      </c>
      <c r="AG239" s="14">
        <f t="shared" si="148"/>
        <v>0</v>
      </c>
      <c r="AH239" s="14">
        <f t="shared" si="149"/>
        <v>0</v>
      </c>
      <c r="AI239" s="8">
        <f t="shared" si="152"/>
        <v>0</v>
      </c>
      <c r="AJ239" s="34">
        <f t="shared" si="153"/>
        <v>0</v>
      </c>
      <c r="AK239" s="35">
        <f t="shared" si="150"/>
        <v>0</v>
      </c>
    </row>
    <row r="240" spans="1:37" x14ac:dyDescent="0.25">
      <c r="A240" s="5">
        <f t="shared" si="154"/>
        <v>236</v>
      </c>
      <c r="B240" s="15" t="str">
        <f>Sheet2!A238</f>
        <v>SS-AZA-3130</v>
      </c>
      <c r="C240" s="9">
        <f t="shared" si="151"/>
        <v>3130</v>
      </c>
      <c r="D240" s="5" t="str">
        <f t="shared" si="119"/>
        <v>الحديد</v>
      </c>
      <c r="E240" s="14">
        <f t="shared" si="120"/>
        <v>654.5</v>
      </c>
      <c r="F240" s="14">
        <f t="shared" si="121"/>
        <v>629.79999999999995</v>
      </c>
      <c r="G240" s="14">
        <f t="shared" si="122"/>
        <v>514.70000000000005</v>
      </c>
      <c r="H240" s="14">
        <f t="shared" si="123"/>
        <v>640.5</v>
      </c>
      <c r="I240" s="14">
        <f t="shared" si="124"/>
        <v>588.6</v>
      </c>
      <c r="J240" s="11">
        <f t="shared" si="125"/>
        <v>641.79999999999995</v>
      </c>
      <c r="K240" s="14">
        <f t="shared" si="126"/>
        <v>520.9</v>
      </c>
      <c r="L240" s="40">
        <f t="shared" si="127"/>
        <v>0</v>
      </c>
      <c r="M240" s="14">
        <f t="shared" si="128"/>
        <v>0</v>
      </c>
      <c r="N240" s="14">
        <f t="shared" si="129"/>
        <v>0</v>
      </c>
      <c r="O240" s="14">
        <f t="shared" si="130"/>
        <v>0</v>
      </c>
      <c r="P240" s="14">
        <f t="shared" si="131"/>
        <v>0</v>
      </c>
      <c r="Q240" s="11">
        <f t="shared" si="132"/>
        <v>0</v>
      </c>
      <c r="R240" s="14">
        <f t="shared" si="133"/>
        <v>0</v>
      </c>
      <c r="S240" s="14">
        <f t="shared" si="134"/>
        <v>0</v>
      </c>
      <c r="T240" s="14">
        <f t="shared" si="135"/>
        <v>0</v>
      </c>
      <c r="U240" s="14">
        <f t="shared" si="136"/>
        <v>0</v>
      </c>
      <c r="V240" s="14">
        <f t="shared" si="137"/>
        <v>0</v>
      </c>
      <c r="W240" s="14">
        <f t="shared" si="138"/>
        <v>0</v>
      </c>
      <c r="X240" s="11">
        <f t="shared" si="139"/>
        <v>0</v>
      </c>
      <c r="Y240" s="14">
        <f t="shared" si="140"/>
        <v>0</v>
      </c>
      <c r="Z240" s="14">
        <f t="shared" si="141"/>
        <v>0</v>
      </c>
      <c r="AA240" s="14">
        <f t="shared" si="142"/>
        <v>0</v>
      </c>
      <c r="AB240" s="14">
        <f t="shared" si="143"/>
        <v>0</v>
      </c>
      <c r="AC240" s="14">
        <f t="shared" si="144"/>
        <v>0</v>
      </c>
      <c r="AD240" s="14">
        <f t="shared" si="145"/>
        <v>0</v>
      </c>
      <c r="AE240" s="11">
        <f t="shared" si="146"/>
        <v>0</v>
      </c>
      <c r="AF240" s="14">
        <f t="shared" si="147"/>
        <v>0</v>
      </c>
      <c r="AG240" s="14">
        <f t="shared" si="148"/>
        <v>0</v>
      </c>
      <c r="AH240" s="14">
        <f t="shared" si="149"/>
        <v>0</v>
      </c>
      <c r="AI240" s="8">
        <f t="shared" si="152"/>
        <v>4190.7999999999993</v>
      </c>
      <c r="AJ240" s="34">
        <f t="shared" si="153"/>
        <v>598.6857142857142</v>
      </c>
      <c r="AK240" s="35">
        <f t="shared" si="150"/>
        <v>0.91542158147662722</v>
      </c>
    </row>
    <row r="241" spans="1:37" x14ac:dyDescent="0.25">
      <c r="A241" s="5">
        <f t="shared" si="154"/>
        <v>237</v>
      </c>
      <c r="B241" s="15" t="str">
        <f>Sheet2!A239</f>
        <v>SS-AZA-3133</v>
      </c>
      <c r="C241" s="9">
        <f t="shared" si="151"/>
        <v>3133</v>
      </c>
      <c r="D241" s="5" t="str">
        <f t="shared" si="119"/>
        <v>الحديد</v>
      </c>
      <c r="E241" s="14">
        <f t="shared" si="120"/>
        <v>656.1</v>
      </c>
      <c r="F241" s="14">
        <f t="shared" si="121"/>
        <v>682</v>
      </c>
      <c r="G241" s="14">
        <f t="shared" si="122"/>
        <v>628.5</v>
      </c>
      <c r="H241" s="14">
        <f t="shared" si="123"/>
        <v>755</v>
      </c>
      <c r="I241" s="14">
        <f t="shared" si="124"/>
        <v>780.1</v>
      </c>
      <c r="J241" s="11">
        <f t="shared" si="125"/>
        <v>616</v>
      </c>
      <c r="K241" s="14">
        <f t="shared" si="126"/>
        <v>622</v>
      </c>
      <c r="L241" s="40">
        <f t="shared" si="127"/>
        <v>0</v>
      </c>
      <c r="M241" s="14">
        <f t="shared" si="128"/>
        <v>0</v>
      </c>
      <c r="N241" s="14">
        <f t="shared" si="129"/>
        <v>0</v>
      </c>
      <c r="O241" s="14">
        <f t="shared" si="130"/>
        <v>0</v>
      </c>
      <c r="P241" s="14">
        <f t="shared" si="131"/>
        <v>0</v>
      </c>
      <c r="Q241" s="11">
        <f t="shared" si="132"/>
        <v>0</v>
      </c>
      <c r="R241" s="14">
        <f t="shared" si="133"/>
        <v>0</v>
      </c>
      <c r="S241" s="14">
        <f t="shared" si="134"/>
        <v>0</v>
      </c>
      <c r="T241" s="14">
        <f t="shared" si="135"/>
        <v>0</v>
      </c>
      <c r="U241" s="14">
        <f t="shared" si="136"/>
        <v>0</v>
      </c>
      <c r="V241" s="14">
        <f t="shared" si="137"/>
        <v>0</v>
      </c>
      <c r="W241" s="14">
        <f t="shared" si="138"/>
        <v>0</v>
      </c>
      <c r="X241" s="11">
        <f t="shared" si="139"/>
        <v>0</v>
      </c>
      <c r="Y241" s="14">
        <f t="shared" si="140"/>
        <v>0</v>
      </c>
      <c r="Z241" s="14">
        <f t="shared" si="141"/>
        <v>0</v>
      </c>
      <c r="AA241" s="14">
        <f t="shared" si="142"/>
        <v>0</v>
      </c>
      <c r="AB241" s="14">
        <f t="shared" si="143"/>
        <v>0</v>
      </c>
      <c r="AC241" s="14">
        <f t="shared" si="144"/>
        <v>0</v>
      </c>
      <c r="AD241" s="14">
        <f t="shared" si="145"/>
        <v>0</v>
      </c>
      <c r="AE241" s="11">
        <f t="shared" si="146"/>
        <v>0</v>
      </c>
      <c r="AF241" s="14">
        <f t="shared" si="147"/>
        <v>0</v>
      </c>
      <c r="AG241" s="14">
        <f t="shared" si="148"/>
        <v>0</v>
      </c>
      <c r="AH241" s="14">
        <f t="shared" si="149"/>
        <v>0</v>
      </c>
      <c r="AI241" s="8">
        <f t="shared" si="152"/>
        <v>4739.7</v>
      </c>
      <c r="AJ241" s="34">
        <f t="shared" si="153"/>
        <v>677.1</v>
      </c>
      <c r="AK241" s="35">
        <f t="shared" si="150"/>
        <v>1.0353211009174312</v>
      </c>
    </row>
    <row r="242" spans="1:37" x14ac:dyDescent="0.25">
      <c r="A242" s="5">
        <f t="shared" si="154"/>
        <v>238</v>
      </c>
      <c r="B242" s="15" t="str">
        <f>Sheet2!A240</f>
        <v>SS-AZA-3728</v>
      </c>
      <c r="C242" s="9">
        <f t="shared" si="151"/>
        <v>3728</v>
      </c>
      <c r="D242" s="5" t="str">
        <f t="shared" si="119"/>
        <v>الحديد</v>
      </c>
      <c r="E242" s="14">
        <f t="shared" si="120"/>
        <v>1026.3</v>
      </c>
      <c r="F242" s="14">
        <f t="shared" si="121"/>
        <v>658.4</v>
      </c>
      <c r="G242" s="14">
        <f t="shared" si="122"/>
        <v>859.5</v>
      </c>
      <c r="H242" s="14">
        <f t="shared" si="123"/>
        <v>545.1</v>
      </c>
      <c r="I242" s="14">
        <f t="shared" si="124"/>
        <v>666.2</v>
      </c>
      <c r="J242" s="11">
        <f t="shared" si="125"/>
        <v>73.2</v>
      </c>
      <c r="K242" s="14">
        <f t="shared" si="126"/>
        <v>0.3</v>
      </c>
      <c r="L242" s="40">
        <f t="shared" si="127"/>
        <v>0</v>
      </c>
      <c r="M242" s="14">
        <f t="shared" si="128"/>
        <v>0</v>
      </c>
      <c r="N242" s="14">
        <f t="shared" si="129"/>
        <v>0</v>
      </c>
      <c r="O242" s="14">
        <f t="shared" si="130"/>
        <v>0</v>
      </c>
      <c r="P242" s="14">
        <f t="shared" si="131"/>
        <v>0</v>
      </c>
      <c r="Q242" s="11">
        <f t="shared" si="132"/>
        <v>0</v>
      </c>
      <c r="R242" s="14">
        <f t="shared" si="133"/>
        <v>0</v>
      </c>
      <c r="S242" s="14">
        <f t="shared" si="134"/>
        <v>0</v>
      </c>
      <c r="T242" s="14">
        <f t="shared" si="135"/>
        <v>0</v>
      </c>
      <c r="U242" s="14">
        <f t="shared" si="136"/>
        <v>0</v>
      </c>
      <c r="V242" s="14">
        <f t="shared" si="137"/>
        <v>0</v>
      </c>
      <c r="W242" s="14">
        <f t="shared" si="138"/>
        <v>0</v>
      </c>
      <c r="X242" s="11">
        <f t="shared" si="139"/>
        <v>0</v>
      </c>
      <c r="Y242" s="14">
        <f t="shared" si="140"/>
        <v>0</v>
      </c>
      <c r="Z242" s="14">
        <f t="shared" si="141"/>
        <v>0</v>
      </c>
      <c r="AA242" s="14">
        <f t="shared" si="142"/>
        <v>0</v>
      </c>
      <c r="AB242" s="14">
        <f t="shared" si="143"/>
        <v>0</v>
      </c>
      <c r="AC242" s="14">
        <f t="shared" si="144"/>
        <v>0</v>
      </c>
      <c r="AD242" s="14">
        <f t="shared" si="145"/>
        <v>0</v>
      </c>
      <c r="AE242" s="11">
        <f t="shared" si="146"/>
        <v>0</v>
      </c>
      <c r="AF242" s="14">
        <f t="shared" si="147"/>
        <v>0</v>
      </c>
      <c r="AG242" s="14">
        <f t="shared" si="148"/>
        <v>0</v>
      </c>
      <c r="AH242" s="14">
        <f t="shared" si="149"/>
        <v>0</v>
      </c>
      <c r="AI242" s="8">
        <f t="shared" si="152"/>
        <v>3829</v>
      </c>
      <c r="AJ242" s="34">
        <f t="shared" si="153"/>
        <v>547</v>
      </c>
      <c r="AK242" s="35">
        <f t="shared" si="150"/>
        <v>0.83639143730886845</v>
      </c>
    </row>
    <row r="243" spans="1:37" x14ac:dyDescent="0.25">
      <c r="A243" s="5">
        <f t="shared" si="154"/>
        <v>239</v>
      </c>
      <c r="B243" s="15" t="str">
        <f>Sheet2!A241</f>
        <v>SS-AZA-3729</v>
      </c>
      <c r="C243" s="9">
        <f t="shared" si="151"/>
        <v>3729</v>
      </c>
      <c r="D243" s="5" t="str">
        <f t="shared" si="119"/>
        <v>الحديد</v>
      </c>
      <c r="E243" s="14">
        <f t="shared" si="120"/>
        <v>655.6</v>
      </c>
      <c r="F243" s="14">
        <f t="shared" si="121"/>
        <v>650.9</v>
      </c>
      <c r="G243" s="14">
        <f t="shared" si="122"/>
        <v>522.5</v>
      </c>
      <c r="H243" s="14">
        <f t="shared" si="123"/>
        <v>642.1</v>
      </c>
      <c r="I243" s="14">
        <f t="shared" si="124"/>
        <v>588.29999999999995</v>
      </c>
      <c r="J243" s="11">
        <f t="shared" si="125"/>
        <v>642.9</v>
      </c>
      <c r="K243" s="14">
        <f t="shared" si="126"/>
        <v>521.20000000000005</v>
      </c>
      <c r="L243" s="40">
        <f t="shared" si="127"/>
        <v>0</v>
      </c>
      <c r="M243" s="14">
        <f t="shared" si="128"/>
        <v>0</v>
      </c>
      <c r="N243" s="14">
        <f t="shared" si="129"/>
        <v>0</v>
      </c>
      <c r="O243" s="14">
        <f t="shared" si="130"/>
        <v>0</v>
      </c>
      <c r="P243" s="14">
        <f t="shared" si="131"/>
        <v>0</v>
      </c>
      <c r="Q243" s="11">
        <f t="shared" si="132"/>
        <v>0</v>
      </c>
      <c r="R243" s="14">
        <f t="shared" si="133"/>
        <v>0</v>
      </c>
      <c r="S243" s="14">
        <f t="shared" si="134"/>
        <v>0</v>
      </c>
      <c r="T243" s="14">
        <f t="shared" si="135"/>
        <v>0</v>
      </c>
      <c r="U243" s="14">
        <f t="shared" si="136"/>
        <v>0</v>
      </c>
      <c r="V243" s="14">
        <f t="shared" si="137"/>
        <v>0</v>
      </c>
      <c r="W243" s="14">
        <f t="shared" si="138"/>
        <v>0</v>
      </c>
      <c r="X243" s="11">
        <f t="shared" si="139"/>
        <v>0</v>
      </c>
      <c r="Y243" s="14">
        <f t="shared" si="140"/>
        <v>0</v>
      </c>
      <c r="Z243" s="14">
        <f t="shared" si="141"/>
        <v>0</v>
      </c>
      <c r="AA243" s="14">
        <f t="shared" si="142"/>
        <v>0</v>
      </c>
      <c r="AB243" s="14">
        <f t="shared" si="143"/>
        <v>0</v>
      </c>
      <c r="AC243" s="14">
        <f t="shared" si="144"/>
        <v>0</v>
      </c>
      <c r="AD243" s="14">
        <f t="shared" si="145"/>
        <v>0</v>
      </c>
      <c r="AE243" s="11">
        <f t="shared" si="146"/>
        <v>0</v>
      </c>
      <c r="AF243" s="14">
        <f t="shared" si="147"/>
        <v>0</v>
      </c>
      <c r="AG243" s="14">
        <f t="shared" si="148"/>
        <v>0</v>
      </c>
      <c r="AH243" s="14">
        <f t="shared" si="149"/>
        <v>0</v>
      </c>
      <c r="AI243" s="8">
        <f t="shared" si="152"/>
        <v>4223.5</v>
      </c>
      <c r="AJ243" s="34">
        <f t="shared" si="153"/>
        <v>603.35714285714289</v>
      </c>
      <c r="AK243" s="35">
        <f t="shared" si="150"/>
        <v>0.92256443861948456</v>
      </c>
    </row>
    <row r="244" spans="1:37" x14ac:dyDescent="0.25">
      <c r="A244" s="5">
        <f t="shared" si="154"/>
        <v>240</v>
      </c>
      <c r="B244" s="15" t="str">
        <f>Sheet2!A242</f>
        <v>SS-DTA-8611</v>
      </c>
      <c r="C244" s="9">
        <f t="shared" si="151"/>
        <v>8611</v>
      </c>
      <c r="D244" s="5" t="str">
        <f t="shared" si="119"/>
        <v>الحديد</v>
      </c>
      <c r="E244" s="14">
        <f t="shared" si="120"/>
        <v>583.9</v>
      </c>
      <c r="F244" s="14">
        <f t="shared" si="121"/>
        <v>189.6</v>
      </c>
      <c r="G244" s="14">
        <f t="shared" si="122"/>
        <v>630.29999999999995</v>
      </c>
      <c r="H244" s="14">
        <f t="shared" si="123"/>
        <v>481.1</v>
      </c>
      <c r="I244" s="14">
        <f t="shared" si="124"/>
        <v>640</v>
      </c>
      <c r="J244" s="11">
        <f t="shared" si="125"/>
        <v>428</v>
      </c>
      <c r="K244" s="14">
        <f t="shared" si="126"/>
        <v>597.79999999999995</v>
      </c>
      <c r="L244" s="40">
        <f t="shared" si="127"/>
        <v>0</v>
      </c>
      <c r="M244" s="14">
        <f t="shared" si="128"/>
        <v>0</v>
      </c>
      <c r="N244" s="14">
        <f t="shared" si="129"/>
        <v>0</v>
      </c>
      <c r="O244" s="14">
        <f t="shared" si="130"/>
        <v>0</v>
      </c>
      <c r="P244" s="14">
        <f t="shared" si="131"/>
        <v>0</v>
      </c>
      <c r="Q244" s="11">
        <f t="shared" si="132"/>
        <v>0</v>
      </c>
      <c r="R244" s="14">
        <f t="shared" si="133"/>
        <v>0</v>
      </c>
      <c r="S244" s="14">
        <f t="shared" si="134"/>
        <v>0</v>
      </c>
      <c r="T244" s="14">
        <f t="shared" si="135"/>
        <v>0</v>
      </c>
      <c r="U244" s="14">
        <f t="shared" si="136"/>
        <v>0</v>
      </c>
      <c r="V244" s="14">
        <f t="shared" si="137"/>
        <v>0</v>
      </c>
      <c r="W244" s="14">
        <f t="shared" si="138"/>
        <v>0</v>
      </c>
      <c r="X244" s="11">
        <f t="shared" si="139"/>
        <v>0</v>
      </c>
      <c r="Y244" s="14">
        <f t="shared" si="140"/>
        <v>0</v>
      </c>
      <c r="Z244" s="14">
        <f t="shared" si="141"/>
        <v>0</v>
      </c>
      <c r="AA244" s="14">
        <f t="shared" si="142"/>
        <v>0</v>
      </c>
      <c r="AB244" s="14">
        <f t="shared" si="143"/>
        <v>0</v>
      </c>
      <c r="AC244" s="14">
        <f t="shared" si="144"/>
        <v>0</v>
      </c>
      <c r="AD244" s="14">
        <f t="shared" si="145"/>
        <v>0</v>
      </c>
      <c r="AE244" s="11">
        <f t="shared" si="146"/>
        <v>0</v>
      </c>
      <c r="AF244" s="14">
        <f t="shared" si="147"/>
        <v>0</v>
      </c>
      <c r="AG244" s="14">
        <f t="shared" si="148"/>
        <v>0</v>
      </c>
      <c r="AH244" s="14">
        <f t="shared" si="149"/>
        <v>0</v>
      </c>
      <c r="AI244" s="8">
        <f t="shared" si="152"/>
        <v>3550.7</v>
      </c>
      <c r="AJ244" s="34">
        <f t="shared" si="153"/>
        <v>507.24285714285713</v>
      </c>
      <c r="AK244" s="35">
        <f t="shared" si="150"/>
        <v>0.77560069899519435</v>
      </c>
    </row>
    <row r="245" spans="1:37" x14ac:dyDescent="0.25">
      <c r="A245" s="5">
        <f t="shared" si="154"/>
        <v>241</v>
      </c>
      <c r="B245" s="15" t="str">
        <f>Sheet2!A243</f>
        <v>SS-JZA-6038</v>
      </c>
      <c r="C245" s="9">
        <f t="shared" si="151"/>
        <v>6038</v>
      </c>
      <c r="D245" s="5" t="str">
        <f t="shared" si="119"/>
        <v>الحديد</v>
      </c>
      <c r="E245" s="14">
        <f t="shared" si="120"/>
        <v>595.20000000000005</v>
      </c>
      <c r="F245" s="14">
        <f t="shared" si="121"/>
        <v>427</v>
      </c>
      <c r="G245" s="14">
        <f t="shared" si="122"/>
        <v>114.4</v>
      </c>
      <c r="H245" s="14">
        <f t="shared" si="123"/>
        <v>620</v>
      </c>
      <c r="I245" s="14">
        <f t="shared" si="124"/>
        <v>541</v>
      </c>
      <c r="J245" s="11">
        <f t="shared" si="125"/>
        <v>176.6</v>
      </c>
      <c r="K245" s="14">
        <f t="shared" si="126"/>
        <v>161.80000000000001</v>
      </c>
      <c r="L245" s="40">
        <f t="shared" si="127"/>
        <v>0</v>
      </c>
      <c r="M245" s="14">
        <f t="shared" si="128"/>
        <v>0</v>
      </c>
      <c r="N245" s="14">
        <f t="shared" si="129"/>
        <v>0</v>
      </c>
      <c r="O245" s="14">
        <f t="shared" si="130"/>
        <v>0</v>
      </c>
      <c r="P245" s="14">
        <f t="shared" si="131"/>
        <v>0</v>
      </c>
      <c r="Q245" s="11">
        <f t="shared" si="132"/>
        <v>0</v>
      </c>
      <c r="R245" s="14">
        <f t="shared" si="133"/>
        <v>0</v>
      </c>
      <c r="S245" s="14">
        <f t="shared" si="134"/>
        <v>0</v>
      </c>
      <c r="T245" s="14">
        <f t="shared" si="135"/>
        <v>0</v>
      </c>
      <c r="U245" s="14">
        <f t="shared" si="136"/>
        <v>0</v>
      </c>
      <c r="V245" s="14">
        <f t="shared" si="137"/>
        <v>0</v>
      </c>
      <c r="W245" s="14">
        <f t="shared" si="138"/>
        <v>0</v>
      </c>
      <c r="X245" s="11">
        <f t="shared" si="139"/>
        <v>0</v>
      </c>
      <c r="Y245" s="14">
        <f t="shared" si="140"/>
        <v>0</v>
      </c>
      <c r="Z245" s="14">
        <f t="shared" si="141"/>
        <v>0</v>
      </c>
      <c r="AA245" s="14">
        <f t="shared" si="142"/>
        <v>0</v>
      </c>
      <c r="AB245" s="14">
        <f t="shared" si="143"/>
        <v>0</v>
      </c>
      <c r="AC245" s="14">
        <f t="shared" si="144"/>
        <v>0</v>
      </c>
      <c r="AD245" s="14">
        <f t="shared" si="145"/>
        <v>0</v>
      </c>
      <c r="AE245" s="11">
        <f t="shared" si="146"/>
        <v>0</v>
      </c>
      <c r="AF245" s="14">
        <f t="shared" si="147"/>
        <v>0</v>
      </c>
      <c r="AG245" s="14">
        <f t="shared" si="148"/>
        <v>0</v>
      </c>
      <c r="AH245" s="14">
        <f t="shared" si="149"/>
        <v>0</v>
      </c>
      <c r="AI245" s="8">
        <f t="shared" si="152"/>
        <v>2636.0000000000005</v>
      </c>
      <c r="AJ245" s="34">
        <f t="shared" si="153"/>
        <v>376.57142857142861</v>
      </c>
      <c r="AK245" s="35">
        <f t="shared" si="150"/>
        <v>0.57579729139362168</v>
      </c>
    </row>
    <row r="246" spans="1:37" x14ac:dyDescent="0.25">
      <c r="A246" s="5">
        <f t="shared" si="154"/>
        <v>242</v>
      </c>
      <c r="B246" s="15" t="str">
        <f>Sheet2!A244</f>
        <v>SS-JZA-6040</v>
      </c>
      <c r="C246" s="9">
        <f t="shared" si="151"/>
        <v>6040</v>
      </c>
      <c r="D246" s="5" t="str">
        <f t="shared" si="119"/>
        <v>الحديد</v>
      </c>
      <c r="E246" s="14">
        <f t="shared" si="120"/>
        <v>634</v>
      </c>
      <c r="F246" s="14">
        <f t="shared" si="121"/>
        <v>610.20000000000005</v>
      </c>
      <c r="G246" s="14">
        <f t="shared" si="122"/>
        <v>647.79999999999995</v>
      </c>
      <c r="H246" s="14">
        <f t="shared" si="123"/>
        <v>640.79999999999995</v>
      </c>
      <c r="I246" s="14">
        <f t="shared" si="124"/>
        <v>640.29999999999995</v>
      </c>
      <c r="J246" s="11">
        <f t="shared" si="125"/>
        <v>639.79999999999995</v>
      </c>
      <c r="K246" s="14">
        <f t="shared" si="126"/>
        <v>638.1</v>
      </c>
      <c r="L246" s="40">
        <f t="shared" si="127"/>
        <v>0</v>
      </c>
      <c r="M246" s="14">
        <f t="shared" si="128"/>
        <v>0</v>
      </c>
      <c r="N246" s="14">
        <f t="shared" si="129"/>
        <v>0</v>
      </c>
      <c r="O246" s="14">
        <f t="shared" si="130"/>
        <v>0</v>
      </c>
      <c r="P246" s="14">
        <f t="shared" si="131"/>
        <v>0</v>
      </c>
      <c r="Q246" s="11">
        <f t="shared" si="132"/>
        <v>0</v>
      </c>
      <c r="R246" s="14">
        <f t="shared" si="133"/>
        <v>0</v>
      </c>
      <c r="S246" s="14">
        <f t="shared" si="134"/>
        <v>0</v>
      </c>
      <c r="T246" s="14">
        <f t="shared" si="135"/>
        <v>0</v>
      </c>
      <c r="U246" s="14">
        <f t="shared" si="136"/>
        <v>0</v>
      </c>
      <c r="V246" s="14">
        <f t="shared" si="137"/>
        <v>0</v>
      </c>
      <c r="W246" s="14">
        <f t="shared" si="138"/>
        <v>0</v>
      </c>
      <c r="X246" s="11">
        <f t="shared" si="139"/>
        <v>0</v>
      </c>
      <c r="Y246" s="14">
        <f t="shared" si="140"/>
        <v>0</v>
      </c>
      <c r="Z246" s="14">
        <f t="shared" si="141"/>
        <v>0</v>
      </c>
      <c r="AA246" s="14">
        <f t="shared" si="142"/>
        <v>0</v>
      </c>
      <c r="AB246" s="14">
        <f t="shared" si="143"/>
        <v>0</v>
      </c>
      <c r="AC246" s="14">
        <f t="shared" si="144"/>
        <v>0</v>
      </c>
      <c r="AD246" s="14">
        <f t="shared" si="145"/>
        <v>0</v>
      </c>
      <c r="AE246" s="11">
        <f t="shared" si="146"/>
        <v>0</v>
      </c>
      <c r="AF246" s="14">
        <f t="shared" si="147"/>
        <v>0</v>
      </c>
      <c r="AG246" s="14">
        <f t="shared" si="148"/>
        <v>0</v>
      </c>
      <c r="AH246" s="14">
        <f t="shared" si="149"/>
        <v>0</v>
      </c>
      <c r="AI246" s="8">
        <f t="shared" si="152"/>
        <v>4451.0000000000009</v>
      </c>
      <c r="AJ246" s="34">
        <f t="shared" si="153"/>
        <v>635.857142857143</v>
      </c>
      <c r="AK246" s="35">
        <f t="shared" si="150"/>
        <v>0.97225862822193121</v>
      </c>
    </row>
    <row r="247" spans="1:37" x14ac:dyDescent="0.25">
      <c r="A247" s="5">
        <f t="shared" si="154"/>
        <v>243</v>
      </c>
      <c r="B247" s="15" t="str">
        <f>Sheet2!A245</f>
        <v>SS-JZA-6313</v>
      </c>
      <c r="C247" s="9">
        <f t="shared" si="151"/>
        <v>6313</v>
      </c>
      <c r="D247" s="5" t="str">
        <f t="shared" si="119"/>
        <v>الحديد</v>
      </c>
      <c r="E247" s="14">
        <f t="shared" si="120"/>
        <v>0</v>
      </c>
      <c r="F247" s="14">
        <f t="shared" si="121"/>
        <v>0</v>
      </c>
      <c r="G247" s="14">
        <f t="shared" si="122"/>
        <v>0</v>
      </c>
      <c r="H247" s="14">
        <f t="shared" si="123"/>
        <v>0</v>
      </c>
      <c r="I247" s="14">
        <f t="shared" si="124"/>
        <v>0</v>
      </c>
      <c r="J247" s="11">
        <f t="shared" si="125"/>
        <v>0</v>
      </c>
      <c r="K247" s="14">
        <f t="shared" si="126"/>
        <v>0.2</v>
      </c>
      <c r="L247" s="40">
        <f t="shared" si="127"/>
        <v>0</v>
      </c>
      <c r="M247" s="14">
        <f t="shared" si="128"/>
        <v>0</v>
      </c>
      <c r="N247" s="14">
        <f t="shared" si="129"/>
        <v>0</v>
      </c>
      <c r="O247" s="14">
        <f t="shared" si="130"/>
        <v>0</v>
      </c>
      <c r="P247" s="14">
        <f t="shared" si="131"/>
        <v>0</v>
      </c>
      <c r="Q247" s="11">
        <f t="shared" si="132"/>
        <v>0</v>
      </c>
      <c r="R247" s="14">
        <f t="shared" si="133"/>
        <v>0</v>
      </c>
      <c r="S247" s="14">
        <f t="shared" si="134"/>
        <v>0</v>
      </c>
      <c r="T247" s="14">
        <f t="shared" si="135"/>
        <v>0</v>
      </c>
      <c r="U247" s="14">
        <f t="shared" si="136"/>
        <v>0</v>
      </c>
      <c r="V247" s="14">
        <f t="shared" si="137"/>
        <v>0</v>
      </c>
      <c r="W247" s="14">
        <f t="shared" si="138"/>
        <v>0</v>
      </c>
      <c r="X247" s="11">
        <f t="shared" si="139"/>
        <v>0</v>
      </c>
      <c r="Y247" s="14">
        <f t="shared" si="140"/>
        <v>0</v>
      </c>
      <c r="Z247" s="14">
        <f t="shared" si="141"/>
        <v>0</v>
      </c>
      <c r="AA247" s="14">
        <f t="shared" si="142"/>
        <v>0</v>
      </c>
      <c r="AB247" s="14">
        <f t="shared" si="143"/>
        <v>0</v>
      </c>
      <c r="AC247" s="14">
        <f t="shared" si="144"/>
        <v>0</v>
      </c>
      <c r="AD247" s="14">
        <f t="shared" si="145"/>
        <v>0</v>
      </c>
      <c r="AE247" s="11">
        <f t="shared" si="146"/>
        <v>0</v>
      </c>
      <c r="AF247" s="14">
        <f t="shared" si="147"/>
        <v>0</v>
      </c>
      <c r="AG247" s="14">
        <f t="shared" si="148"/>
        <v>0</v>
      </c>
      <c r="AH247" s="14">
        <f t="shared" si="149"/>
        <v>0</v>
      </c>
      <c r="AI247" s="8">
        <f t="shared" si="152"/>
        <v>0.2</v>
      </c>
      <c r="AJ247" s="34">
        <f t="shared" si="153"/>
        <v>2.8571428571428574E-2</v>
      </c>
      <c r="AK247" s="35">
        <f t="shared" si="150"/>
        <v>4.3687199650502406E-5</v>
      </c>
    </row>
    <row r="248" spans="1:37" x14ac:dyDescent="0.25">
      <c r="A248" s="5">
        <f t="shared" si="154"/>
        <v>244</v>
      </c>
      <c r="B248" s="15" t="str">
        <f>Sheet2!A246</f>
        <v>SS-KBA-7416</v>
      </c>
      <c r="C248" s="9">
        <f t="shared" si="151"/>
        <v>7416</v>
      </c>
      <c r="D248" s="5" t="str">
        <f t="shared" si="119"/>
        <v>الحديد</v>
      </c>
      <c r="E248" s="14">
        <f t="shared" si="120"/>
        <v>634.5</v>
      </c>
      <c r="F248" s="14">
        <f t="shared" si="121"/>
        <v>509.8</v>
      </c>
      <c r="G248" s="14">
        <f t="shared" si="122"/>
        <v>779.8</v>
      </c>
      <c r="H248" s="14">
        <f t="shared" si="123"/>
        <v>800.1</v>
      </c>
      <c r="I248" s="14">
        <f t="shared" si="124"/>
        <v>671.8</v>
      </c>
      <c r="J248" s="11">
        <f t="shared" si="125"/>
        <v>18.3</v>
      </c>
      <c r="K248" s="14">
        <f t="shared" si="126"/>
        <v>637.6</v>
      </c>
      <c r="L248" s="40">
        <f t="shared" si="127"/>
        <v>0</v>
      </c>
      <c r="M248" s="14">
        <f t="shared" si="128"/>
        <v>0</v>
      </c>
      <c r="N248" s="14">
        <f t="shared" si="129"/>
        <v>0</v>
      </c>
      <c r="O248" s="14">
        <f t="shared" si="130"/>
        <v>0</v>
      </c>
      <c r="P248" s="14">
        <f t="shared" si="131"/>
        <v>0</v>
      </c>
      <c r="Q248" s="11">
        <f t="shared" si="132"/>
        <v>0</v>
      </c>
      <c r="R248" s="14">
        <f t="shared" si="133"/>
        <v>0</v>
      </c>
      <c r="S248" s="14">
        <f t="shared" si="134"/>
        <v>0</v>
      </c>
      <c r="T248" s="14">
        <f t="shared" si="135"/>
        <v>0</v>
      </c>
      <c r="U248" s="14">
        <f t="shared" si="136"/>
        <v>0</v>
      </c>
      <c r="V248" s="14">
        <f t="shared" si="137"/>
        <v>0</v>
      </c>
      <c r="W248" s="14">
        <f t="shared" si="138"/>
        <v>0</v>
      </c>
      <c r="X248" s="11">
        <f t="shared" si="139"/>
        <v>0</v>
      </c>
      <c r="Y248" s="14">
        <f t="shared" si="140"/>
        <v>0</v>
      </c>
      <c r="Z248" s="14">
        <f t="shared" si="141"/>
        <v>0</v>
      </c>
      <c r="AA248" s="14">
        <f t="shared" si="142"/>
        <v>0</v>
      </c>
      <c r="AB248" s="14">
        <f t="shared" si="143"/>
        <v>0</v>
      </c>
      <c r="AC248" s="14">
        <f t="shared" si="144"/>
        <v>0</v>
      </c>
      <c r="AD248" s="14">
        <f t="shared" si="145"/>
        <v>0</v>
      </c>
      <c r="AE248" s="11">
        <f t="shared" si="146"/>
        <v>0</v>
      </c>
      <c r="AF248" s="14">
        <f t="shared" si="147"/>
        <v>0</v>
      </c>
      <c r="AG248" s="14">
        <f t="shared" si="148"/>
        <v>0</v>
      </c>
      <c r="AH248" s="14">
        <f t="shared" si="149"/>
        <v>0</v>
      </c>
      <c r="AI248" s="8">
        <f t="shared" si="152"/>
        <v>4051.9</v>
      </c>
      <c r="AJ248" s="34">
        <f t="shared" si="153"/>
        <v>578.84285714285716</v>
      </c>
      <c r="AK248" s="35">
        <f t="shared" si="150"/>
        <v>0.88508082131935339</v>
      </c>
    </row>
    <row r="249" spans="1:37" x14ac:dyDescent="0.25">
      <c r="A249" s="5">
        <f t="shared" si="154"/>
        <v>245</v>
      </c>
      <c r="B249" s="15" t="str">
        <f>Sheet2!A247</f>
        <v>SS-KBA-7585</v>
      </c>
      <c r="C249" s="9">
        <f t="shared" si="151"/>
        <v>7585</v>
      </c>
      <c r="D249" s="5" t="str">
        <f t="shared" si="119"/>
        <v>الحديد</v>
      </c>
      <c r="E249" s="14">
        <f t="shared" si="120"/>
        <v>784.7</v>
      </c>
      <c r="F249" s="14">
        <f t="shared" si="121"/>
        <v>758.4</v>
      </c>
      <c r="G249" s="14">
        <f t="shared" si="122"/>
        <v>629.29999999999995</v>
      </c>
      <c r="H249" s="14">
        <f t="shared" si="123"/>
        <v>1031.5</v>
      </c>
      <c r="I249" s="14">
        <f t="shared" si="124"/>
        <v>272.3</v>
      </c>
      <c r="J249" s="11">
        <f t="shared" si="125"/>
        <v>769.1</v>
      </c>
      <c r="K249" s="14">
        <f t="shared" si="126"/>
        <v>632.5</v>
      </c>
      <c r="L249" s="40">
        <f t="shared" si="127"/>
        <v>0</v>
      </c>
      <c r="M249" s="14">
        <f t="shared" si="128"/>
        <v>0</v>
      </c>
      <c r="N249" s="14">
        <f t="shared" si="129"/>
        <v>0</v>
      </c>
      <c r="O249" s="14">
        <f t="shared" si="130"/>
        <v>0</v>
      </c>
      <c r="P249" s="14">
        <f t="shared" si="131"/>
        <v>0</v>
      </c>
      <c r="Q249" s="11">
        <f t="shared" si="132"/>
        <v>0</v>
      </c>
      <c r="R249" s="14">
        <f t="shared" si="133"/>
        <v>0</v>
      </c>
      <c r="S249" s="14">
        <f t="shared" si="134"/>
        <v>0</v>
      </c>
      <c r="T249" s="14">
        <f t="shared" si="135"/>
        <v>0</v>
      </c>
      <c r="U249" s="14">
        <f t="shared" si="136"/>
        <v>0</v>
      </c>
      <c r="V249" s="14">
        <f t="shared" si="137"/>
        <v>0</v>
      </c>
      <c r="W249" s="14">
        <f t="shared" si="138"/>
        <v>0</v>
      </c>
      <c r="X249" s="11">
        <f t="shared" si="139"/>
        <v>0</v>
      </c>
      <c r="Y249" s="14">
        <f t="shared" si="140"/>
        <v>0</v>
      </c>
      <c r="Z249" s="14">
        <f t="shared" si="141"/>
        <v>0</v>
      </c>
      <c r="AA249" s="14">
        <f t="shared" si="142"/>
        <v>0</v>
      </c>
      <c r="AB249" s="14">
        <f t="shared" si="143"/>
        <v>0</v>
      </c>
      <c r="AC249" s="14">
        <f t="shared" si="144"/>
        <v>0</v>
      </c>
      <c r="AD249" s="14">
        <f t="shared" si="145"/>
        <v>0</v>
      </c>
      <c r="AE249" s="11">
        <f t="shared" si="146"/>
        <v>0</v>
      </c>
      <c r="AF249" s="14">
        <f t="shared" si="147"/>
        <v>0</v>
      </c>
      <c r="AG249" s="14">
        <f t="shared" si="148"/>
        <v>0</v>
      </c>
      <c r="AH249" s="14">
        <f t="shared" si="149"/>
        <v>0</v>
      </c>
      <c r="AI249" s="8">
        <f t="shared" si="152"/>
        <v>4877.8</v>
      </c>
      <c r="AJ249" s="34">
        <f t="shared" si="153"/>
        <v>696.82857142857142</v>
      </c>
      <c r="AK249" s="35">
        <f t="shared" si="150"/>
        <v>1.0654871122761032</v>
      </c>
    </row>
    <row r="250" spans="1:37" x14ac:dyDescent="0.25">
      <c r="A250" s="5">
        <f t="shared" si="154"/>
        <v>246</v>
      </c>
      <c r="B250" s="15" t="str">
        <f>Sheet2!A248</f>
        <v>SS-KJA-1062</v>
      </c>
      <c r="C250" s="9">
        <f t="shared" si="151"/>
        <v>1062</v>
      </c>
      <c r="D250" s="5" t="str">
        <f t="shared" si="119"/>
        <v>الحديد</v>
      </c>
      <c r="E250" s="14">
        <f t="shared" si="120"/>
        <v>195.6</v>
      </c>
      <c r="F250" s="14">
        <f t="shared" si="121"/>
        <v>1134.3</v>
      </c>
      <c r="G250" s="14">
        <f t="shared" si="122"/>
        <v>883.7</v>
      </c>
      <c r="H250" s="14">
        <f t="shared" si="123"/>
        <v>1093.4000000000001</v>
      </c>
      <c r="I250" s="14">
        <f t="shared" si="124"/>
        <v>1093.7</v>
      </c>
      <c r="J250" s="11">
        <f t="shared" si="125"/>
        <v>994.6</v>
      </c>
      <c r="K250" s="14">
        <f t="shared" si="126"/>
        <v>946.4</v>
      </c>
      <c r="L250" s="40">
        <f t="shared" si="127"/>
        <v>0</v>
      </c>
      <c r="M250" s="14">
        <f t="shared" si="128"/>
        <v>0</v>
      </c>
      <c r="N250" s="14">
        <f t="shared" si="129"/>
        <v>0</v>
      </c>
      <c r="O250" s="14">
        <f t="shared" si="130"/>
        <v>0</v>
      </c>
      <c r="P250" s="14">
        <f t="shared" si="131"/>
        <v>0</v>
      </c>
      <c r="Q250" s="11">
        <f t="shared" si="132"/>
        <v>0</v>
      </c>
      <c r="R250" s="14">
        <f t="shared" si="133"/>
        <v>0</v>
      </c>
      <c r="S250" s="14">
        <f t="shared" si="134"/>
        <v>0</v>
      </c>
      <c r="T250" s="14">
        <f t="shared" si="135"/>
        <v>0</v>
      </c>
      <c r="U250" s="14">
        <f t="shared" si="136"/>
        <v>0</v>
      </c>
      <c r="V250" s="14">
        <f t="shared" si="137"/>
        <v>0</v>
      </c>
      <c r="W250" s="14">
        <f t="shared" si="138"/>
        <v>0</v>
      </c>
      <c r="X250" s="11">
        <f t="shared" si="139"/>
        <v>0</v>
      </c>
      <c r="Y250" s="14">
        <f t="shared" si="140"/>
        <v>0</v>
      </c>
      <c r="Z250" s="14">
        <f t="shared" si="141"/>
        <v>0</v>
      </c>
      <c r="AA250" s="14">
        <f t="shared" si="142"/>
        <v>0</v>
      </c>
      <c r="AB250" s="14">
        <f t="shared" si="143"/>
        <v>0</v>
      </c>
      <c r="AC250" s="14">
        <f t="shared" si="144"/>
        <v>0</v>
      </c>
      <c r="AD250" s="14">
        <f t="shared" si="145"/>
        <v>0</v>
      </c>
      <c r="AE250" s="11">
        <f t="shared" si="146"/>
        <v>0</v>
      </c>
      <c r="AF250" s="14">
        <f t="shared" si="147"/>
        <v>0</v>
      </c>
      <c r="AG250" s="14">
        <f t="shared" si="148"/>
        <v>0</v>
      </c>
      <c r="AH250" s="14">
        <f t="shared" si="149"/>
        <v>0</v>
      </c>
      <c r="AI250" s="8">
        <f t="shared" si="152"/>
        <v>6341.7</v>
      </c>
      <c r="AJ250" s="34">
        <f t="shared" si="153"/>
        <v>905.9571428571428</v>
      </c>
      <c r="AK250" s="35">
        <f t="shared" si="150"/>
        <v>1.3852555701179554</v>
      </c>
    </row>
    <row r="251" spans="1:37" x14ac:dyDescent="0.25">
      <c r="A251" s="5">
        <f t="shared" si="154"/>
        <v>247</v>
      </c>
      <c r="B251" s="15" t="str">
        <f>Sheet2!A249</f>
        <v>SS-LKA-7518</v>
      </c>
      <c r="C251" s="9">
        <f t="shared" si="151"/>
        <v>7518</v>
      </c>
      <c r="D251" s="5" t="str">
        <f t="shared" si="119"/>
        <v>الحديد</v>
      </c>
      <c r="E251" s="14">
        <f t="shared" si="120"/>
        <v>728.3</v>
      </c>
      <c r="F251" s="14">
        <f t="shared" si="121"/>
        <v>626.4</v>
      </c>
      <c r="G251" s="14">
        <f t="shared" si="122"/>
        <v>658.1</v>
      </c>
      <c r="H251" s="14">
        <f t="shared" si="123"/>
        <v>700.5</v>
      </c>
      <c r="I251" s="14">
        <f t="shared" si="124"/>
        <v>544.29999999999995</v>
      </c>
      <c r="J251" s="11">
        <f t="shared" si="125"/>
        <v>215.2</v>
      </c>
      <c r="K251" s="14">
        <f t="shared" si="126"/>
        <v>0.2</v>
      </c>
      <c r="L251" s="40">
        <f t="shared" si="127"/>
        <v>0</v>
      </c>
      <c r="M251" s="14">
        <f t="shared" si="128"/>
        <v>0</v>
      </c>
      <c r="N251" s="14">
        <f t="shared" si="129"/>
        <v>0</v>
      </c>
      <c r="O251" s="14">
        <f t="shared" si="130"/>
        <v>0</v>
      </c>
      <c r="P251" s="14">
        <f t="shared" si="131"/>
        <v>0</v>
      </c>
      <c r="Q251" s="11">
        <f t="shared" si="132"/>
        <v>0</v>
      </c>
      <c r="R251" s="14">
        <f t="shared" si="133"/>
        <v>0</v>
      </c>
      <c r="S251" s="14">
        <f t="shared" si="134"/>
        <v>0</v>
      </c>
      <c r="T251" s="14">
        <f t="shared" si="135"/>
        <v>0</v>
      </c>
      <c r="U251" s="14">
        <f t="shared" si="136"/>
        <v>0</v>
      </c>
      <c r="V251" s="14">
        <f t="shared" si="137"/>
        <v>0</v>
      </c>
      <c r="W251" s="14">
        <f t="shared" si="138"/>
        <v>0</v>
      </c>
      <c r="X251" s="11">
        <f t="shared" si="139"/>
        <v>0</v>
      </c>
      <c r="Y251" s="14">
        <f t="shared" si="140"/>
        <v>0</v>
      </c>
      <c r="Z251" s="14">
        <f t="shared" si="141"/>
        <v>0</v>
      </c>
      <c r="AA251" s="14">
        <f t="shared" si="142"/>
        <v>0</v>
      </c>
      <c r="AB251" s="14">
        <f t="shared" si="143"/>
        <v>0</v>
      </c>
      <c r="AC251" s="14">
        <f t="shared" si="144"/>
        <v>0</v>
      </c>
      <c r="AD251" s="14">
        <f t="shared" si="145"/>
        <v>0</v>
      </c>
      <c r="AE251" s="11">
        <f t="shared" si="146"/>
        <v>0</v>
      </c>
      <c r="AF251" s="14">
        <f t="shared" si="147"/>
        <v>0</v>
      </c>
      <c r="AG251" s="14">
        <f t="shared" si="148"/>
        <v>0</v>
      </c>
      <c r="AH251" s="14">
        <f t="shared" si="149"/>
        <v>0</v>
      </c>
      <c r="AI251" s="8">
        <f t="shared" si="152"/>
        <v>3472.9999999999991</v>
      </c>
      <c r="AJ251" s="34">
        <f t="shared" si="153"/>
        <v>496.142857142857</v>
      </c>
      <c r="AK251" s="35">
        <f t="shared" si="150"/>
        <v>0.75862822193097401</v>
      </c>
    </row>
    <row r="252" spans="1:37" x14ac:dyDescent="0.25">
      <c r="A252" s="5">
        <f t="shared" si="154"/>
        <v>248</v>
      </c>
      <c r="B252" s="15" t="str">
        <f>Sheet2!A250</f>
        <v>SS-LKA-7519</v>
      </c>
      <c r="C252" s="9">
        <f t="shared" si="151"/>
        <v>7519</v>
      </c>
      <c r="D252" s="5" t="str">
        <f t="shared" si="119"/>
        <v>الحديد</v>
      </c>
      <c r="E252" s="14">
        <f t="shared" si="120"/>
        <v>633.6</v>
      </c>
      <c r="F252" s="14">
        <f t="shared" si="121"/>
        <v>838.8</v>
      </c>
      <c r="G252" s="14">
        <f t="shared" si="122"/>
        <v>646.4</v>
      </c>
      <c r="H252" s="14">
        <f t="shared" si="123"/>
        <v>640.9</v>
      </c>
      <c r="I252" s="14">
        <f t="shared" si="124"/>
        <v>640.20000000000005</v>
      </c>
      <c r="J252" s="11">
        <f t="shared" si="125"/>
        <v>302.10000000000002</v>
      </c>
      <c r="K252" s="14">
        <f t="shared" si="126"/>
        <v>0.3</v>
      </c>
      <c r="L252" s="40">
        <f t="shared" si="127"/>
        <v>0</v>
      </c>
      <c r="M252" s="14">
        <f t="shared" si="128"/>
        <v>0</v>
      </c>
      <c r="N252" s="14">
        <f t="shared" si="129"/>
        <v>0</v>
      </c>
      <c r="O252" s="14">
        <f t="shared" si="130"/>
        <v>0</v>
      </c>
      <c r="P252" s="14">
        <f t="shared" si="131"/>
        <v>0</v>
      </c>
      <c r="Q252" s="11">
        <f t="shared" si="132"/>
        <v>0</v>
      </c>
      <c r="R252" s="14">
        <f t="shared" si="133"/>
        <v>0</v>
      </c>
      <c r="S252" s="14">
        <f t="shared" si="134"/>
        <v>0</v>
      </c>
      <c r="T252" s="14">
        <f t="shared" si="135"/>
        <v>0</v>
      </c>
      <c r="U252" s="14">
        <f t="shared" si="136"/>
        <v>0</v>
      </c>
      <c r="V252" s="14">
        <f t="shared" si="137"/>
        <v>0</v>
      </c>
      <c r="W252" s="14">
        <f t="shared" si="138"/>
        <v>0</v>
      </c>
      <c r="X252" s="11">
        <f t="shared" si="139"/>
        <v>0</v>
      </c>
      <c r="Y252" s="14">
        <f t="shared" si="140"/>
        <v>0</v>
      </c>
      <c r="Z252" s="14">
        <f t="shared" si="141"/>
        <v>0</v>
      </c>
      <c r="AA252" s="14">
        <f t="shared" si="142"/>
        <v>0</v>
      </c>
      <c r="AB252" s="14">
        <f t="shared" si="143"/>
        <v>0</v>
      </c>
      <c r="AC252" s="14">
        <f t="shared" si="144"/>
        <v>0</v>
      </c>
      <c r="AD252" s="14">
        <f t="shared" si="145"/>
        <v>0</v>
      </c>
      <c r="AE252" s="11">
        <f t="shared" si="146"/>
        <v>0</v>
      </c>
      <c r="AF252" s="14">
        <f t="shared" si="147"/>
        <v>0</v>
      </c>
      <c r="AG252" s="14">
        <f t="shared" si="148"/>
        <v>0</v>
      </c>
      <c r="AH252" s="14">
        <f t="shared" si="149"/>
        <v>0</v>
      </c>
      <c r="AI252" s="8">
        <f t="shared" si="152"/>
        <v>3702.3000000000006</v>
      </c>
      <c r="AJ252" s="34">
        <f t="shared" si="153"/>
        <v>528.90000000000009</v>
      </c>
      <c r="AK252" s="35">
        <f t="shared" si="150"/>
        <v>0.80871559633027534</v>
      </c>
    </row>
    <row r="253" spans="1:37" x14ac:dyDescent="0.25">
      <c r="A253" s="5">
        <f t="shared" si="154"/>
        <v>249</v>
      </c>
      <c r="B253" s="15" t="str">
        <f>Sheet2!A251</f>
        <v>SS-LKA-8633</v>
      </c>
      <c r="C253" s="9">
        <f t="shared" si="151"/>
        <v>8633</v>
      </c>
      <c r="D253" s="5" t="str">
        <f t="shared" si="119"/>
        <v>الحديد</v>
      </c>
      <c r="E253" s="14">
        <f t="shared" si="120"/>
        <v>0</v>
      </c>
      <c r="F253" s="14">
        <f t="shared" si="121"/>
        <v>0</v>
      </c>
      <c r="G253" s="14">
        <f t="shared" si="122"/>
        <v>0</v>
      </c>
      <c r="H253" s="14">
        <f t="shared" si="123"/>
        <v>2.5</v>
      </c>
      <c r="I253" s="14">
        <f t="shared" si="124"/>
        <v>0</v>
      </c>
      <c r="J253" s="11">
        <f t="shared" si="125"/>
        <v>2.8</v>
      </c>
      <c r="K253" s="14">
        <f t="shared" si="126"/>
        <v>5.8</v>
      </c>
      <c r="L253" s="40">
        <f t="shared" si="127"/>
        <v>0</v>
      </c>
      <c r="M253" s="14">
        <f t="shared" si="128"/>
        <v>0</v>
      </c>
      <c r="N253" s="14">
        <f t="shared" si="129"/>
        <v>0</v>
      </c>
      <c r="O253" s="14">
        <f t="shared" si="130"/>
        <v>0</v>
      </c>
      <c r="P253" s="14">
        <f t="shared" si="131"/>
        <v>0</v>
      </c>
      <c r="Q253" s="11">
        <f t="shared" si="132"/>
        <v>0</v>
      </c>
      <c r="R253" s="14">
        <f t="shared" si="133"/>
        <v>0</v>
      </c>
      <c r="S253" s="14">
        <f t="shared" si="134"/>
        <v>0</v>
      </c>
      <c r="T253" s="14">
        <f t="shared" si="135"/>
        <v>0</v>
      </c>
      <c r="U253" s="14">
        <f t="shared" si="136"/>
        <v>0</v>
      </c>
      <c r="V253" s="14">
        <f t="shared" si="137"/>
        <v>0</v>
      </c>
      <c r="W253" s="14">
        <f t="shared" si="138"/>
        <v>0</v>
      </c>
      <c r="X253" s="11">
        <f t="shared" si="139"/>
        <v>0</v>
      </c>
      <c r="Y253" s="14">
        <f t="shared" si="140"/>
        <v>0</v>
      </c>
      <c r="Z253" s="14">
        <f t="shared" si="141"/>
        <v>0</v>
      </c>
      <c r="AA253" s="14">
        <f t="shared" si="142"/>
        <v>0</v>
      </c>
      <c r="AB253" s="14">
        <f t="shared" si="143"/>
        <v>0</v>
      </c>
      <c r="AC253" s="14">
        <f t="shared" si="144"/>
        <v>0</v>
      </c>
      <c r="AD253" s="14">
        <f t="shared" si="145"/>
        <v>0</v>
      </c>
      <c r="AE253" s="11">
        <f t="shared" si="146"/>
        <v>0</v>
      </c>
      <c r="AF253" s="14">
        <f t="shared" si="147"/>
        <v>0</v>
      </c>
      <c r="AG253" s="14">
        <f t="shared" si="148"/>
        <v>0</v>
      </c>
      <c r="AH253" s="14">
        <f t="shared" si="149"/>
        <v>0</v>
      </c>
      <c r="AI253" s="8">
        <f t="shared" si="152"/>
        <v>11.1</v>
      </c>
      <c r="AJ253" s="34">
        <f t="shared" si="153"/>
        <v>1.5857142857142856</v>
      </c>
      <c r="AK253" s="35">
        <f t="shared" si="150"/>
        <v>2.4246395806028832E-3</v>
      </c>
    </row>
    <row r="254" spans="1:37" x14ac:dyDescent="0.25">
      <c r="A254" s="5">
        <f t="shared" si="154"/>
        <v>250</v>
      </c>
      <c r="B254" s="15" t="str">
        <f>Sheet2!A252</f>
        <v>SS-LKA-8638</v>
      </c>
      <c r="C254" s="9">
        <f t="shared" si="151"/>
        <v>8638</v>
      </c>
      <c r="D254" s="5" t="str">
        <f t="shared" si="119"/>
        <v>الحديد</v>
      </c>
      <c r="E254" s="14">
        <f t="shared" si="120"/>
        <v>677.9</v>
      </c>
      <c r="F254" s="14">
        <f t="shared" si="121"/>
        <v>662</v>
      </c>
      <c r="G254" s="14">
        <f t="shared" si="122"/>
        <v>615</v>
      </c>
      <c r="H254" s="14">
        <f t="shared" si="123"/>
        <v>657.8</v>
      </c>
      <c r="I254" s="14">
        <f t="shared" si="124"/>
        <v>0</v>
      </c>
      <c r="J254" s="11">
        <f t="shared" si="125"/>
        <v>311.8</v>
      </c>
      <c r="K254" s="14">
        <f t="shared" si="126"/>
        <v>654.29999999999995</v>
      </c>
      <c r="L254" s="40">
        <f t="shared" si="127"/>
        <v>0</v>
      </c>
      <c r="M254" s="14">
        <f t="shared" si="128"/>
        <v>0</v>
      </c>
      <c r="N254" s="14">
        <f t="shared" si="129"/>
        <v>0</v>
      </c>
      <c r="O254" s="14">
        <f t="shared" si="130"/>
        <v>0</v>
      </c>
      <c r="P254" s="14">
        <f t="shared" si="131"/>
        <v>0</v>
      </c>
      <c r="Q254" s="11">
        <f t="shared" si="132"/>
        <v>0</v>
      </c>
      <c r="R254" s="14">
        <f t="shared" si="133"/>
        <v>0</v>
      </c>
      <c r="S254" s="14">
        <f t="shared" si="134"/>
        <v>0</v>
      </c>
      <c r="T254" s="14">
        <f t="shared" si="135"/>
        <v>0</v>
      </c>
      <c r="U254" s="14">
        <f t="shared" si="136"/>
        <v>0</v>
      </c>
      <c r="V254" s="14">
        <f t="shared" si="137"/>
        <v>0</v>
      </c>
      <c r="W254" s="14">
        <f t="shared" si="138"/>
        <v>0</v>
      </c>
      <c r="X254" s="11">
        <f t="shared" si="139"/>
        <v>0</v>
      </c>
      <c r="Y254" s="14">
        <f t="shared" si="140"/>
        <v>0</v>
      </c>
      <c r="Z254" s="14">
        <f t="shared" si="141"/>
        <v>0</v>
      </c>
      <c r="AA254" s="14">
        <f t="shared" si="142"/>
        <v>0</v>
      </c>
      <c r="AB254" s="14">
        <f t="shared" si="143"/>
        <v>0</v>
      </c>
      <c r="AC254" s="14">
        <f t="shared" si="144"/>
        <v>0</v>
      </c>
      <c r="AD254" s="14">
        <f t="shared" si="145"/>
        <v>0</v>
      </c>
      <c r="AE254" s="11">
        <f t="shared" si="146"/>
        <v>0</v>
      </c>
      <c r="AF254" s="14">
        <f t="shared" si="147"/>
        <v>0</v>
      </c>
      <c r="AG254" s="14">
        <f t="shared" si="148"/>
        <v>0</v>
      </c>
      <c r="AH254" s="14">
        <f t="shared" si="149"/>
        <v>0</v>
      </c>
      <c r="AI254" s="8">
        <f t="shared" si="152"/>
        <v>3578.8</v>
      </c>
      <c r="AJ254" s="34">
        <f t="shared" si="153"/>
        <v>511.25714285714287</v>
      </c>
      <c r="AK254" s="35">
        <f t="shared" si="150"/>
        <v>0.78173875054608999</v>
      </c>
    </row>
    <row r="255" spans="1:37" x14ac:dyDescent="0.25">
      <c r="A255" s="5">
        <f t="shared" si="154"/>
        <v>251</v>
      </c>
      <c r="B255" s="15" t="str">
        <f>Sheet2!A253</f>
        <v>SS-RBA-2738</v>
      </c>
      <c r="C255" s="9">
        <f t="shared" si="151"/>
        <v>2738</v>
      </c>
      <c r="D255" s="5" t="str">
        <f t="shared" si="119"/>
        <v>الحديد</v>
      </c>
      <c r="E255" s="14">
        <f t="shared" si="120"/>
        <v>0</v>
      </c>
      <c r="F255" s="14">
        <f t="shared" si="121"/>
        <v>0</v>
      </c>
      <c r="G255" s="14">
        <f t="shared" si="122"/>
        <v>0</v>
      </c>
      <c r="H255" s="14">
        <f t="shared" si="123"/>
        <v>0</v>
      </c>
      <c r="I255" s="14">
        <f t="shared" si="124"/>
        <v>0</v>
      </c>
      <c r="J255" s="11">
        <f t="shared" si="125"/>
        <v>0.4</v>
      </c>
      <c r="K255" s="14">
        <f t="shared" si="126"/>
        <v>123.8</v>
      </c>
      <c r="L255" s="40">
        <f t="shared" si="127"/>
        <v>0</v>
      </c>
      <c r="M255" s="14">
        <f t="shared" si="128"/>
        <v>0</v>
      </c>
      <c r="N255" s="14">
        <f t="shared" si="129"/>
        <v>0</v>
      </c>
      <c r="O255" s="14">
        <f t="shared" si="130"/>
        <v>0</v>
      </c>
      <c r="P255" s="14">
        <f t="shared" si="131"/>
        <v>0</v>
      </c>
      <c r="Q255" s="11">
        <f t="shared" si="132"/>
        <v>0</v>
      </c>
      <c r="R255" s="14">
        <f t="shared" si="133"/>
        <v>0</v>
      </c>
      <c r="S255" s="14">
        <f t="shared" si="134"/>
        <v>0</v>
      </c>
      <c r="T255" s="14">
        <f t="shared" si="135"/>
        <v>0</v>
      </c>
      <c r="U255" s="14">
        <f t="shared" si="136"/>
        <v>0</v>
      </c>
      <c r="V255" s="14">
        <f t="shared" si="137"/>
        <v>0</v>
      </c>
      <c r="W255" s="14">
        <f t="shared" si="138"/>
        <v>0</v>
      </c>
      <c r="X255" s="11">
        <f t="shared" si="139"/>
        <v>0</v>
      </c>
      <c r="Y255" s="14">
        <f t="shared" si="140"/>
        <v>0</v>
      </c>
      <c r="Z255" s="14">
        <f t="shared" si="141"/>
        <v>0</v>
      </c>
      <c r="AA255" s="14">
        <f t="shared" si="142"/>
        <v>0</v>
      </c>
      <c r="AB255" s="14">
        <f t="shared" si="143"/>
        <v>0</v>
      </c>
      <c r="AC255" s="14">
        <f t="shared" si="144"/>
        <v>0</v>
      </c>
      <c r="AD255" s="14">
        <f t="shared" si="145"/>
        <v>0</v>
      </c>
      <c r="AE255" s="11">
        <f t="shared" si="146"/>
        <v>0</v>
      </c>
      <c r="AF255" s="14">
        <f t="shared" si="147"/>
        <v>0</v>
      </c>
      <c r="AG255" s="14">
        <f t="shared" si="148"/>
        <v>0</v>
      </c>
      <c r="AH255" s="14">
        <f t="shared" si="149"/>
        <v>0</v>
      </c>
      <c r="AI255" s="8">
        <f t="shared" si="152"/>
        <v>124.2</v>
      </c>
      <c r="AJ255" s="34">
        <f t="shared" si="153"/>
        <v>17.742857142857144</v>
      </c>
      <c r="AK255" s="35">
        <f t="shared" si="150"/>
        <v>2.7129750982961994E-2</v>
      </c>
    </row>
    <row r="256" spans="1:37" x14ac:dyDescent="0.25">
      <c r="A256" s="5">
        <f t="shared" si="154"/>
        <v>252</v>
      </c>
      <c r="B256" s="15" t="str">
        <f>Sheet2!A254</f>
        <v>SS-SBA-1499</v>
      </c>
      <c r="C256" s="9">
        <f t="shared" si="151"/>
        <v>1499</v>
      </c>
      <c r="D256" s="5" t="str">
        <f t="shared" si="119"/>
        <v>الحديد</v>
      </c>
      <c r="E256" s="14">
        <f t="shared" si="120"/>
        <v>655.9</v>
      </c>
      <c r="F256" s="14">
        <f t="shared" si="121"/>
        <v>650.1</v>
      </c>
      <c r="G256" s="14">
        <f t="shared" si="122"/>
        <v>540.9</v>
      </c>
      <c r="H256" s="14">
        <f t="shared" si="123"/>
        <v>641.79999999999995</v>
      </c>
      <c r="I256" s="14">
        <f t="shared" si="124"/>
        <v>320.39999999999998</v>
      </c>
      <c r="J256" s="11">
        <f t="shared" si="125"/>
        <v>0</v>
      </c>
      <c r="K256" s="14">
        <f t="shared" si="126"/>
        <v>0</v>
      </c>
      <c r="L256" s="40">
        <f t="shared" si="127"/>
        <v>0</v>
      </c>
      <c r="M256" s="14">
        <f t="shared" si="128"/>
        <v>0</v>
      </c>
      <c r="N256" s="14">
        <f t="shared" si="129"/>
        <v>0</v>
      </c>
      <c r="O256" s="14">
        <f t="shared" si="130"/>
        <v>0</v>
      </c>
      <c r="P256" s="14">
        <f t="shared" si="131"/>
        <v>0</v>
      </c>
      <c r="Q256" s="11">
        <f t="shared" si="132"/>
        <v>0</v>
      </c>
      <c r="R256" s="14">
        <f t="shared" si="133"/>
        <v>0</v>
      </c>
      <c r="S256" s="14">
        <f t="shared" si="134"/>
        <v>0</v>
      </c>
      <c r="T256" s="14">
        <f t="shared" si="135"/>
        <v>0</v>
      </c>
      <c r="U256" s="14">
        <f t="shared" si="136"/>
        <v>0</v>
      </c>
      <c r="V256" s="14">
        <f t="shared" si="137"/>
        <v>0</v>
      </c>
      <c r="W256" s="14">
        <f t="shared" si="138"/>
        <v>0</v>
      </c>
      <c r="X256" s="11">
        <f t="shared" si="139"/>
        <v>0</v>
      </c>
      <c r="Y256" s="14">
        <f t="shared" si="140"/>
        <v>0</v>
      </c>
      <c r="Z256" s="14">
        <f t="shared" si="141"/>
        <v>0</v>
      </c>
      <c r="AA256" s="14">
        <f t="shared" si="142"/>
        <v>0</v>
      </c>
      <c r="AB256" s="14">
        <f t="shared" si="143"/>
        <v>0</v>
      </c>
      <c r="AC256" s="14">
        <f t="shared" si="144"/>
        <v>0</v>
      </c>
      <c r="AD256" s="14">
        <f t="shared" si="145"/>
        <v>0</v>
      </c>
      <c r="AE256" s="11">
        <f t="shared" si="146"/>
        <v>0</v>
      </c>
      <c r="AF256" s="14">
        <f t="shared" si="147"/>
        <v>0</v>
      </c>
      <c r="AG256" s="14">
        <f t="shared" si="148"/>
        <v>0</v>
      </c>
      <c r="AH256" s="14">
        <f t="shared" si="149"/>
        <v>0</v>
      </c>
      <c r="AI256" s="8">
        <f t="shared" si="152"/>
        <v>2809.1</v>
      </c>
      <c r="AJ256" s="34">
        <f t="shared" si="153"/>
        <v>401.3</v>
      </c>
      <c r="AK256" s="35">
        <f t="shared" si="150"/>
        <v>0.61360856269113151</v>
      </c>
    </row>
    <row r="257" spans="1:37" x14ac:dyDescent="0.25">
      <c r="A257" s="5">
        <f t="shared" si="154"/>
        <v>253</v>
      </c>
      <c r="B257" s="15" t="str">
        <f>Sheet2!A255</f>
        <v>SS-SBA-1535</v>
      </c>
      <c r="C257" s="9">
        <f t="shared" si="151"/>
        <v>1535</v>
      </c>
      <c r="D257" s="5" t="str">
        <f t="shared" si="119"/>
        <v>الحديد</v>
      </c>
      <c r="E257" s="14">
        <f t="shared" si="120"/>
        <v>0</v>
      </c>
      <c r="F257" s="14">
        <f t="shared" si="121"/>
        <v>263</v>
      </c>
      <c r="G257" s="14">
        <f t="shared" si="122"/>
        <v>246.9</v>
      </c>
      <c r="H257" s="14">
        <f t="shared" si="123"/>
        <v>416</v>
      </c>
      <c r="I257" s="14">
        <f t="shared" si="124"/>
        <v>407.1</v>
      </c>
      <c r="J257" s="11">
        <f t="shared" si="125"/>
        <v>55.8</v>
      </c>
      <c r="K257" s="14">
        <f t="shared" si="126"/>
        <v>589.79999999999995</v>
      </c>
      <c r="L257" s="40">
        <f t="shared" si="127"/>
        <v>0</v>
      </c>
      <c r="M257" s="14">
        <f t="shared" si="128"/>
        <v>0</v>
      </c>
      <c r="N257" s="14">
        <f t="shared" si="129"/>
        <v>0</v>
      </c>
      <c r="O257" s="14">
        <f t="shared" si="130"/>
        <v>0</v>
      </c>
      <c r="P257" s="14">
        <f t="shared" si="131"/>
        <v>0</v>
      </c>
      <c r="Q257" s="11">
        <f t="shared" si="132"/>
        <v>0</v>
      </c>
      <c r="R257" s="14">
        <f t="shared" si="133"/>
        <v>0</v>
      </c>
      <c r="S257" s="14">
        <f t="shared" si="134"/>
        <v>0</v>
      </c>
      <c r="T257" s="14">
        <f t="shared" si="135"/>
        <v>0</v>
      </c>
      <c r="U257" s="14">
        <f t="shared" si="136"/>
        <v>0</v>
      </c>
      <c r="V257" s="14">
        <f t="shared" si="137"/>
        <v>0</v>
      </c>
      <c r="W257" s="14">
        <f t="shared" si="138"/>
        <v>0</v>
      </c>
      <c r="X257" s="11">
        <f t="shared" si="139"/>
        <v>0</v>
      </c>
      <c r="Y257" s="14">
        <f t="shared" si="140"/>
        <v>0</v>
      </c>
      <c r="Z257" s="14">
        <f t="shared" si="141"/>
        <v>0</v>
      </c>
      <c r="AA257" s="14">
        <f t="shared" si="142"/>
        <v>0</v>
      </c>
      <c r="AB257" s="14">
        <f t="shared" si="143"/>
        <v>0</v>
      </c>
      <c r="AC257" s="14">
        <f t="shared" si="144"/>
        <v>0</v>
      </c>
      <c r="AD257" s="14">
        <f t="shared" si="145"/>
        <v>0</v>
      </c>
      <c r="AE257" s="11">
        <f t="shared" si="146"/>
        <v>0</v>
      </c>
      <c r="AF257" s="14">
        <f t="shared" si="147"/>
        <v>0</v>
      </c>
      <c r="AG257" s="14">
        <f t="shared" si="148"/>
        <v>0</v>
      </c>
      <c r="AH257" s="14">
        <f t="shared" si="149"/>
        <v>0</v>
      </c>
      <c r="AI257" s="8">
        <f t="shared" si="152"/>
        <v>1978.6</v>
      </c>
      <c r="AJ257" s="34">
        <f t="shared" si="153"/>
        <v>282.65714285714284</v>
      </c>
      <c r="AK257" s="35">
        <f t="shared" si="150"/>
        <v>0.43219746614242027</v>
      </c>
    </row>
    <row r="258" spans="1:37" x14ac:dyDescent="0.25">
      <c r="A258" s="5">
        <f t="shared" si="154"/>
        <v>254</v>
      </c>
      <c r="B258" s="15" t="str">
        <f>Sheet2!A256</f>
        <v>SS-SBA-1538</v>
      </c>
      <c r="C258" s="9">
        <f t="shared" si="151"/>
        <v>1538</v>
      </c>
      <c r="D258" s="5" t="str">
        <f t="shared" si="119"/>
        <v>الحديد</v>
      </c>
      <c r="E258" s="14">
        <f t="shared" si="120"/>
        <v>764.1</v>
      </c>
      <c r="F258" s="14">
        <f t="shared" si="121"/>
        <v>538</v>
      </c>
      <c r="G258" s="14">
        <f t="shared" si="122"/>
        <v>687</v>
      </c>
      <c r="H258" s="14">
        <f t="shared" si="123"/>
        <v>673</v>
      </c>
      <c r="I258" s="14">
        <f t="shared" si="124"/>
        <v>420.5</v>
      </c>
      <c r="J258" s="11">
        <f t="shared" si="125"/>
        <v>613.29999999999995</v>
      </c>
      <c r="K258" s="14">
        <f t="shared" si="126"/>
        <v>549.4</v>
      </c>
      <c r="L258" s="40">
        <f t="shared" si="127"/>
        <v>0</v>
      </c>
      <c r="M258" s="14">
        <f t="shared" si="128"/>
        <v>0</v>
      </c>
      <c r="N258" s="14">
        <f t="shared" si="129"/>
        <v>0</v>
      </c>
      <c r="O258" s="14">
        <f t="shared" si="130"/>
        <v>0</v>
      </c>
      <c r="P258" s="14">
        <f t="shared" si="131"/>
        <v>0</v>
      </c>
      <c r="Q258" s="11">
        <f t="shared" si="132"/>
        <v>0</v>
      </c>
      <c r="R258" s="14">
        <f t="shared" si="133"/>
        <v>0</v>
      </c>
      <c r="S258" s="14">
        <f t="shared" si="134"/>
        <v>0</v>
      </c>
      <c r="T258" s="14">
        <f t="shared" si="135"/>
        <v>0</v>
      </c>
      <c r="U258" s="14">
        <f t="shared" si="136"/>
        <v>0</v>
      </c>
      <c r="V258" s="14">
        <f t="shared" si="137"/>
        <v>0</v>
      </c>
      <c r="W258" s="14">
        <f t="shared" si="138"/>
        <v>0</v>
      </c>
      <c r="X258" s="11">
        <f t="shared" si="139"/>
        <v>0</v>
      </c>
      <c r="Y258" s="14">
        <f t="shared" si="140"/>
        <v>0</v>
      </c>
      <c r="Z258" s="14">
        <f t="shared" si="141"/>
        <v>0</v>
      </c>
      <c r="AA258" s="14">
        <f t="shared" si="142"/>
        <v>0</v>
      </c>
      <c r="AB258" s="14">
        <f t="shared" si="143"/>
        <v>0</v>
      </c>
      <c r="AC258" s="14">
        <f t="shared" si="144"/>
        <v>0</v>
      </c>
      <c r="AD258" s="14">
        <f t="shared" si="145"/>
        <v>0</v>
      </c>
      <c r="AE258" s="11">
        <f t="shared" si="146"/>
        <v>0</v>
      </c>
      <c r="AF258" s="14">
        <f t="shared" si="147"/>
        <v>0</v>
      </c>
      <c r="AG258" s="14">
        <f t="shared" si="148"/>
        <v>0</v>
      </c>
      <c r="AH258" s="14">
        <f t="shared" si="149"/>
        <v>0</v>
      </c>
      <c r="AI258" s="8">
        <f t="shared" si="152"/>
        <v>4245.2999999999993</v>
      </c>
      <c r="AJ258" s="34">
        <f t="shared" si="153"/>
        <v>606.47142857142842</v>
      </c>
      <c r="AK258" s="35">
        <f t="shared" si="150"/>
        <v>0.92732634338138897</v>
      </c>
    </row>
    <row r="259" spans="1:37" x14ac:dyDescent="0.25">
      <c r="A259" s="5">
        <f t="shared" si="154"/>
        <v>255</v>
      </c>
      <c r="B259" s="15" t="str">
        <f>Sheet2!A257</f>
        <v>SS-SBA-1595</v>
      </c>
      <c r="C259" s="9">
        <f t="shared" si="151"/>
        <v>1595</v>
      </c>
      <c r="D259" s="5" t="str">
        <f t="shared" si="119"/>
        <v>الحديد</v>
      </c>
      <c r="E259" s="14">
        <f t="shared" si="120"/>
        <v>638</v>
      </c>
      <c r="F259" s="14">
        <f t="shared" si="121"/>
        <v>765.3</v>
      </c>
      <c r="G259" s="14">
        <f t="shared" si="122"/>
        <v>642.9</v>
      </c>
      <c r="H259" s="14">
        <f t="shared" si="123"/>
        <v>53.7</v>
      </c>
      <c r="I259" s="14">
        <f t="shared" si="124"/>
        <v>486.6</v>
      </c>
      <c r="J259" s="11">
        <f t="shared" si="125"/>
        <v>560.9</v>
      </c>
      <c r="K259" s="14">
        <f t="shared" si="126"/>
        <v>618</v>
      </c>
      <c r="L259" s="40">
        <f t="shared" si="127"/>
        <v>0</v>
      </c>
      <c r="M259" s="14">
        <f t="shared" si="128"/>
        <v>0</v>
      </c>
      <c r="N259" s="14">
        <f t="shared" si="129"/>
        <v>0</v>
      </c>
      <c r="O259" s="14">
        <f t="shared" si="130"/>
        <v>0</v>
      </c>
      <c r="P259" s="14">
        <f t="shared" si="131"/>
        <v>0</v>
      </c>
      <c r="Q259" s="11">
        <f t="shared" si="132"/>
        <v>0</v>
      </c>
      <c r="R259" s="14">
        <f t="shared" si="133"/>
        <v>0</v>
      </c>
      <c r="S259" s="14">
        <f t="shared" si="134"/>
        <v>0</v>
      </c>
      <c r="T259" s="14">
        <f t="shared" si="135"/>
        <v>0</v>
      </c>
      <c r="U259" s="14">
        <f t="shared" si="136"/>
        <v>0</v>
      </c>
      <c r="V259" s="14">
        <f t="shared" si="137"/>
        <v>0</v>
      </c>
      <c r="W259" s="14">
        <f t="shared" si="138"/>
        <v>0</v>
      </c>
      <c r="X259" s="11">
        <f t="shared" si="139"/>
        <v>0</v>
      </c>
      <c r="Y259" s="14">
        <f t="shared" si="140"/>
        <v>0</v>
      </c>
      <c r="Z259" s="14">
        <f t="shared" si="141"/>
        <v>0</v>
      </c>
      <c r="AA259" s="14">
        <f t="shared" si="142"/>
        <v>0</v>
      </c>
      <c r="AB259" s="14">
        <f t="shared" si="143"/>
        <v>0</v>
      </c>
      <c r="AC259" s="14">
        <f t="shared" si="144"/>
        <v>0</v>
      </c>
      <c r="AD259" s="14">
        <f t="shared" si="145"/>
        <v>0</v>
      </c>
      <c r="AE259" s="11">
        <f t="shared" si="146"/>
        <v>0</v>
      </c>
      <c r="AF259" s="14">
        <f t="shared" si="147"/>
        <v>0</v>
      </c>
      <c r="AG259" s="14">
        <f t="shared" si="148"/>
        <v>0</v>
      </c>
      <c r="AH259" s="14">
        <f t="shared" si="149"/>
        <v>0</v>
      </c>
      <c r="AI259" s="8">
        <f t="shared" si="152"/>
        <v>3765.3999999999996</v>
      </c>
      <c r="AJ259" s="34">
        <f t="shared" si="153"/>
        <v>537.91428571428571</v>
      </c>
      <c r="AK259" s="35">
        <f t="shared" si="150"/>
        <v>0.82249890782000878</v>
      </c>
    </row>
    <row r="260" spans="1:37" x14ac:dyDescent="0.25">
      <c r="A260" s="5">
        <f t="shared" si="154"/>
        <v>256</v>
      </c>
      <c r="B260" s="15" t="str">
        <f>Sheet2!A258</f>
        <v>SS-UGA-9080</v>
      </c>
      <c r="C260" s="9">
        <f t="shared" si="151"/>
        <v>9080</v>
      </c>
      <c r="D260" s="5" t="str">
        <f t="shared" si="119"/>
        <v>الحديد</v>
      </c>
      <c r="E260" s="14">
        <f t="shared" si="120"/>
        <v>656.9</v>
      </c>
      <c r="F260" s="14">
        <f t="shared" si="121"/>
        <v>640.79999999999995</v>
      </c>
      <c r="G260" s="14">
        <f t="shared" si="122"/>
        <v>565.79999999999995</v>
      </c>
      <c r="H260" s="14">
        <f t="shared" si="123"/>
        <v>686.6</v>
      </c>
      <c r="I260" s="14">
        <f t="shared" si="124"/>
        <v>509.5</v>
      </c>
      <c r="J260" s="11">
        <f t="shared" si="125"/>
        <v>35.5</v>
      </c>
      <c r="K260" s="14">
        <f t="shared" si="126"/>
        <v>0.1</v>
      </c>
      <c r="L260" s="40">
        <f t="shared" si="127"/>
        <v>0</v>
      </c>
      <c r="M260" s="14">
        <f t="shared" si="128"/>
        <v>0</v>
      </c>
      <c r="N260" s="14">
        <f t="shared" si="129"/>
        <v>0</v>
      </c>
      <c r="O260" s="14">
        <f t="shared" si="130"/>
        <v>0</v>
      </c>
      <c r="P260" s="14">
        <f t="shared" si="131"/>
        <v>0</v>
      </c>
      <c r="Q260" s="11">
        <f t="shared" si="132"/>
        <v>0</v>
      </c>
      <c r="R260" s="14">
        <f t="shared" si="133"/>
        <v>0</v>
      </c>
      <c r="S260" s="14">
        <f t="shared" si="134"/>
        <v>0</v>
      </c>
      <c r="T260" s="14">
        <f t="shared" si="135"/>
        <v>0</v>
      </c>
      <c r="U260" s="14">
        <f t="shared" si="136"/>
        <v>0</v>
      </c>
      <c r="V260" s="14">
        <f t="shared" si="137"/>
        <v>0</v>
      </c>
      <c r="W260" s="14">
        <f t="shared" si="138"/>
        <v>0</v>
      </c>
      <c r="X260" s="11">
        <f t="shared" si="139"/>
        <v>0</v>
      </c>
      <c r="Y260" s="14">
        <f t="shared" si="140"/>
        <v>0</v>
      </c>
      <c r="Z260" s="14">
        <f t="shared" si="141"/>
        <v>0</v>
      </c>
      <c r="AA260" s="14">
        <f t="shared" si="142"/>
        <v>0</v>
      </c>
      <c r="AB260" s="14">
        <f t="shared" si="143"/>
        <v>0</v>
      </c>
      <c r="AC260" s="14">
        <f t="shared" si="144"/>
        <v>0</v>
      </c>
      <c r="AD260" s="14">
        <f t="shared" si="145"/>
        <v>0</v>
      </c>
      <c r="AE260" s="11">
        <f t="shared" si="146"/>
        <v>0</v>
      </c>
      <c r="AF260" s="14">
        <f t="shared" si="147"/>
        <v>0</v>
      </c>
      <c r="AG260" s="14">
        <f t="shared" si="148"/>
        <v>0</v>
      </c>
      <c r="AH260" s="14">
        <f t="shared" si="149"/>
        <v>0</v>
      </c>
      <c r="AI260" s="8">
        <f t="shared" si="152"/>
        <v>3095.2</v>
      </c>
      <c r="AJ260" s="34">
        <f t="shared" si="153"/>
        <v>442.17142857142852</v>
      </c>
      <c r="AK260" s="35">
        <f t="shared" si="150"/>
        <v>0.67610310179117505</v>
      </c>
    </row>
    <row r="261" spans="1:37" x14ac:dyDescent="0.25">
      <c r="A261" s="5">
        <f t="shared" si="154"/>
        <v>257</v>
      </c>
      <c r="B261" s="15">
        <f>Sheet2!A259</f>
        <v>0</v>
      </c>
      <c r="C261" s="5"/>
      <c r="D261" s="5">
        <f t="shared" ref="D261:D324" si="155">IF(LEFT(B261,2)="AC","حوادث",IF(ISNA(VLOOKUP(LEFT(B261,2),group,2,FALSE)),0,(VLOOKUP(LEFT(B261,2),group,2,FALSE))))</f>
        <v>0</v>
      </c>
      <c r="E261" s="14">
        <f t="shared" ref="E261:E324" si="156">IF(ISNA(VLOOKUP(C261,april1,2,FALSE)),0,(VLOOKUP(C261,april1,2,FALSE)))</f>
        <v>0</v>
      </c>
      <c r="F261" s="14">
        <f t="shared" ref="F261:F324" si="157">IF(ISNA(VLOOKUP(C261,april2,2,FALSE)),0,(VLOOKUP(C261,april2,2,FALSE)))</f>
        <v>0</v>
      </c>
      <c r="G261" s="14">
        <f t="shared" ref="G261:G324" si="158">IF(ISNA(VLOOKUP(C261,april3,2,FALSE)),0,(VLOOKUP(C261,april3,2,FALSE)))</f>
        <v>0</v>
      </c>
      <c r="H261" s="14">
        <f t="shared" ref="H261:H324" si="159">IF(ISNA(VLOOKUP(C261,april4,2,FALSE)),0,(VLOOKUP(C261,april4,2,FALSE)))</f>
        <v>0</v>
      </c>
      <c r="I261" s="14">
        <f t="shared" ref="I261:I324" si="160">IF(ISNA(VLOOKUP(C261,april5,2,FALSE)),0,(VLOOKUP(C261,april5,2,FALSE)))</f>
        <v>0</v>
      </c>
      <c r="J261" s="11">
        <f t="shared" ref="J261:J324" si="161">IF(ISNA(VLOOKUP(C261,april6,2,FALSE)),0,(VLOOKUP(C261,april6,2,FALSE)))</f>
        <v>0</v>
      </c>
      <c r="K261" s="14">
        <f t="shared" ref="K261:K324" si="162">IF(ISNA(VLOOKUP(C261,april7,2,FALSE)),0,(VLOOKUP(C261,april7,2,FALSE)))</f>
        <v>0</v>
      </c>
      <c r="L261" s="40">
        <f t="shared" ref="L261:L324" si="163">IF(ISNA(VLOOKUP(C261,april8,2,FALSE)),0,(VLOOKUP(C261,april8,2,FALSE)))</f>
        <v>0</v>
      </c>
      <c r="M261" s="14">
        <f t="shared" ref="M261:M324" si="164">IF(ISNA(VLOOKUP(C261,april9,2,FALSE)),0,(VLOOKUP(C261,april9,2,FALSE)))</f>
        <v>0</v>
      </c>
      <c r="N261" s="14">
        <f t="shared" ref="N261:N324" si="165">IF(ISNA(VLOOKUP(C261,april10,2,FALSE)),0,(VLOOKUP(C261,april10,2,FALSE)))</f>
        <v>0</v>
      </c>
      <c r="O261" s="14">
        <f t="shared" ref="O261:O324" si="166">IF(ISNA(VLOOKUP(C261,april11,2,FALSE)),0,(VLOOKUP(C261,april11,2,FALSE)))</f>
        <v>0</v>
      </c>
      <c r="P261" s="14">
        <f t="shared" ref="P261:P324" si="167">IF(ISNA(VLOOKUP(C261,april12,2,FALSE)),0,(VLOOKUP(C261,april12,2,FALSE)))</f>
        <v>0</v>
      </c>
      <c r="Q261" s="11">
        <f t="shared" ref="Q261:Q324" si="168">IF(ISNA(VLOOKUP(C261,april13,2,FALSE)),0,(VLOOKUP(C261,april13,2,FALSE)))</f>
        <v>0</v>
      </c>
      <c r="R261" s="14">
        <f t="shared" ref="R261:R324" si="169">IF(ISNA(VLOOKUP(C261,april14,2,FALSE)),0,(VLOOKUP(C261,april14,2,FALSE)))</f>
        <v>0</v>
      </c>
      <c r="S261" s="14">
        <f t="shared" ref="S261:S324" si="170">IF(ISNA(VLOOKUP(C261,april15,2,FALSE)),0,(VLOOKUP(C261,april15,2,FALSE)))</f>
        <v>0</v>
      </c>
      <c r="T261" s="14">
        <f t="shared" ref="T261:T324" si="171">IF(ISNA(VLOOKUP(C261,april16,2,FALSE)),0,(VLOOKUP(C261,april16,2,FALSE)))</f>
        <v>0</v>
      </c>
      <c r="U261" s="14">
        <f t="shared" ref="U261:U324" si="172">IF(ISNA(VLOOKUP(C261,april17,2,FALSE)),0,(VLOOKUP(C261,april17,2,FALSE)))</f>
        <v>0</v>
      </c>
      <c r="V261" s="14">
        <f t="shared" ref="V261:V324" si="173">IF(ISNA(VLOOKUP(C261,april18,2,FALSE)),0,(VLOOKUP(C261,april18,2,FALSE)))</f>
        <v>0</v>
      </c>
      <c r="W261" s="14">
        <f t="shared" ref="W261:W324" si="174">IF(ISNA(VLOOKUP(C261,april19,2,FALSE)),0,(VLOOKUP(C261,april19,2,FALSE)))</f>
        <v>0</v>
      </c>
      <c r="X261" s="11">
        <f t="shared" ref="X261:X324" si="175">IF(ISNA(VLOOKUP(C261,april20,2,FALSE)),0,(VLOOKUP(C261,april20,2,FALSE)))</f>
        <v>0</v>
      </c>
      <c r="Y261" s="14">
        <f t="shared" ref="Y261:Y324" si="176">IF(ISNA(VLOOKUP(C261,april21,2,FALSE)),0,(VLOOKUP(C261,april21,2,FALSE)))</f>
        <v>0</v>
      </c>
      <c r="Z261" s="14">
        <f t="shared" ref="Z261:Z324" si="177">IF(ISNA(VLOOKUP(C261,april22,2,FALSE)),0,(VLOOKUP(C261,april22,2,FALSE)))</f>
        <v>0</v>
      </c>
      <c r="AA261" s="14">
        <f t="shared" ref="AA261:AA324" si="178">IF(ISNA(VLOOKUP(C261,april23,2,FALSE)),0,(VLOOKUP(C261,april23,2,FALSE)))</f>
        <v>0</v>
      </c>
      <c r="AB261" s="14">
        <f t="shared" ref="AB261:AB324" si="179">IF(ISNA(VLOOKUP(C261,april24,2,FALSE)),0,(VLOOKUP(C261,april24,2,FALSE)))</f>
        <v>0</v>
      </c>
      <c r="AC261" s="14">
        <f t="shared" ref="AC261:AC324" si="180">IF(ISNA(VLOOKUP(C261,april25,2,FALSE)),0,(VLOOKUP(C261,april25,2,FALSE)))</f>
        <v>0</v>
      </c>
      <c r="AD261" s="14">
        <f t="shared" ref="AD261:AD324" si="181">IF(ISNA(VLOOKUP(C261,april26,2,FALSE)),0,(VLOOKUP(C261,april26,2,FALSE)))</f>
        <v>0</v>
      </c>
      <c r="AE261" s="11">
        <f t="shared" ref="AE261:AE324" si="182">IF(ISNA(VLOOKUP(C261,april27,2,FALSE)),0,(VLOOKUP(C261,april27,2,FALSE)))</f>
        <v>0</v>
      </c>
      <c r="AF261" s="14">
        <f t="shared" ref="AF261:AF324" si="183">IF(ISNA(VLOOKUP(C261,april28,2,FALSE)),0,(VLOOKUP(C261,april28,2,FALSE)))</f>
        <v>0</v>
      </c>
      <c r="AG261" s="14">
        <f t="shared" ref="AG261:AG324" si="184">IF(ISNA(VLOOKUP(C261,april29,2,FALSE)),0,(VLOOKUP(C261,april29,2,FALSE)))</f>
        <v>0</v>
      </c>
      <c r="AH261" s="14">
        <f t="shared" ref="AH261:AH324" si="185">IF(ISNA(VLOOKUP(C261,april30,2,FALSE)),0,(VLOOKUP(C261,april30,2,FALSE)))</f>
        <v>0</v>
      </c>
      <c r="AI261" s="8">
        <f t="shared" si="152"/>
        <v>0</v>
      </c>
      <c r="AJ261" s="34">
        <f t="shared" si="153"/>
        <v>0</v>
      </c>
      <c r="AK261" s="35">
        <f t="shared" ref="AK261:AK324" si="186">IF(D261=0,0,IF(VLOOKUP(D261,TARGET,2,FALSE)=0,0,AJ261/(VLOOKUP(D261,TARGET,2,FALSE))))</f>
        <v>0</v>
      </c>
    </row>
    <row r="262" spans="1:37" x14ac:dyDescent="0.25">
      <c r="A262" s="5">
        <f t="shared" si="154"/>
        <v>258</v>
      </c>
      <c r="B262" s="15">
        <f>Sheet2!A260</f>
        <v>0</v>
      </c>
      <c r="C262" s="5"/>
      <c r="D262" s="5">
        <f t="shared" si="155"/>
        <v>0</v>
      </c>
      <c r="E262" s="14">
        <f t="shared" si="156"/>
        <v>0</v>
      </c>
      <c r="F262" s="14">
        <f t="shared" si="157"/>
        <v>0</v>
      </c>
      <c r="G262" s="14">
        <f t="shared" si="158"/>
        <v>0</v>
      </c>
      <c r="H262" s="14">
        <f t="shared" si="159"/>
        <v>0</v>
      </c>
      <c r="I262" s="14">
        <f t="shared" si="160"/>
        <v>0</v>
      </c>
      <c r="J262" s="11">
        <f t="shared" si="161"/>
        <v>0</v>
      </c>
      <c r="K262" s="14">
        <f t="shared" si="162"/>
        <v>0</v>
      </c>
      <c r="L262" s="40">
        <f t="shared" si="163"/>
        <v>0</v>
      </c>
      <c r="M262" s="14">
        <f t="shared" si="164"/>
        <v>0</v>
      </c>
      <c r="N262" s="14">
        <f t="shared" si="165"/>
        <v>0</v>
      </c>
      <c r="O262" s="14">
        <f t="shared" si="166"/>
        <v>0</v>
      </c>
      <c r="P262" s="14">
        <f t="shared" si="167"/>
        <v>0</v>
      </c>
      <c r="Q262" s="11">
        <f t="shared" si="168"/>
        <v>0</v>
      </c>
      <c r="R262" s="14">
        <f t="shared" si="169"/>
        <v>0</v>
      </c>
      <c r="S262" s="14">
        <f t="shared" si="170"/>
        <v>0</v>
      </c>
      <c r="T262" s="14">
        <f t="shared" si="171"/>
        <v>0</v>
      </c>
      <c r="U262" s="14">
        <f t="shared" si="172"/>
        <v>0</v>
      </c>
      <c r="V262" s="14">
        <f t="shared" si="173"/>
        <v>0</v>
      </c>
      <c r="W262" s="14">
        <f t="shared" si="174"/>
        <v>0</v>
      </c>
      <c r="X262" s="11">
        <f t="shared" si="175"/>
        <v>0</v>
      </c>
      <c r="Y262" s="14">
        <f t="shared" si="176"/>
        <v>0</v>
      </c>
      <c r="Z262" s="14">
        <f t="shared" si="177"/>
        <v>0</v>
      </c>
      <c r="AA262" s="14">
        <f t="shared" si="178"/>
        <v>0</v>
      </c>
      <c r="AB262" s="14">
        <f t="shared" si="179"/>
        <v>0</v>
      </c>
      <c r="AC262" s="14">
        <f t="shared" si="180"/>
        <v>0</v>
      </c>
      <c r="AD262" s="14">
        <f t="shared" si="181"/>
        <v>0</v>
      </c>
      <c r="AE262" s="11">
        <f t="shared" si="182"/>
        <v>0</v>
      </c>
      <c r="AF262" s="14">
        <f t="shared" si="183"/>
        <v>0</v>
      </c>
      <c r="AG262" s="14">
        <f t="shared" si="184"/>
        <v>0</v>
      </c>
      <c r="AH262" s="14">
        <f t="shared" si="185"/>
        <v>0</v>
      </c>
      <c r="AI262" s="8">
        <f t="shared" ref="AI262:AI325" si="187">SUM(E262:AH262)</f>
        <v>0</v>
      </c>
      <c r="AJ262" s="34">
        <f t="shared" ref="AJ262:AJ325" si="188">AI262/7</f>
        <v>0</v>
      </c>
      <c r="AK262" s="35">
        <f t="shared" si="186"/>
        <v>0</v>
      </c>
    </row>
    <row r="263" spans="1:37" x14ac:dyDescent="0.25">
      <c r="A263" s="5">
        <f t="shared" ref="A263:A326" si="189">A262+1</f>
        <v>259</v>
      </c>
      <c r="B263" s="15">
        <f>Sheet2!A261</f>
        <v>0</v>
      </c>
      <c r="C263" s="5"/>
      <c r="D263" s="5">
        <f t="shared" si="155"/>
        <v>0</v>
      </c>
      <c r="E263" s="14">
        <f t="shared" si="156"/>
        <v>0</v>
      </c>
      <c r="F263" s="14">
        <f t="shared" si="157"/>
        <v>0</v>
      </c>
      <c r="G263" s="14">
        <f t="shared" si="158"/>
        <v>0</v>
      </c>
      <c r="H263" s="14">
        <f t="shared" si="159"/>
        <v>0</v>
      </c>
      <c r="I263" s="14">
        <f t="shared" si="160"/>
        <v>0</v>
      </c>
      <c r="J263" s="11">
        <f t="shared" si="161"/>
        <v>0</v>
      </c>
      <c r="K263" s="14">
        <f t="shared" si="162"/>
        <v>0</v>
      </c>
      <c r="L263" s="40">
        <f t="shared" si="163"/>
        <v>0</v>
      </c>
      <c r="M263" s="14">
        <f t="shared" si="164"/>
        <v>0</v>
      </c>
      <c r="N263" s="14">
        <f t="shared" si="165"/>
        <v>0</v>
      </c>
      <c r="O263" s="14">
        <f t="shared" si="166"/>
        <v>0</v>
      </c>
      <c r="P263" s="14">
        <f t="shared" si="167"/>
        <v>0</v>
      </c>
      <c r="Q263" s="11">
        <f t="shared" si="168"/>
        <v>0</v>
      </c>
      <c r="R263" s="14">
        <f t="shared" si="169"/>
        <v>0</v>
      </c>
      <c r="S263" s="14">
        <f t="shared" si="170"/>
        <v>0</v>
      </c>
      <c r="T263" s="14">
        <f t="shared" si="171"/>
        <v>0</v>
      </c>
      <c r="U263" s="14">
        <f t="shared" si="172"/>
        <v>0</v>
      </c>
      <c r="V263" s="14">
        <f t="shared" si="173"/>
        <v>0</v>
      </c>
      <c r="W263" s="14">
        <f t="shared" si="174"/>
        <v>0</v>
      </c>
      <c r="X263" s="11">
        <f t="shared" si="175"/>
        <v>0</v>
      </c>
      <c r="Y263" s="14">
        <f t="shared" si="176"/>
        <v>0</v>
      </c>
      <c r="Z263" s="14">
        <f t="shared" si="177"/>
        <v>0</v>
      </c>
      <c r="AA263" s="14">
        <f t="shared" si="178"/>
        <v>0</v>
      </c>
      <c r="AB263" s="14">
        <f t="shared" si="179"/>
        <v>0</v>
      </c>
      <c r="AC263" s="14">
        <f t="shared" si="180"/>
        <v>0</v>
      </c>
      <c r="AD263" s="14">
        <f t="shared" si="181"/>
        <v>0</v>
      </c>
      <c r="AE263" s="11">
        <f t="shared" si="182"/>
        <v>0</v>
      </c>
      <c r="AF263" s="14">
        <f t="shared" si="183"/>
        <v>0</v>
      </c>
      <c r="AG263" s="14">
        <f t="shared" si="184"/>
        <v>0</v>
      </c>
      <c r="AH263" s="14">
        <f t="shared" si="185"/>
        <v>0</v>
      </c>
      <c r="AI263" s="8">
        <f t="shared" si="187"/>
        <v>0</v>
      </c>
      <c r="AJ263" s="34">
        <f t="shared" si="188"/>
        <v>0</v>
      </c>
      <c r="AK263" s="35">
        <f t="shared" si="186"/>
        <v>0</v>
      </c>
    </row>
    <row r="264" spans="1:37" x14ac:dyDescent="0.25">
      <c r="A264" s="5">
        <f t="shared" si="189"/>
        <v>260</v>
      </c>
      <c r="B264" s="15">
        <f>Sheet2!A262</f>
        <v>0</v>
      </c>
      <c r="C264" s="5"/>
      <c r="D264" s="5">
        <f t="shared" si="155"/>
        <v>0</v>
      </c>
      <c r="E264" s="14">
        <f t="shared" si="156"/>
        <v>0</v>
      </c>
      <c r="F264" s="14">
        <f t="shared" si="157"/>
        <v>0</v>
      </c>
      <c r="G264" s="14">
        <f t="shared" si="158"/>
        <v>0</v>
      </c>
      <c r="H264" s="14">
        <f t="shared" si="159"/>
        <v>0</v>
      </c>
      <c r="I264" s="14">
        <f t="shared" si="160"/>
        <v>0</v>
      </c>
      <c r="J264" s="11">
        <f t="shared" si="161"/>
        <v>0</v>
      </c>
      <c r="K264" s="14">
        <f t="shared" si="162"/>
        <v>0</v>
      </c>
      <c r="L264" s="40">
        <f t="shared" si="163"/>
        <v>0</v>
      </c>
      <c r="M264" s="14">
        <f t="shared" si="164"/>
        <v>0</v>
      </c>
      <c r="N264" s="14">
        <f t="shared" si="165"/>
        <v>0</v>
      </c>
      <c r="O264" s="14">
        <f t="shared" si="166"/>
        <v>0</v>
      </c>
      <c r="P264" s="14">
        <f t="shared" si="167"/>
        <v>0</v>
      </c>
      <c r="Q264" s="11">
        <f t="shared" si="168"/>
        <v>0</v>
      </c>
      <c r="R264" s="14">
        <f t="shared" si="169"/>
        <v>0</v>
      </c>
      <c r="S264" s="14">
        <f t="shared" si="170"/>
        <v>0</v>
      </c>
      <c r="T264" s="14">
        <f t="shared" si="171"/>
        <v>0</v>
      </c>
      <c r="U264" s="14">
        <f t="shared" si="172"/>
        <v>0</v>
      </c>
      <c r="V264" s="14">
        <f t="shared" si="173"/>
        <v>0</v>
      </c>
      <c r="W264" s="14">
        <f t="shared" si="174"/>
        <v>0</v>
      </c>
      <c r="X264" s="11">
        <f t="shared" si="175"/>
        <v>0</v>
      </c>
      <c r="Y264" s="14">
        <f t="shared" si="176"/>
        <v>0</v>
      </c>
      <c r="Z264" s="14">
        <f t="shared" si="177"/>
        <v>0</v>
      </c>
      <c r="AA264" s="14">
        <f t="shared" si="178"/>
        <v>0</v>
      </c>
      <c r="AB264" s="14">
        <f t="shared" si="179"/>
        <v>0</v>
      </c>
      <c r="AC264" s="14">
        <f t="shared" si="180"/>
        <v>0</v>
      </c>
      <c r="AD264" s="14">
        <f t="shared" si="181"/>
        <v>0</v>
      </c>
      <c r="AE264" s="11">
        <f t="shared" si="182"/>
        <v>0</v>
      </c>
      <c r="AF264" s="14">
        <f t="shared" si="183"/>
        <v>0</v>
      </c>
      <c r="AG264" s="14">
        <f t="shared" si="184"/>
        <v>0</v>
      </c>
      <c r="AH264" s="14">
        <f t="shared" si="185"/>
        <v>0</v>
      </c>
      <c r="AI264" s="8">
        <f t="shared" si="187"/>
        <v>0</v>
      </c>
      <c r="AJ264" s="34">
        <f t="shared" si="188"/>
        <v>0</v>
      </c>
      <c r="AK264" s="35">
        <f t="shared" si="186"/>
        <v>0</v>
      </c>
    </row>
    <row r="265" spans="1:37" x14ac:dyDescent="0.25">
      <c r="A265" s="5">
        <f t="shared" si="189"/>
        <v>261</v>
      </c>
      <c r="B265" s="15">
        <f>Sheet2!A263</f>
        <v>0</v>
      </c>
      <c r="C265" s="5"/>
      <c r="D265" s="5">
        <f t="shared" si="155"/>
        <v>0</v>
      </c>
      <c r="E265" s="14">
        <f t="shared" si="156"/>
        <v>0</v>
      </c>
      <c r="F265" s="14">
        <f t="shared" si="157"/>
        <v>0</v>
      </c>
      <c r="G265" s="14">
        <f t="shared" si="158"/>
        <v>0</v>
      </c>
      <c r="H265" s="14">
        <f t="shared" si="159"/>
        <v>0</v>
      </c>
      <c r="I265" s="14">
        <f t="shared" si="160"/>
        <v>0</v>
      </c>
      <c r="J265" s="11">
        <f t="shared" si="161"/>
        <v>0</v>
      </c>
      <c r="K265" s="14">
        <f t="shared" si="162"/>
        <v>0</v>
      </c>
      <c r="L265" s="40">
        <f t="shared" si="163"/>
        <v>0</v>
      </c>
      <c r="M265" s="14">
        <f t="shared" si="164"/>
        <v>0</v>
      </c>
      <c r="N265" s="14">
        <f t="shared" si="165"/>
        <v>0</v>
      </c>
      <c r="O265" s="14">
        <f t="shared" si="166"/>
        <v>0</v>
      </c>
      <c r="P265" s="14">
        <f t="shared" si="167"/>
        <v>0</v>
      </c>
      <c r="Q265" s="11">
        <f t="shared" si="168"/>
        <v>0</v>
      </c>
      <c r="R265" s="14">
        <f t="shared" si="169"/>
        <v>0</v>
      </c>
      <c r="S265" s="14">
        <f t="shared" si="170"/>
        <v>0</v>
      </c>
      <c r="T265" s="14">
        <f t="shared" si="171"/>
        <v>0</v>
      </c>
      <c r="U265" s="14">
        <f t="shared" si="172"/>
        <v>0</v>
      </c>
      <c r="V265" s="14">
        <f t="shared" si="173"/>
        <v>0</v>
      </c>
      <c r="W265" s="14">
        <f t="shared" si="174"/>
        <v>0</v>
      </c>
      <c r="X265" s="11">
        <f t="shared" si="175"/>
        <v>0</v>
      </c>
      <c r="Y265" s="14">
        <f t="shared" si="176"/>
        <v>0</v>
      </c>
      <c r="Z265" s="14">
        <f t="shared" si="177"/>
        <v>0</v>
      </c>
      <c r="AA265" s="14">
        <f t="shared" si="178"/>
        <v>0</v>
      </c>
      <c r="AB265" s="14">
        <f t="shared" si="179"/>
        <v>0</v>
      </c>
      <c r="AC265" s="14">
        <f t="shared" si="180"/>
        <v>0</v>
      </c>
      <c r="AD265" s="14">
        <f t="shared" si="181"/>
        <v>0</v>
      </c>
      <c r="AE265" s="11">
        <f t="shared" si="182"/>
        <v>0</v>
      </c>
      <c r="AF265" s="14">
        <f t="shared" si="183"/>
        <v>0</v>
      </c>
      <c r="AG265" s="14">
        <f t="shared" si="184"/>
        <v>0</v>
      </c>
      <c r="AH265" s="14">
        <f t="shared" si="185"/>
        <v>0</v>
      </c>
      <c r="AI265" s="8">
        <f t="shared" si="187"/>
        <v>0</v>
      </c>
      <c r="AJ265" s="34">
        <f t="shared" si="188"/>
        <v>0</v>
      </c>
      <c r="AK265" s="35">
        <f t="shared" si="186"/>
        <v>0</v>
      </c>
    </row>
    <row r="266" spans="1:37" x14ac:dyDescent="0.25">
      <c r="A266" s="5">
        <f t="shared" si="189"/>
        <v>262</v>
      </c>
      <c r="B266" s="15">
        <f>Sheet2!A264</f>
        <v>0</v>
      </c>
      <c r="C266" s="5"/>
      <c r="D266" s="5">
        <f t="shared" si="155"/>
        <v>0</v>
      </c>
      <c r="E266" s="14">
        <f t="shared" si="156"/>
        <v>0</v>
      </c>
      <c r="F266" s="14">
        <f t="shared" si="157"/>
        <v>0</v>
      </c>
      <c r="G266" s="14">
        <f t="shared" si="158"/>
        <v>0</v>
      </c>
      <c r="H266" s="14">
        <f t="shared" si="159"/>
        <v>0</v>
      </c>
      <c r="I266" s="14">
        <f t="shared" si="160"/>
        <v>0</v>
      </c>
      <c r="J266" s="11">
        <f t="shared" si="161"/>
        <v>0</v>
      </c>
      <c r="K266" s="14">
        <f t="shared" si="162"/>
        <v>0</v>
      </c>
      <c r="L266" s="40">
        <f t="shared" si="163"/>
        <v>0</v>
      </c>
      <c r="M266" s="14">
        <f t="shared" si="164"/>
        <v>0</v>
      </c>
      <c r="N266" s="14">
        <f t="shared" si="165"/>
        <v>0</v>
      </c>
      <c r="O266" s="14">
        <f t="shared" si="166"/>
        <v>0</v>
      </c>
      <c r="P266" s="14">
        <f t="shared" si="167"/>
        <v>0</v>
      </c>
      <c r="Q266" s="11">
        <f t="shared" si="168"/>
        <v>0</v>
      </c>
      <c r="R266" s="14">
        <f t="shared" si="169"/>
        <v>0</v>
      </c>
      <c r="S266" s="14">
        <f t="shared" si="170"/>
        <v>0</v>
      </c>
      <c r="T266" s="14">
        <f t="shared" si="171"/>
        <v>0</v>
      </c>
      <c r="U266" s="14">
        <f t="shared" si="172"/>
        <v>0</v>
      </c>
      <c r="V266" s="14">
        <f t="shared" si="173"/>
        <v>0</v>
      </c>
      <c r="W266" s="14">
        <f t="shared" si="174"/>
        <v>0</v>
      </c>
      <c r="X266" s="11">
        <f t="shared" si="175"/>
        <v>0</v>
      </c>
      <c r="Y266" s="14">
        <f t="shared" si="176"/>
        <v>0</v>
      </c>
      <c r="Z266" s="14">
        <f t="shared" si="177"/>
        <v>0</v>
      </c>
      <c r="AA266" s="14">
        <f t="shared" si="178"/>
        <v>0</v>
      </c>
      <c r="AB266" s="14">
        <f t="shared" si="179"/>
        <v>0</v>
      </c>
      <c r="AC266" s="14">
        <f t="shared" si="180"/>
        <v>0</v>
      </c>
      <c r="AD266" s="14">
        <f t="shared" si="181"/>
        <v>0</v>
      </c>
      <c r="AE266" s="11">
        <f t="shared" si="182"/>
        <v>0</v>
      </c>
      <c r="AF266" s="14">
        <f t="shared" si="183"/>
        <v>0</v>
      </c>
      <c r="AG266" s="14">
        <f t="shared" si="184"/>
        <v>0</v>
      </c>
      <c r="AH266" s="14">
        <f t="shared" si="185"/>
        <v>0</v>
      </c>
      <c r="AI266" s="8">
        <f t="shared" si="187"/>
        <v>0</v>
      </c>
      <c r="AJ266" s="34">
        <f t="shared" si="188"/>
        <v>0</v>
      </c>
      <c r="AK266" s="35">
        <f t="shared" si="186"/>
        <v>0</v>
      </c>
    </row>
    <row r="267" spans="1:37" x14ac:dyDescent="0.25">
      <c r="A267" s="5">
        <f t="shared" si="189"/>
        <v>263</v>
      </c>
      <c r="B267" s="15">
        <f>Sheet2!A265</f>
        <v>0</v>
      </c>
      <c r="C267" s="5"/>
      <c r="D267" s="5">
        <f t="shared" si="155"/>
        <v>0</v>
      </c>
      <c r="E267" s="14">
        <f t="shared" si="156"/>
        <v>0</v>
      </c>
      <c r="F267" s="14">
        <f t="shared" si="157"/>
        <v>0</v>
      </c>
      <c r="G267" s="14">
        <f t="shared" si="158"/>
        <v>0</v>
      </c>
      <c r="H267" s="14">
        <f t="shared" si="159"/>
        <v>0</v>
      </c>
      <c r="I267" s="14">
        <f t="shared" si="160"/>
        <v>0</v>
      </c>
      <c r="J267" s="11">
        <f t="shared" si="161"/>
        <v>0</v>
      </c>
      <c r="K267" s="14">
        <f t="shared" si="162"/>
        <v>0</v>
      </c>
      <c r="L267" s="40">
        <f t="shared" si="163"/>
        <v>0</v>
      </c>
      <c r="M267" s="14">
        <f t="shared" si="164"/>
        <v>0</v>
      </c>
      <c r="N267" s="14">
        <f t="shared" si="165"/>
        <v>0</v>
      </c>
      <c r="O267" s="14">
        <f t="shared" si="166"/>
        <v>0</v>
      </c>
      <c r="P267" s="14">
        <f t="shared" si="167"/>
        <v>0</v>
      </c>
      <c r="Q267" s="11">
        <f t="shared" si="168"/>
        <v>0</v>
      </c>
      <c r="R267" s="14">
        <f t="shared" si="169"/>
        <v>0</v>
      </c>
      <c r="S267" s="14">
        <f t="shared" si="170"/>
        <v>0</v>
      </c>
      <c r="T267" s="14">
        <f t="shared" si="171"/>
        <v>0</v>
      </c>
      <c r="U267" s="14">
        <f t="shared" si="172"/>
        <v>0</v>
      </c>
      <c r="V267" s="14">
        <f t="shared" si="173"/>
        <v>0</v>
      </c>
      <c r="W267" s="14">
        <f t="shared" si="174"/>
        <v>0</v>
      </c>
      <c r="X267" s="11">
        <f t="shared" si="175"/>
        <v>0</v>
      </c>
      <c r="Y267" s="14">
        <f t="shared" si="176"/>
        <v>0</v>
      </c>
      <c r="Z267" s="14">
        <f t="shared" si="177"/>
        <v>0</v>
      </c>
      <c r="AA267" s="14">
        <f t="shared" si="178"/>
        <v>0</v>
      </c>
      <c r="AB267" s="14">
        <f t="shared" si="179"/>
        <v>0</v>
      </c>
      <c r="AC267" s="14">
        <f t="shared" si="180"/>
        <v>0</v>
      </c>
      <c r="AD267" s="14">
        <f t="shared" si="181"/>
        <v>0</v>
      </c>
      <c r="AE267" s="11">
        <f t="shared" si="182"/>
        <v>0</v>
      </c>
      <c r="AF267" s="14">
        <f t="shared" si="183"/>
        <v>0</v>
      </c>
      <c r="AG267" s="14">
        <f t="shared" si="184"/>
        <v>0</v>
      </c>
      <c r="AH267" s="14">
        <f t="shared" si="185"/>
        <v>0</v>
      </c>
      <c r="AI267" s="8">
        <f t="shared" si="187"/>
        <v>0</v>
      </c>
      <c r="AJ267" s="34">
        <f t="shared" si="188"/>
        <v>0</v>
      </c>
      <c r="AK267" s="35">
        <f t="shared" si="186"/>
        <v>0</v>
      </c>
    </row>
    <row r="268" spans="1:37" x14ac:dyDescent="0.25">
      <c r="A268" s="5">
        <f t="shared" si="189"/>
        <v>264</v>
      </c>
      <c r="B268" s="15">
        <f>Sheet2!A266</f>
        <v>0</v>
      </c>
      <c r="C268" s="5"/>
      <c r="D268" s="5">
        <f t="shared" si="155"/>
        <v>0</v>
      </c>
      <c r="E268" s="14">
        <f t="shared" si="156"/>
        <v>0</v>
      </c>
      <c r="F268" s="14">
        <f t="shared" si="157"/>
        <v>0</v>
      </c>
      <c r="G268" s="14">
        <f t="shared" si="158"/>
        <v>0</v>
      </c>
      <c r="H268" s="14">
        <f t="shared" si="159"/>
        <v>0</v>
      </c>
      <c r="I268" s="14">
        <f t="shared" si="160"/>
        <v>0</v>
      </c>
      <c r="J268" s="11">
        <f t="shared" si="161"/>
        <v>0</v>
      </c>
      <c r="K268" s="14">
        <f t="shared" si="162"/>
        <v>0</v>
      </c>
      <c r="L268" s="40">
        <f t="shared" si="163"/>
        <v>0</v>
      </c>
      <c r="M268" s="14">
        <f t="shared" si="164"/>
        <v>0</v>
      </c>
      <c r="N268" s="14">
        <f t="shared" si="165"/>
        <v>0</v>
      </c>
      <c r="O268" s="14">
        <f t="shared" si="166"/>
        <v>0</v>
      </c>
      <c r="P268" s="14">
        <f t="shared" si="167"/>
        <v>0</v>
      </c>
      <c r="Q268" s="11">
        <f t="shared" si="168"/>
        <v>0</v>
      </c>
      <c r="R268" s="14">
        <f t="shared" si="169"/>
        <v>0</v>
      </c>
      <c r="S268" s="14">
        <f t="shared" si="170"/>
        <v>0</v>
      </c>
      <c r="T268" s="14">
        <f t="shared" si="171"/>
        <v>0</v>
      </c>
      <c r="U268" s="14">
        <f t="shared" si="172"/>
        <v>0</v>
      </c>
      <c r="V268" s="14">
        <f t="shared" si="173"/>
        <v>0</v>
      </c>
      <c r="W268" s="14">
        <f t="shared" si="174"/>
        <v>0</v>
      </c>
      <c r="X268" s="11">
        <f t="shared" si="175"/>
        <v>0</v>
      </c>
      <c r="Y268" s="14">
        <f t="shared" si="176"/>
        <v>0</v>
      </c>
      <c r="Z268" s="14">
        <f t="shared" si="177"/>
        <v>0</v>
      </c>
      <c r="AA268" s="14">
        <f t="shared" si="178"/>
        <v>0</v>
      </c>
      <c r="AB268" s="14">
        <f t="shared" si="179"/>
        <v>0</v>
      </c>
      <c r="AC268" s="14">
        <f t="shared" si="180"/>
        <v>0</v>
      </c>
      <c r="AD268" s="14">
        <f t="shared" si="181"/>
        <v>0</v>
      </c>
      <c r="AE268" s="11">
        <f t="shared" si="182"/>
        <v>0</v>
      </c>
      <c r="AF268" s="14">
        <f t="shared" si="183"/>
        <v>0</v>
      </c>
      <c r="AG268" s="14">
        <f t="shared" si="184"/>
        <v>0</v>
      </c>
      <c r="AH268" s="14">
        <f t="shared" si="185"/>
        <v>0</v>
      </c>
      <c r="AI268" s="8">
        <f t="shared" si="187"/>
        <v>0</v>
      </c>
      <c r="AJ268" s="34">
        <f t="shared" si="188"/>
        <v>0</v>
      </c>
      <c r="AK268" s="35">
        <f t="shared" si="186"/>
        <v>0</v>
      </c>
    </row>
    <row r="269" spans="1:37" x14ac:dyDescent="0.25">
      <c r="A269" s="5">
        <f t="shared" si="189"/>
        <v>265</v>
      </c>
      <c r="B269" s="15">
        <f>Sheet2!A267</f>
        <v>0</v>
      </c>
      <c r="C269" s="5"/>
      <c r="D269" s="5">
        <f t="shared" si="155"/>
        <v>0</v>
      </c>
      <c r="E269" s="14">
        <f t="shared" si="156"/>
        <v>0</v>
      </c>
      <c r="F269" s="14">
        <f t="shared" si="157"/>
        <v>0</v>
      </c>
      <c r="G269" s="14">
        <f t="shared" si="158"/>
        <v>0</v>
      </c>
      <c r="H269" s="14">
        <f t="shared" si="159"/>
        <v>0</v>
      </c>
      <c r="I269" s="14">
        <f t="shared" si="160"/>
        <v>0</v>
      </c>
      <c r="J269" s="11">
        <f t="shared" si="161"/>
        <v>0</v>
      </c>
      <c r="K269" s="14">
        <f t="shared" si="162"/>
        <v>0</v>
      </c>
      <c r="L269" s="40">
        <f t="shared" si="163"/>
        <v>0</v>
      </c>
      <c r="M269" s="14">
        <f t="shared" si="164"/>
        <v>0</v>
      </c>
      <c r="N269" s="14">
        <f t="shared" si="165"/>
        <v>0</v>
      </c>
      <c r="O269" s="14">
        <f t="shared" si="166"/>
        <v>0</v>
      </c>
      <c r="P269" s="14">
        <f t="shared" si="167"/>
        <v>0</v>
      </c>
      <c r="Q269" s="11">
        <f t="shared" si="168"/>
        <v>0</v>
      </c>
      <c r="R269" s="14">
        <f t="shared" si="169"/>
        <v>0</v>
      </c>
      <c r="S269" s="14">
        <f t="shared" si="170"/>
        <v>0</v>
      </c>
      <c r="T269" s="14">
        <f t="shared" si="171"/>
        <v>0</v>
      </c>
      <c r="U269" s="14">
        <f t="shared" si="172"/>
        <v>0</v>
      </c>
      <c r="V269" s="14">
        <f t="shared" si="173"/>
        <v>0</v>
      </c>
      <c r="W269" s="14">
        <f t="shared" si="174"/>
        <v>0</v>
      </c>
      <c r="X269" s="11">
        <f t="shared" si="175"/>
        <v>0</v>
      </c>
      <c r="Y269" s="14">
        <f t="shared" si="176"/>
        <v>0</v>
      </c>
      <c r="Z269" s="14">
        <f t="shared" si="177"/>
        <v>0</v>
      </c>
      <c r="AA269" s="14">
        <f t="shared" si="178"/>
        <v>0</v>
      </c>
      <c r="AB269" s="14">
        <f t="shared" si="179"/>
        <v>0</v>
      </c>
      <c r="AC269" s="14">
        <f t="shared" si="180"/>
        <v>0</v>
      </c>
      <c r="AD269" s="14">
        <f t="shared" si="181"/>
        <v>0</v>
      </c>
      <c r="AE269" s="11">
        <f t="shared" si="182"/>
        <v>0</v>
      </c>
      <c r="AF269" s="14">
        <f t="shared" si="183"/>
        <v>0</v>
      </c>
      <c r="AG269" s="14">
        <f t="shared" si="184"/>
        <v>0</v>
      </c>
      <c r="AH269" s="14">
        <f t="shared" si="185"/>
        <v>0</v>
      </c>
      <c r="AI269" s="8">
        <f t="shared" si="187"/>
        <v>0</v>
      </c>
      <c r="AJ269" s="34">
        <f t="shared" si="188"/>
        <v>0</v>
      </c>
      <c r="AK269" s="35">
        <f t="shared" si="186"/>
        <v>0</v>
      </c>
    </row>
    <row r="270" spans="1:37" x14ac:dyDescent="0.25">
      <c r="A270" s="5">
        <f t="shared" si="189"/>
        <v>266</v>
      </c>
      <c r="B270" s="15">
        <f>Sheet2!A268</f>
        <v>0</v>
      </c>
      <c r="C270" s="5"/>
      <c r="D270" s="5">
        <f t="shared" si="155"/>
        <v>0</v>
      </c>
      <c r="E270" s="14">
        <f t="shared" si="156"/>
        <v>0</v>
      </c>
      <c r="F270" s="14">
        <f t="shared" si="157"/>
        <v>0</v>
      </c>
      <c r="G270" s="14">
        <f t="shared" si="158"/>
        <v>0</v>
      </c>
      <c r="H270" s="14">
        <f t="shared" si="159"/>
        <v>0</v>
      </c>
      <c r="I270" s="14">
        <f t="shared" si="160"/>
        <v>0</v>
      </c>
      <c r="J270" s="11">
        <f t="shared" si="161"/>
        <v>0</v>
      </c>
      <c r="K270" s="14">
        <f t="shared" si="162"/>
        <v>0</v>
      </c>
      <c r="L270" s="40">
        <f t="shared" si="163"/>
        <v>0</v>
      </c>
      <c r="M270" s="14">
        <f t="shared" si="164"/>
        <v>0</v>
      </c>
      <c r="N270" s="14">
        <f t="shared" si="165"/>
        <v>0</v>
      </c>
      <c r="O270" s="14">
        <f t="shared" si="166"/>
        <v>0</v>
      </c>
      <c r="P270" s="14">
        <f t="shared" si="167"/>
        <v>0</v>
      </c>
      <c r="Q270" s="11">
        <f t="shared" si="168"/>
        <v>0</v>
      </c>
      <c r="R270" s="14">
        <f t="shared" si="169"/>
        <v>0</v>
      </c>
      <c r="S270" s="14">
        <f t="shared" si="170"/>
        <v>0</v>
      </c>
      <c r="T270" s="14">
        <f t="shared" si="171"/>
        <v>0</v>
      </c>
      <c r="U270" s="14">
        <f t="shared" si="172"/>
        <v>0</v>
      </c>
      <c r="V270" s="14">
        <f t="shared" si="173"/>
        <v>0</v>
      </c>
      <c r="W270" s="14">
        <f t="shared" si="174"/>
        <v>0</v>
      </c>
      <c r="X270" s="11">
        <f t="shared" si="175"/>
        <v>0</v>
      </c>
      <c r="Y270" s="14">
        <f t="shared" si="176"/>
        <v>0</v>
      </c>
      <c r="Z270" s="14">
        <f t="shared" si="177"/>
        <v>0</v>
      </c>
      <c r="AA270" s="14">
        <f t="shared" si="178"/>
        <v>0</v>
      </c>
      <c r="AB270" s="14">
        <f t="shared" si="179"/>
        <v>0</v>
      </c>
      <c r="AC270" s="14">
        <f t="shared" si="180"/>
        <v>0</v>
      </c>
      <c r="AD270" s="14">
        <f t="shared" si="181"/>
        <v>0</v>
      </c>
      <c r="AE270" s="11">
        <f t="shared" si="182"/>
        <v>0</v>
      </c>
      <c r="AF270" s="14">
        <f t="shared" si="183"/>
        <v>0</v>
      </c>
      <c r="AG270" s="14">
        <f t="shared" si="184"/>
        <v>0</v>
      </c>
      <c r="AH270" s="14">
        <f t="shared" si="185"/>
        <v>0</v>
      </c>
      <c r="AI270" s="8">
        <f t="shared" si="187"/>
        <v>0</v>
      </c>
      <c r="AJ270" s="34">
        <f t="shared" si="188"/>
        <v>0</v>
      </c>
      <c r="AK270" s="35">
        <f t="shared" si="186"/>
        <v>0</v>
      </c>
    </row>
    <row r="271" spans="1:37" x14ac:dyDescent="0.25">
      <c r="A271" s="5">
        <f t="shared" si="189"/>
        <v>267</v>
      </c>
      <c r="B271" s="15">
        <f>Sheet2!A269</f>
        <v>0</v>
      </c>
      <c r="C271" s="5"/>
      <c r="D271" s="5">
        <f t="shared" si="155"/>
        <v>0</v>
      </c>
      <c r="E271" s="14">
        <f t="shared" si="156"/>
        <v>0</v>
      </c>
      <c r="F271" s="14">
        <f t="shared" si="157"/>
        <v>0</v>
      </c>
      <c r="G271" s="14">
        <f t="shared" si="158"/>
        <v>0</v>
      </c>
      <c r="H271" s="14">
        <f t="shared" si="159"/>
        <v>0</v>
      </c>
      <c r="I271" s="14">
        <f t="shared" si="160"/>
        <v>0</v>
      </c>
      <c r="J271" s="11">
        <f t="shared" si="161"/>
        <v>0</v>
      </c>
      <c r="K271" s="14">
        <f t="shared" si="162"/>
        <v>0</v>
      </c>
      <c r="L271" s="40">
        <f t="shared" si="163"/>
        <v>0</v>
      </c>
      <c r="M271" s="14">
        <f t="shared" si="164"/>
        <v>0</v>
      </c>
      <c r="N271" s="14">
        <f t="shared" si="165"/>
        <v>0</v>
      </c>
      <c r="O271" s="14">
        <f t="shared" si="166"/>
        <v>0</v>
      </c>
      <c r="P271" s="14">
        <f t="shared" si="167"/>
        <v>0</v>
      </c>
      <c r="Q271" s="11">
        <f t="shared" si="168"/>
        <v>0</v>
      </c>
      <c r="R271" s="14">
        <f t="shared" si="169"/>
        <v>0</v>
      </c>
      <c r="S271" s="14">
        <f t="shared" si="170"/>
        <v>0</v>
      </c>
      <c r="T271" s="14">
        <f t="shared" si="171"/>
        <v>0</v>
      </c>
      <c r="U271" s="14">
        <f t="shared" si="172"/>
        <v>0</v>
      </c>
      <c r="V271" s="14">
        <f t="shared" si="173"/>
        <v>0</v>
      </c>
      <c r="W271" s="14">
        <f t="shared" si="174"/>
        <v>0</v>
      </c>
      <c r="X271" s="11">
        <f t="shared" si="175"/>
        <v>0</v>
      </c>
      <c r="Y271" s="14">
        <f t="shared" si="176"/>
        <v>0</v>
      </c>
      <c r="Z271" s="14">
        <f t="shared" si="177"/>
        <v>0</v>
      </c>
      <c r="AA271" s="14">
        <f t="shared" si="178"/>
        <v>0</v>
      </c>
      <c r="AB271" s="14">
        <f t="shared" si="179"/>
        <v>0</v>
      </c>
      <c r="AC271" s="14">
        <f t="shared" si="180"/>
        <v>0</v>
      </c>
      <c r="AD271" s="14">
        <f t="shared" si="181"/>
        <v>0</v>
      </c>
      <c r="AE271" s="11">
        <f t="shared" si="182"/>
        <v>0</v>
      </c>
      <c r="AF271" s="14">
        <f t="shared" si="183"/>
        <v>0</v>
      </c>
      <c r="AG271" s="14">
        <f t="shared" si="184"/>
        <v>0</v>
      </c>
      <c r="AH271" s="14">
        <f t="shared" si="185"/>
        <v>0</v>
      </c>
      <c r="AI271" s="8">
        <f t="shared" si="187"/>
        <v>0</v>
      </c>
      <c r="AJ271" s="34">
        <f t="shared" si="188"/>
        <v>0</v>
      </c>
      <c r="AK271" s="35">
        <f t="shared" si="186"/>
        <v>0</v>
      </c>
    </row>
    <row r="272" spans="1:37" x14ac:dyDescent="0.25">
      <c r="A272" s="5">
        <f t="shared" si="189"/>
        <v>268</v>
      </c>
      <c r="B272" s="15">
        <f>Sheet2!A270</f>
        <v>0</v>
      </c>
      <c r="C272" s="5"/>
      <c r="D272" s="5">
        <f t="shared" si="155"/>
        <v>0</v>
      </c>
      <c r="E272" s="14">
        <f t="shared" si="156"/>
        <v>0</v>
      </c>
      <c r="F272" s="14">
        <f t="shared" si="157"/>
        <v>0</v>
      </c>
      <c r="G272" s="14">
        <f t="shared" si="158"/>
        <v>0</v>
      </c>
      <c r="H272" s="14">
        <f t="shared" si="159"/>
        <v>0</v>
      </c>
      <c r="I272" s="14">
        <f t="shared" si="160"/>
        <v>0</v>
      </c>
      <c r="J272" s="11">
        <f t="shared" si="161"/>
        <v>0</v>
      </c>
      <c r="K272" s="14">
        <f t="shared" si="162"/>
        <v>0</v>
      </c>
      <c r="L272" s="40">
        <f t="shared" si="163"/>
        <v>0</v>
      </c>
      <c r="M272" s="14">
        <f t="shared" si="164"/>
        <v>0</v>
      </c>
      <c r="N272" s="14">
        <f t="shared" si="165"/>
        <v>0</v>
      </c>
      <c r="O272" s="14">
        <f t="shared" si="166"/>
        <v>0</v>
      </c>
      <c r="P272" s="14">
        <f t="shared" si="167"/>
        <v>0</v>
      </c>
      <c r="Q272" s="11">
        <f t="shared" si="168"/>
        <v>0</v>
      </c>
      <c r="R272" s="14">
        <f t="shared" si="169"/>
        <v>0</v>
      </c>
      <c r="S272" s="14">
        <f t="shared" si="170"/>
        <v>0</v>
      </c>
      <c r="T272" s="14">
        <f t="shared" si="171"/>
        <v>0</v>
      </c>
      <c r="U272" s="14">
        <f t="shared" si="172"/>
        <v>0</v>
      </c>
      <c r="V272" s="14">
        <f t="shared" si="173"/>
        <v>0</v>
      </c>
      <c r="W272" s="14">
        <f t="shared" si="174"/>
        <v>0</v>
      </c>
      <c r="X272" s="11">
        <f t="shared" si="175"/>
        <v>0</v>
      </c>
      <c r="Y272" s="14">
        <f t="shared" si="176"/>
        <v>0</v>
      </c>
      <c r="Z272" s="14">
        <f t="shared" si="177"/>
        <v>0</v>
      </c>
      <c r="AA272" s="14">
        <f t="shared" si="178"/>
        <v>0</v>
      </c>
      <c r="AB272" s="14">
        <f t="shared" si="179"/>
        <v>0</v>
      </c>
      <c r="AC272" s="14">
        <f t="shared" si="180"/>
        <v>0</v>
      </c>
      <c r="AD272" s="14">
        <f t="shared" si="181"/>
        <v>0</v>
      </c>
      <c r="AE272" s="11">
        <f t="shared" si="182"/>
        <v>0</v>
      </c>
      <c r="AF272" s="14">
        <f t="shared" si="183"/>
        <v>0</v>
      </c>
      <c r="AG272" s="14">
        <f t="shared" si="184"/>
        <v>0</v>
      </c>
      <c r="AH272" s="14">
        <f t="shared" si="185"/>
        <v>0</v>
      </c>
      <c r="AI272" s="8">
        <f t="shared" si="187"/>
        <v>0</v>
      </c>
      <c r="AJ272" s="34">
        <f t="shared" si="188"/>
        <v>0</v>
      </c>
      <c r="AK272" s="35">
        <f t="shared" si="186"/>
        <v>0</v>
      </c>
    </row>
    <row r="273" spans="1:37" x14ac:dyDescent="0.25">
      <c r="A273" s="5">
        <f t="shared" si="189"/>
        <v>269</v>
      </c>
      <c r="B273" s="15">
        <f>Sheet2!A271</f>
        <v>0</v>
      </c>
      <c r="C273" s="5"/>
      <c r="D273" s="5">
        <f t="shared" si="155"/>
        <v>0</v>
      </c>
      <c r="E273" s="14">
        <f t="shared" si="156"/>
        <v>0</v>
      </c>
      <c r="F273" s="14">
        <f t="shared" si="157"/>
        <v>0</v>
      </c>
      <c r="G273" s="14">
        <f t="shared" si="158"/>
        <v>0</v>
      </c>
      <c r="H273" s="14">
        <f t="shared" si="159"/>
        <v>0</v>
      </c>
      <c r="I273" s="14">
        <f t="shared" si="160"/>
        <v>0</v>
      </c>
      <c r="J273" s="11">
        <f t="shared" si="161"/>
        <v>0</v>
      </c>
      <c r="K273" s="14">
        <f t="shared" si="162"/>
        <v>0</v>
      </c>
      <c r="L273" s="40">
        <f t="shared" si="163"/>
        <v>0</v>
      </c>
      <c r="M273" s="14">
        <f t="shared" si="164"/>
        <v>0</v>
      </c>
      <c r="N273" s="14">
        <f t="shared" si="165"/>
        <v>0</v>
      </c>
      <c r="O273" s="14">
        <f t="shared" si="166"/>
        <v>0</v>
      </c>
      <c r="P273" s="14">
        <f t="shared" si="167"/>
        <v>0</v>
      </c>
      <c r="Q273" s="11">
        <f t="shared" si="168"/>
        <v>0</v>
      </c>
      <c r="R273" s="14">
        <f t="shared" si="169"/>
        <v>0</v>
      </c>
      <c r="S273" s="14">
        <f t="shared" si="170"/>
        <v>0</v>
      </c>
      <c r="T273" s="14">
        <f t="shared" si="171"/>
        <v>0</v>
      </c>
      <c r="U273" s="14">
        <f t="shared" si="172"/>
        <v>0</v>
      </c>
      <c r="V273" s="14">
        <f t="shared" si="173"/>
        <v>0</v>
      </c>
      <c r="W273" s="14">
        <f t="shared" si="174"/>
        <v>0</v>
      </c>
      <c r="X273" s="11">
        <f t="shared" si="175"/>
        <v>0</v>
      </c>
      <c r="Y273" s="14">
        <f t="shared" si="176"/>
        <v>0</v>
      </c>
      <c r="Z273" s="14">
        <f t="shared" si="177"/>
        <v>0</v>
      </c>
      <c r="AA273" s="14">
        <f t="shared" si="178"/>
        <v>0</v>
      </c>
      <c r="AB273" s="14">
        <f t="shared" si="179"/>
        <v>0</v>
      </c>
      <c r="AC273" s="14">
        <f t="shared" si="180"/>
        <v>0</v>
      </c>
      <c r="AD273" s="14">
        <f t="shared" si="181"/>
        <v>0</v>
      </c>
      <c r="AE273" s="11">
        <f t="shared" si="182"/>
        <v>0</v>
      </c>
      <c r="AF273" s="14">
        <f t="shared" si="183"/>
        <v>0</v>
      </c>
      <c r="AG273" s="14">
        <f t="shared" si="184"/>
        <v>0</v>
      </c>
      <c r="AH273" s="14">
        <f t="shared" si="185"/>
        <v>0</v>
      </c>
      <c r="AI273" s="8">
        <f t="shared" si="187"/>
        <v>0</v>
      </c>
      <c r="AJ273" s="34">
        <f t="shared" si="188"/>
        <v>0</v>
      </c>
      <c r="AK273" s="35">
        <f t="shared" si="186"/>
        <v>0</v>
      </c>
    </row>
    <row r="274" spans="1:37" x14ac:dyDescent="0.25">
      <c r="A274" s="5">
        <f t="shared" si="189"/>
        <v>270</v>
      </c>
      <c r="B274" s="15">
        <f>Sheet2!A272</f>
        <v>0</v>
      </c>
      <c r="C274" s="5"/>
      <c r="D274" s="5">
        <f t="shared" si="155"/>
        <v>0</v>
      </c>
      <c r="E274" s="14">
        <f t="shared" si="156"/>
        <v>0</v>
      </c>
      <c r="F274" s="14">
        <f t="shared" si="157"/>
        <v>0</v>
      </c>
      <c r="G274" s="14">
        <f t="shared" si="158"/>
        <v>0</v>
      </c>
      <c r="H274" s="14">
        <f t="shared" si="159"/>
        <v>0</v>
      </c>
      <c r="I274" s="14">
        <f t="shared" si="160"/>
        <v>0</v>
      </c>
      <c r="J274" s="11">
        <f t="shared" si="161"/>
        <v>0</v>
      </c>
      <c r="K274" s="14">
        <f t="shared" si="162"/>
        <v>0</v>
      </c>
      <c r="L274" s="40">
        <f t="shared" si="163"/>
        <v>0</v>
      </c>
      <c r="M274" s="14">
        <f t="shared" si="164"/>
        <v>0</v>
      </c>
      <c r="N274" s="14">
        <f t="shared" si="165"/>
        <v>0</v>
      </c>
      <c r="O274" s="14">
        <f t="shared" si="166"/>
        <v>0</v>
      </c>
      <c r="P274" s="14">
        <f t="shared" si="167"/>
        <v>0</v>
      </c>
      <c r="Q274" s="11">
        <f t="shared" si="168"/>
        <v>0</v>
      </c>
      <c r="R274" s="14">
        <f t="shared" si="169"/>
        <v>0</v>
      </c>
      <c r="S274" s="14">
        <f t="shared" si="170"/>
        <v>0</v>
      </c>
      <c r="T274" s="14">
        <f t="shared" si="171"/>
        <v>0</v>
      </c>
      <c r="U274" s="14">
        <f t="shared" si="172"/>
        <v>0</v>
      </c>
      <c r="V274" s="14">
        <f t="shared" si="173"/>
        <v>0</v>
      </c>
      <c r="W274" s="14">
        <f t="shared" si="174"/>
        <v>0</v>
      </c>
      <c r="X274" s="11">
        <f t="shared" si="175"/>
        <v>0</v>
      </c>
      <c r="Y274" s="14">
        <f t="shared" si="176"/>
        <v>0</v>
      </c>
      <c r="Z274" s="14">
        <f t="shared" si="177"/>
        <v>0</v>
      </c>
      <c r="AA274" s="14">
        <f t="shared" si="178"/>
        <v>0</v>
      </c>
      <c r="AB274" s="14">
        <f t="shared" si="179"/>
        <v>0</v>
      </c>
      <c r="AC274" s="14">
        <f t="shared" si="180"/>
        <v>0</v>
      </c>
      <c r="AD274" s="14">
        <f t="shared" si="181"/>
        <v>0</v>
      </c>
      <c r="AE274" s="11">
        <f t="shared" si="182"/>
        <v>0</v>
      </c>
      <c r="AF274" s="14">
        <f t="shared" si="183"/>
        <v>0</v>
      </c>
      <c r="AG274" s="14">
        <f t="shared" si="184"/>
        <v>0</v>
      </c>
      <c r="AH274" s="14">
        <f t="shared" si="185"/>
        <v>0</v>
      </c>
      <c r="AI274" s="8">
        <f t="shared" si="187"/>
        <v>0</v>
      </c>
      <c r="AJ274" s="34">
        <f t="shared" si="188"/>
        <v>0</v>
      </c>
      <c r="AK274" s="35">
        <f t="shared" si="186"/>
        <v>0</v>
      </c>
    </row>
    <row r="275" spans="1:37" x14ac:dyDescent="0.25">
      <c r="A275" s="5">
        <f t="shared" si="189"/>
        <v>271</v>
      </c>
      <c r="B275" s="15">
        <f>Sheet2!A273</f>
        <v>0</v>
      </c>
      <c r="C275" s="5"/>
      <c r="D275" s="5">
        <f t="shared" si="155"/>
        <v>0</v>
      </c>
      <c r="E275" s="14">
        <f t="shared" si="156"/>
        <v>0</v>
      </c>
      <c r="F275" s="14">
        <f t="shared" si="157"/>
        <v>0</v>
      </c>
      <c r="G275" s="14">
        <f t="shared" si="158"/>
        <v>0</v>
      </c>
      <c r="H275" s="14">
        <f t="shared" si="159"/>
        <v>0</v>
      </c>
      <c r="I275" s="14">
        <f t="shared" si="160"/>
        <v>0</v>
      </c>
      <c r="J275" s="11">
        <f t="shared" si="161"/>
        <v>0</v>
      </c>
      <c r="K275" s="14">
        <f t="shared" si="162"/>
        <v>0</v>
      </c>
      <c r="L275" s="40">
        <f t="shared" si="163"/>
        <v>0</v>
      </c>
      <c r="M275" s="14">
        <f t="shared" si="164"/>
        <v>0</v>
      </c>
      <c r="N275" s="14">
        <f t="shared" si="165"/>
        <v>0</v>
      </c>
      <c r="O275" s="14">
        <f t="shared" si="166"/>
        <v>0</v>
      </c>
      <c r="P275" s="14">
        <f t="shared" si="167"/>
        <v>0</v>
      </c>
      <c r="Q275" s="11">
        <f t="shared" si="168"/>
        <v>0</v>
      </c>
      <c r="R275" s="14">
        <f t="shared" si="169"/>
        <v>0</v>
      </c>
      <c r="S275" s="14">
        <f t="shared" si="170"/>
        <v>0</v>
      </c>
      <c r="T275" s="14">
        <f t="shared" si="171"/>
        <v>0</v>
      </c>
      <c r="U275" s="14">
        <f t="shared" si="172"/>
        <v>0</v>
      </c>
      <c r="V275" s="14">
        <f t="shared" si="173"/>
        <v>0</v>
      </c>
      <c r="W275" s="14">
        <f t="shared" si="174"/>
        <v>0</v>
      </c>
      <c r="X275" s="11">
        <f t="shared" si="175"/>
        <v>0</v>
      </c>
      <c r="Y275" s="14">
        <f t="shared" si="176"/>
        <v>0</v>
      </c>
      <c r="Z275" s="14">
        <f t="shared" si="177"/>
        <v>0</v>
      </c>
      <c r="AA275" s="14">
        <f t="shared" si="178"/>
        <v>0</v>
      </c>
      <c r="AB275" s="14">
        <f t="shared" si="179"/>
        <v>0</v>
      </c>
      <c r="AC275" s="14">
        <f t="shared" si="180"/>
        <v>0</v>
      </c>
      <c r="AD275" s="14">
        <f t="shared" si="181"/>
        <v>0</v>
      </c>
      <c r="AE275" s="11">
        <f t="shared" si="182"/>
        <v>0</v>
      </c>
      <c r="AF275" s="14">
        <f t="shared" si="183"/>
        <v>0</v>
      </c>
      <c r="AG275" s="14">
        <f t="shared" si="184"/>
        <v>0</v>
      </c>
      <c r="AH275" s="14">
        <f t="shared" si="185"/>
        <v>0</v>
      </c>
      <c r="AI275" s="8">
        <f t="shared" si="187"/>
        <v>0</v>
      </c>
      <c r="AJ275" s="34">
        <f t="shared" si="188"/>
        <v>0</v>
      </c>
      <c r="AK275" s="35">
        <f t="shared" si="186"/>
        <v>0</v>
      </c>
    </row>
    <row r="276" spans="1:37" x14ac:dyDescent="0.25">
      <c r="A276" s="5">
        <f t="shared" si="189"/>
        <v>272</v>
      </c>
      <c r="B276" s="15">
        <f>Sheet2!A274</f>
        <v>0</v>
      </c>
      <c r="C276" s="5"/>
      <c r="D276" s="5">
        <f t="shared" si="155"/>
        <v>0</v>
      </c>
      <c r="E276" s="14">
        <f t="shared" si="156"/>
        <v>0</v>
      </c>
      <c r="F276" s="14">
        <f t="shared" si="157"/>
        <v>0</v>
      </c>
      <c r="G276" s="14">
        <f t="shared" si="158"/>
        <v>0</v>
      </c>
      <c r="H276" s="14">
        <f t="shared" si="159"/>
        <v>0</v>
      </c>
      <c r="I276" s="14">
        <f t="shared" si="160"/>
        <v>0</v>
      </c>
      <c r="J276" s="11">
        <f t="shared" si="161"/>
        <v>0</v>
      </c>
      <c r="K276" s="14">
        <f t="shared" si="162"/>
        <v>0</v>
      </c>
      <c r="L276" s="40">
        <f t="shared" si="163"/>
        <v>0</v>
      </c>
      <c r="M276" s="14">
        <f t="shared" si="164"/>
        <v>0</v>
      </c>
      <c r="N276" s="14">
        <f t="shared" si="165"/>
        <v>0</v>
      </c>
      <c r="O276" s="14">
        <f t="shared" si="166"/>
        <v>0</v>
      </c>
      <c r="P276" s="14">
        <f t="shared" si="167"/>
        <v>0</v>
      </c>
      <c r="Q276" s="11">
        <f t="shared" si="168"/>
        <v>0</v>
      </c>
      <c r="R276" s="14">
        <f t="shared" si="169"/>
        <v>0</v>
      </c>
      <c r="S276" s="14">
        <f t="shared" si="170"/>
        <v>0</v>
      </c>
      <c r="T276" s="14">
        <f t="shared" si="171"/>
        <v>0</v>
      </c>
      <c r="U276" s="14">
        <f t="shared" si="172"/>
        <v>0</v>
      </c>
      <c r="V276" s="14">
        <f t="shared" si="173"/>
        <v>0</v>
      </c>
      <c r="W276" s="14">
        <f t="shared" si="174"/>
        <v>0</v>
      </c>
      <c r="X276" s="11">
        <f t="shared" si="175"/>
        <v>0</v>
      </c>
      <c r="Y276" s="14">
        <f t="shared" si="176"/>
        <v>0</v>
      </c>
      <c r="Z276" s="14">
        <f t="shared" si="177"/>
        <v>0</v>
      </c>
      <c r="AA276" s="14">
        <f t="shared" si="178"/>
        <v>0</v>
      </c>
      <c r="AB276" s="14">
        <f t="shared" si="179"/>
        <v>0</v>
      </c>
      <c r="AC276" s="14">
        <f t="shared" si="180"/>
        <v>0</v>
      </c>
      <c r="AD276" s="14">
        <f t="shared" si="181"/>
        <v>0</v>
      </c>
      <c r="AE276" s="11">
        <f t="shared" si="182"/>
        <v>0</v>
      </c>
      <c r="AF276" s="14">
        <f t="shared" si="183"/>
        <v>0</v>
      </c>
      <c r="AG276" s="14">
        <f t="shared" si="184"/>
        <v>0</v>
      </c>
      <c r="AH276" s="14">
        <f t="shared" si="185"/>
        <v>0</v>
      </c>
      <c r="AI276" s="8">
        <f t="shared" si="187"/>
        <v>0</v>
      </c>
      <c r="AJ276" s="34">
        <f t="shared" si="188"/>
        <v>0</v>
      </c>
      <c r="AK276" s="35">
        <f t="shared" si="186"/>
        <v>0</v>
      </c>
    </row>
    <row r="277" spans="1:37" x14ac:dyDescent="0.25">
      <c r="A277" s="5">
        <f t="shared" si="189"/>
        <v>273</v>
      </c>
      <c r="B277" s="15">
        <f>Sheet2!A275</f>
        <v>0</v>
      </c>
      <c r="C277" s="5"/>
      <c r="D277" s="5">
        <f t="shared" si="155"/>
        <v>0</v>
      </c>
      <c r="E277" s="14">
        <f t="shared" si="156"/>
        <v>0</v>
      </c>
      <c r="F277" s="14">
        <f t="shared" si="157"/>
        <v>0</v>
      </c>
      <c r="G277" s="14">
        <f t="shared" si="158"/>
        <v>0</v>
      </c>
      <c r="H277" s="14">
        <f t="shared" si="159"/>
        <v>0</v>
      </c>
      <c r="I277" s="14">
        <f t="shared" si="160"/>
        <v>0</v>
      </c>
      <c r="J277" s="11">
        <f t="shared" si="161"/>
        <v>0</v>
      </c>
      <c r="K277" s="14">
        <f t="shared" si="162"/>
        <v>0</v>
      </c>
      <c r="L277" s="40">
        <f t="shared" si="163"/>
        <v>0</v>
      </c>
      <c r="M277" s="14">
        <f t="shared" si="164"/>
        <v>0</v>
      </c>
      <c r="N277" s="14">
        <f t="shared" si="165"/>
        <v>0</v>
      </c>
      <c r="O277" s="14">
        <f t="shared" si="166"/>
        <v>0</v>
      </c>
      <c r="P277" s="14">
        <f t="shared" si="167"/>
        <v>0</v>
      </c>
      <c r="Q277" s="11">
        <f t="shared" si="168"/>
        <v>0</v>
      </c>
      <c r="R277" s="14">
        <f t="shared" si="169"/>
        <v>0</v>
      </c>
      <c r="S277" s="14">
        <f t="shared" si="170"/>
        <v>0</v>
      </c>
      <c r="T277" s="14">
        <f t="shared" si="171"/>
        <v>0</v>
      </c>
      <c r="U277" s="14">
        <f t="shared" si="172"/>
        <v>0</v>
      </c>
      <c r="V277" s="14">
        <f t="shared" si="173"/>
        <v>0</v>
      </c>
      <c r="W277" s="14">
        <f t="shared" si="174"/>
        <v>0</v>
      </c>
      <c r="X277" s="11">
        <f t="shared" si="175"/>
        <v>0</v>
      </c>
      <c r="Y277" s="14">
        <f t="shared" si="176"/>
        <v>0</v>
      </c>
      <c r="Z277" s="14">
        <f t="shared" si="177"/>
        <v>0</v>
      </c>
      <c r="AA277" s="14">
        <f t="shared" si="178"/>
        <v>0</v>
      </c>
      <c r="AB277" s="14">
        <f t="shared" si="179"/>
        <v>0</v>
      </c>
      <c r="AC277" s="14">
        <f t="shared" si="180"/>
        <v>0</v>
      </c>
      <c r="AD277" s="14">
        <f t="shared" si="181"/>
        <v>0</v>
      </c>
      <c r="AE277" s="11">
        <f t="shared" si="182"/>
        <v>0</v>
      </c>
      <c r="AF277" s="14">
        <f t="shared" si="183"/>
        <v>0</v>
      </c>
      <c r="AG277" s="14">
        <f t="shared" si="184"/>
        <v>0</v>
      </c>
      <c r="AH277" s="14">
        <f t="shared" si="185"/>
        <v>0</v>
      </c>
      <c r="AI277" s="8">
        <f t="shared" si="187"/>
        <v>0</v>
      </c>
      <c r="AJ277" s="34">
        <f t="shared" si="188"/>
        <v>0</v>
      </c>
      <c r="AK277" s="35">
        <f t="shared" si="186"/>
        <v>0</v>
      </c>
    </row>
    <row r="278" spans="1:37" x14ac:dyDescent="0.25">
      <c r="A278" s="5">
        <f t="shared" si="189"/>
        <v>274</v>
      </c>
      <c r="B278" s="15">
        <f>Sheet2!A276</f>
        <v>0</v>
      </c>
      <c r="C278" s="5"/>
      <c r="D278" s="5">
        <f t="shared" si="155"/>
        <v>0</v>
      </c>
      <c r="E278" s="14">
        <f t="shared" si="156"/>
        <v>0</v>
      </c>
      <c r="F278" s="14">
        <f t="shared" si="157"/>
        <v>0</v>
      </c>
      <c r="G278" s="14">
        <f t="shared" si="158"/>
        <v>0</v>
      </c>
      <c r="H278" s="14">
        <f t="shared" si="159"/>
        <v>0</v>
      </c>
      <c r="I278" s="14">
        <f t="shared" si="160"/>
        <v>0</v>
      </c>
      <c r="J278" s="11">
        <f t="shared" si="161"/>
        <v>0</v>
      </c>
      <c r="K278" s="14">
        <f t="shared" si="162"/>
        <v>0</v>
      </c>
      <c r="L278" s="40">
        <f t="shared" si="163"/>
        <v>0</v>
      </c>
      <c r="M278" s="14">
        <f t="shared" si="164"/>
        <v>0</v>
      </c>
      <c r="N278" s="14">
        <f t="shared" si="165"/>
        <v>0</v>
      </c>
      <c r="O278" s="14">
        <f t="shared" si="166"/>
        <v>0</v>
      </c>
      <c r="P278" s="14">
        <f t="shared" si="167"/>
        <v>0</v>
      </c>
      <c r="Q278" s="11">
        <f t="shared" si="168"/>
        <v>0</v>
      </c>
      <c r="R278" s="14">
        <f t="shared" si="169"/>
        <v>0</v>
      </c>
      <c r="S278" s="14">
        <f t="shared" si="170"/>
        <v>0</v>
      </c>
      <c r="T278" s="14">
        <f t="shared" si="171"/>
        <v>0</v>
      </c>
      <c r="U278" s="14">
        <f t="shared" si="172"/>
        <v>0</v>
      </c>
      <c r="V278" s="14">
        <f t="shared" si="173"/>
        <v>0</v>
      </c>
      <c r="W278" s="14">
        <f t="shared" si="174"/>
        <v>0</v>
      </c>
      <c r="X278" s="11">
        <f t="shared" si="175"/>
        <v>0</v>
      </c>
      <c r="Y278" s="14">
        <f t="shared" si="176"/>
        <v>0</v>
      </c>
      <c r="Z278" s="14">
        <f t="shared" si="177"/>
        <v>0</v>
      </c>
      <c r="AA278" s="14">
        <f t="shared" si="178"/>
        <v>0</v>
      </c>
      <c r="AB278" s="14">
        <f t="shared" si="179"/>
        <v>0</v>
      </c>
      <c r="AC278" s="14">
        <f t="shared" si="180"/>
        <v>0</v>
      </c>
      <c r="AD278" s="14">
        <f t="shared" si="181"/>
        <v>0</v>
      </c>
      <c r="AE278" s="11">
        <f t="shared" si="182"/>
        <v>0</v>
      </c>
      <c r="AF278" s="14">
        <f t="shared" si="183"/>
        <v>0</v>
      </c>
      <c r="AG278" s="14">
        <f t="shared" si="184"/>
        <v>0</v>
      </c>
      <c r="AH278" s="14">
        <f t="shared" si="185"/>
        <v>0</v>
      </c>
      <c r="AI278" s="8">
        <f t="shared" si="187"/>
        <v>0</v>
      </c>
      <c r="AJ278" s="34">
        <f t="shared" si="188"/>
        <v>0</v>
      </c>
      <c r="AK278" s="35">
        <f t="shared" si="186"/>
        <v>0</v>
      </c>
    </row>
    <row r="279" spans="1:37" x14ac:dyDescent="0.25">
      <c r="A279" s="5">
        <f t="shared" si="189"/>
        <v>275</v>
      </c>
      <c r="B279" s="15">
        <f>Sheet2!A277</f>
        <v>0</v>
      </c>
      <c r="C279" s="5"/>
      <c r="D279" s="5">
        <f t="shared" si="155"/>
        <v>0</v>
      </c>
      <c r="E279" s="14">
        <f t="shared" si="156"/>
        <v>0</v>
      </c>
      <c r="F279" s="14">
        <f t="shared" si="157"/>
        <v>0</v>
      </c>
      <c r="G279" s="14">
        <f t="shared" si="158"/>
        <v>0</v>
      </c>
      <c r="H279" s="14">
        <f t="shared" si="159"/>
        <v>0</v>
      </c>
      <c r="I279" s="14">
        <f t="shared" si="160"/>
        <v>0</v>
      </c>
      <c r="J279" s="11">
        <f t="shared" si="161"/>
        <v>0</v>
      </c>
      <c r="K279" s="14">
        <f t="shared" si="162"/>
        <v>0</v>
      </c>
      <c r="L279" s="40">
        <f t="shared" si="163"/>
        <v>0</v>
      </c>
      <c r="M279" s="14">
        <f t="shared" si="164"/>
        <v>0</v>
      </c>
      <c r="N279" s="14">
        <f t="shared" si="165"/>
        <v>0</v>
      </c>
      <c r="O279" s="14">
        <f t="shared" si="166"/>
        <v>0</v>
      </c>
      <c r="P279" s="14">
        <f t="shared" si="167"/>
        <v>0</v>
      </c>
      <c r="Q279" s="11">
        <f t="shared" si="168"/>
        <v>0</v>
      </c>
      <c r="R279" s="14">
        <f t="shared" si="169"/>
        <v>0</v>
      </c>
      <c r="S279" s="14">
        <f t="shared" si="170"/>
        <v>0</v>
      </c>
      <c r="T279" s="14">
        <f t="shared" si="171"/>
        <v>0</v>
      </c>
      <c r="U279" s="14">
        <f t="shared" si="172"/>
        <v>0</v>
      </c>
      <c r="V279" s="14">
        <f t="shared" si="173"/>
        <v>0</v>
      </c>
      <c r="W279" s="14">
        <f t="shared" si="174"/>
        <v>0</v>
      </c>
      <c r="X279" s="11">
        <f t="shared" si="175"/>
        <v>0</v>
      </c>
      <c r="Y279" s="14">
        <f t="shared" si="176"/>
        <v>0</v>
      </c>
      <c r="Z279" s="14">
        <f t="shared" si="177"/>
        <v>0</v>
      </c>
      <c r="AA279" s="14">
        <f t="shared" si="178"/>
        <v>0</v>
      </c>
      <c r="AB279" s="14">
        <f t="shared" si="179"/>
        <v>0</v>
      </c>
      <c r="AC279" s="14">
        <f t="shared" si="180"/>
        <v>0</v>
      </c>
      <c r="AD279" s="14">
        <f t="shared" si="181"/>
        <v>0</v>
      </c>
      <c r="AE279" s="11">
        <f t="shared" si="182"/>
        <v>0</v>
      </c>
      <c r="AF279" s="14">
        <f t="shared" si="183"/>
        <v>0</v>
      </c>
      <c r="AG279" s="14">
        <f t="shared" si="184"/>
        <v>0</v>
      </c>
      <c r="AH279" s="14">
        <f t="shared" si="185"/>
        <v>0</v>
      </c>
      <c r="AI279" s="8">
        <f t="shared" si="187"/>
        <v>0</v>
      </c>
      <c r="AJ279" s="34">
        <f t="shared" si="188"/>
        <v>0</v>
      </c>
      <c r="AK279" s="35">
        <f t="shared" si="186"/>
        <v>0</v>
      </c>
    </row>
    <row r="280" spans="1:37" x14ac:dyDescent="0.25">
      <c r="A280" s="5">
        <f t="shared" si="189"/>
        <v>276</v>
      </c>
      <c r="B280" s="15">
        <f>Sheet2!A278</f>
        <v>0</v>
      </c>
      <c r="C280" s="5"/>
      <c r="D280" s="5">
        <f t="shared" si="155"/>
        <v>0</v>
      </c>
      <c r="E280" s="14">
        <f t="shared" si="156"/>
        <v>0</v>
      </c>
      <c r="F280" s="14">
        <f t="shared" si="157"/>
        <v>0</v>
      </c>
      <c r="G280" s="14">
        <f t="shared" si="158"/>
        <v>0</v>
      </c>
      <c r="H280" s="14">
        <f t="shared" si="159"/>
        <v>0</v>
      </c>
      <c r="I280" s="14">
        <f t="shared" si="160"/>
        <v>0</v>
      </c>
      <c r="J280" s="11">
        <f t="shared" si="161"/>
        <v>0</v>
      </c>
      <c r="K280" s="14">
        <f t="shared" si="162"/>
        <v>0</v>
      </c>
      <c r="L280" s="40">
        <f t="shared" si="163"/>
        <v>0</v>
      </c>
      <c r="M280" s="14">
        <f t="shared" si="164"/>
        <v>0</v>
      </c>
      <c r="N280" s="14">
        <f t="shared" si="165"/>
        <v>0</v>
      </c>
      <c r="O280" s="14">
        <f t="shared" si="166"/>
        <v>0</v>
      </c>
      <c r="P280" s="14">
        <f t="shared" si="167"/>
        <v>0</v>
      </c>
      <c r="Q280" s="11">
        <f t="shared" si="168"/>
        <v>0</v>
      </c>
      <c r="R280" s="14">
        <f t="shared" si="169"/>
        <v>0</v>
      </c>
      <c r="S280" s="14">
        <f t="shared" si="170"/>
        <v>0</v>
      </c>
      <c r="T280" s="14">
        <f t="shared" si="171"/>
        <v>0</v>
      </c>
      <c r="U280" s="14">
        <f t="shared" si="172"/>
        <v>0</v>
      </c>
      <c r="V280" s="14">
        <f t="shared" si="173"/>
        <v>0</v>
      </c>
      <c r="W280" s="14">
        <f t="shared" si="174"/>
        <v>0</v>
      </c>
      <c r="X280" s="11">
        <f t="shared" si="175"/>
        <v>0</v>
      </c>
      <c r="Y280" s="14">
        <f t="shared" si="176"/>
        <v>0</v>
      </c>
      <c r="Z280" s="14">
        <f t="shared" si="177"/>
        <v>0</v>
      </c>
      <c r="AA280" s="14">
        <f t="shared" si="178"/>
        <v>0</v>
      </c>
      <c r="AB280" s="14">
        <f t="shared" si="179"/>
        <v>0</v>
      </c>
      <c r="AC280" s="14">
        <f t="shared" si="180"/>
        <v>0</v>
      </c>
      <c r="AD280" s="14">
        <f t="shared" si="181"/>
        <v>0</v>
      </c>
      <c r="AE280" s="11">
        <f t="shared" si="182"/>
        <v>0</v>
      </c>
      <c r="AF280" s="14">
        <f t="shared" si="183"/>
        <v>0</v>
      </c>
      <c r="AG280" s="14">
        <f t="shared" si="184"/>
        <v>0</v>
      </c>
      <c r="AH280" s="14">
        <f t="shared" si="185"/>
        <v>0</v>
      </c>
      <c r="AI280" s="8">
        <f t="shared" si="187"/>
        <v>0</v>
      </c>
      <c r="AJ280" s="34">
        <f t="shared" si="188"/>
        <v>0</v>
      </c>
      <c r="AK280" s="35">
        <f t="shared" si="186"/>
        <v>0</v>
      </c>
    </row>
    <row r="281" spans="1:37" x14ac:dyDescent="0.25">
      <c r="A281" s="5">
        <f t="shared" si="189"/>
        <v>277</v>
      </c>
      <c r="B281" s="15">
        <f>Sheet2!A279</f>
        <v>0</v>
      </c>
      <c r="C281" s="5"/>
      <c r="D281" s="5">
        <f t="shared" si="155"/>
        <v>0</v>
      </c>
      <c r="E281" s="14">
        <f t="shared" si="156"/>
        <v>0</v>
      </c>
      <c r="F281" s="14">
        <f t="shared" si="157"/>
        <v>0</v>
      </c>
      <c r="G281" s="14">
        <f t="shared" si="158"/>
        <v>0</v>
      </c>
      <c r="H281" s="14">
        <f t="shared" si="159"/>
        <v>0</v>
      </c>
      <c r="I281" s="14">
        <f t="shared" si="160"/>
        <v>0</v>
      </c>
      <c r="J281" s="11">
        <f t="shared" si="161"/>
        <v>0</v>
      </c>
      <c r="K281" s="14">
        <f t="shared" si="162"/>
        <v>0</v>
      </c>
      <c r="L281" s="40">
        <f t="shared" si="163"/>
        <v>0</v>
      </c>
      <c r="M281" s="14">
        <f t="shared" si="164"/>
        <v>0</v>
      </c>
      <c r="N281" s="14">
        <f t="shared" si="165"/>
        <v>0</v>
      </c>
      <c r="O281" s="14">
        <f t="shared" si="166"/>
        <v>0</v>
      </c>
      <c r="P281" s="14">
        <f t="shared" si="167"/>
        <v>0</v>
      </c>
      <c r="Q281" s="11">
        <f t="shared" si="168"/>
        <v>0</v>
      </c>
      <c r="R281" s="14">
        <f t="shared" si="169"/>
        <v>0</v>
      </c>
      <c r="S281" s="14">
        <f t="shared" si="170"/>
        <v>0</v>
      </c>
      <c r="T281" s="14">
        <f t="shared" si="171"/>
        <v>0</v>
      </c>
      <c r="U281" s="14">
        <f t="shared" si="172"/>
        <v>0</v>
      </c>
      <c r="V281" s="14">
        <f t="shared" si="173"/>
        <v>0</v>
      </c>
      <c r="W281" s="14">
        <f t="shared" si="174"/>
        <v>0</v>
      </c>
      <c r="X281" s="11">
        <f t="shared" si="175"/>
        <v>0</v>
      </c>
      <c r="Y281" s="14">
        <f t="shared" si="176"/>
        <v>0</v>
      </c>
      <c r="Z281" s="14">
        <f t="shared" si="177"/>
        <v>0</v>
      </c>
      <c r="AA281" s="14">
        <f t="shared" si="178"/>
        <v>0</v>
      </c>
      <c r="AB281" s="14">
        <f t="shared" si="179"/>
        <v>0</v>
      </c>
      <c r="AC281" s="14">
        <f t="shared" si="180"/>
        <v>0</v>
      </c>
      <c r="AD281" s="14">
        <f t="shared" si="181"/>
        <v>0</v>
      </c>
      <c r="AE281" s="11">
        <f t="shared" si="182"/>
        <v>0</v>
      </c>
      <c r="AF281" s="14">
        <f t="shared" si="183"/>
        <v>0</v>
      </c>
      <c r="AG281" s="14">
        <f t="shared" si="184"/>
        <v>0</v>
      </c>
      <c r="AH281" s="14">
        <f t="shared" si="185"/>
        <v>0</v>
      </c>
      <c r="AI281" s="8">
        <f t="shared" si="187"/>
        <v>0</v>
      </c>
      <c r="AJ281" s="34">
        <f t="shared" si="188"/>
        <v>0</v>
      </c>
      <c r="AK281" s="35">
        <f t="shared" si="186"/>
        <v>0</v>
      </c>
    </row>
    <row r="282" spans="1:37" x14ac:dyDescent="0.25">
      <c r="A282" s="5">
        <f t="shared" si="189"/>
        <v>278</v>
      </c>
      <c r="B282" s="15">
        <f>Sheet2!A280</f>
        <v>0</v>
      </c>
      <c r="C282" s="5"/>
      <c r="D282" s="5">
        <f t="shared" si="155"/>
        <v>0</v>
      </c>
      <c r="E282" s="14">
        <f t="shared" si="156"/>
        <v>0</v>
      </c>
      <c r="F282" s="14">
        <f t="shared" si="157"/>
        <v>0</v>
      </c>
      <c r="G282" s="14">
        <f t="shared" si="158"/>
        <v>0</v>
      </c>
      <c r="H282" s="14">
        <f t="shared" si="159"/>
        <v>0</v>
      </c>
      <c r="I282" s="14">
        <f t="shared" si="160"/>
        <v>0</v>
      </c>
      <c r="J282" s="11">
        <f t="shared" si="161"/>
        <v>0</v>
      </c>
      <c r="K282" s="14">
        <f t="shared" si="162"/>
        <v>0</v>
      </c>
      <c r="L282" s="40">
        <f t="shared" si="163"/>
        <v>0</v>
      </c>
      <c r="M282" s="14">
        <f t="shared" si="164"/>
        <v>0</v>
      </c>
      <c r="N282" s="14">
        <f t="shared" si="165"/>
        <v>0</v>
      </c>
      <c r="O282" s="14">
        <f t="shared" si="166"/>
        <v>0</v>
      </c>
      <c r="P282" s="14">
        <f t="shared" si="167"/>
        <v>0</v>
      </c>
      <c r="Q282" s="11">
        <f t="shared" si="168"/>
        <v>0</v>
      </c>
      <c r="R282" s="14">
        <f t="shared" si="169"/>
        <v>0</v>
      </c>
      <c r="S282" s="14">
        <f t="shared" si="170"/>
        <v>0</v>
      </c>
      <c r="T282" s="14">
        <f t="shared" si="171"/>
        <v>0</v>
      </c>
      <c r="U282" s="14">
        <f t="shared" si="172"/>
        <v>0</v>
      </c>
      <c r="V282" s="14">
        <f t="shared" si="173"/>
        <v>0</v>
      </c>
      <c r="W282" s="14">
        <f t="shared" si="174"/>
        <v>0</v>
      </c>
      <c r="X282" s="11">
        <f t="shared" si="175"/>
        <v>0</v>
      </c>
      <c r="Y282" s="14">
        <f t="shared" si="176"/>
        <v>0</v>
      </c>
      <c r="Z282" s="14">
        <f t="shared" si="177"/>
        <v>0</v>
      </c>
      <c r="AA282" s="14">
        <f t="shared" si="178"/>
        <v>0</v>
      </c>
      <c r="AB282" s="14">
        <f t="shared" si="179"/>
        <v>0</v>
      </c>
      <c r="AC282" s="14">
        <f t="shared" si="180"/>
        <v>0</v>
      </c>
      <c r="AD282" s="14">
        <f t="shared" si="181"/>
        <v>0</v>
      </c>
      <c r="AE282" s="11">
        <f t="shared" si="182"/>
        <v>0</v>
      </c>
      <c r="AF282" s="14">
        <f t="shared" si="183"/>
        <v>0</v>
      </c>
      <c r="AG282" s="14">
        <f t="shared" si="184"/>
        <v>0</v>
      </c>
      <c r="AH282" s="14">
        <f t="shared" si="185"/>
        <v>0</v>
      </c>
      <c r="AI282" s="8">
        <f t="shared" si="187"/>
        <v>0</v>
      </c>
      <c r="AJ282" s="34">
        <f t="shared" si="188"/>
        <v>0</v>
      </c>
      <c r="AK282" s="35">
        <f t="shared" si="186"/>
        <v>0</v>
      </c>
    </row>
    <row r="283" spans="1:37" x14ac:dyDescent="0.25">
      <c r="A283" s="5">
        <f t="shared" si="189"/>
        <v>279</v>
      </c>
      <c r="B283" s="15">
        <f>Sheet2!A281</f>
        <v>0</v>
      </c>
      <c r="C283" s="5"/>
      <c r="D283" s="5">
        <f t="shared" si="155"/>
        <v>0</v>
      </c>
      <c r="E283" s="14">
        <f t="shared" si="156"/>
        <v>0</v>
      </c>
      <c r="F283" s="14">
        <f t="shared" si="157"/>
        <v>0</v>
      </c>
      <c r="G283" s="14">
        <f t="shared" si="158"/>
        <v>0</v>
      </c>
      <c r="H283" s="14">
        <f t="shared" si="159"/>
        <v>0</v>
      </c>
      <c r="I283" s="14">
        <f t="shared" si="160"/>
        <v>0</v>
      </c>
      <c r="J283" s="11">
        <f t="shared" si="161"/>
        <v>0</v>
      </c>
      <c r="K283" s="14">
        <f t="shared" si="162"/>
        <v>0</v>
      </c>
      <c r="L283" s="40">
        <f t="shared" si="163"/>
        <v>0</v>
      </c>
      <c r="M283" s="14">
        <f t="shared" si="164"/>
        <v>0</v>
      </c>
      <c r="N283" s="14">
        <f t="shared" si="165"/>
        <v>0</v>
      </c>
      <c r="O283" s="14">
        <f t="shared" si="166"/>
        <v>0</v>
      </c>
      <c r="P283" s="14">
        <f t="shared" si="167"/>
        <v>0</v>
      </c>
      <c r="Q283" s="11">
        <f t="shared" si="168"/>
        <v>0</v>
      </c>
      <c r="R283" s="14">
        <f t="shared" si="169"/>
        <v>0</v>
      </c>
      <c r="S283" s="14">
        <f t="shared" si="170"/>
        <v>0</v>
      </c>
      <c r="T283" s="14">
        <f t="shared" si="171"/>
        <v>0</v>
      </c>
      <c r="U283" s="14">
        <f t="shared" si="172"/>
        <v>0</v>
      </c>
      <c r="V283" s="14">
        <f t="shared" si="173"/>
        <v>0</v>
      </c>
      <c r="W283" s="14">
        <f t="shared" si="174"/>
        <v>0</v>
      </c>
      <c r="X283" s="11">
        <f t="shared" si="175"/>
        <v>0</v>
      </c>
      <c r="Y283" s="14">
        <f t="shared" si="176"/>
        <v>0</v>
      </c>
      <c r="Z283" s="14">
        <f t="shared" si="177"/>
        <v>0</v>
      </c>
      <c r="AA283" s="14">
        <f t="shared" si="178"/>
        <v>0</v>
      </c>
      <c r="AB283" s="14">
        <f t="shared" si="179"/>
        <v>0</v>
      </c>
      <c r="AC283" s="14">
        <f t="shared" si="180"/>
        <v>0</v>
      </c>
      <c r="AD283" s="14">
        <f t="shared" si="181"/>
        <v>0</v>
      </c>
      <c r="AE283" s="11">
        <f t="shared" si="182"/>
        <v>0</v>
      </c>
      <c r="AF283" s="14">
        <f t="shared" si="183"/>
        <v>0</v>
      </c>
      <c r="AG283" s="14">
        <f t="shared" si="184"/>
        <v>0</v>
      </c>
      <c r="AH283" s="14">
        <f t="shared" si="185"/>
        <v>0</v>
      </c>
      <c r="AI283" s="8">
        <f t="shared" si="187"/>
        <v>0</v>
      </c>
      <c r="AJ283" s="34">
        <f t="shared" si="188"/>
        <v>0</v>
      </c>
      <c r="AK283" s="35">
        <f t="shared" si="186"/>
        <v>0</v>
      </c>
    </row>
    <row r="284" spans="1:37" x14ac:dyDescent="0.25">
      <c r="A284" s="5">
        <f t="shared" si="189"/>
        <v>280</v>
      </c>
      <c r="B284" s="15">
        <f>Sheet2!A282</f>
        <v>0</v>
      </c>
      <c r="C284" s="5"/>
      <c r="D284" s="5">
        <f t="shared" si="155"/>
        <v>0</v>
      </c>
      <c r="E284" s="14">
        <f t="shared" si="156"/>
        <v>0</v>
      </c>
      <c r="F284" s="14">
        <f t="shared" si="157"/>
        <v>0</v>
      </c>
      <c r="G284" s="14">
        <f t="shared" si="158"/>
        <v>0</v>
      </c>
      <c r="H284" s="14">
        <f t="shared" si="159"/>
        <v>0</v>
      </c>
      <c r="I284" s="14">
        <f t="shared" si="160"/>
        <v>0</v>
      </c>
      <c r="J284" s="11">
        <f t="shared" si="161"/>
        <v>0</v>
      </c>
      <c r="K284" s="14">
        <f t="shared" si="162"/>
        <v>0</v>
      </c>
      <c r="L284" s="40">
        <f t="shared" si="163"/>
        <v>0</v>
      </c>
      <c r="M284" s="14">
        <f t="shared" si="164"/>
        <v>0</v>
      </c>
      <c r="N284" s="14">
        <f t="shared" si="165"/>
        <v>0</v>
      </c>
      <c r="O284" s="14">
        <f t="shared" si="166"/>
        <v>0</v>
      </c>
      <c r="P284" s="14">
        <f t="shared" si="167"/>
        <v>0</v>
      </c>
      <c r="Q284" s="11">
        <f t="shared" si="168"/>
        <v>0</v>
      </c>
      <c r="R284" s="14">
        <f t="shared" si="169"/>
        <v>0</v>
      </c>
      <c r="S284" s="14">
        <f t="shared" si="170"/>
        <v>0</v>
      </c>
      <c r="T284" s="14">
        <f t="shared" si="171"/>
        <v>0</v>
      </c>
      <c r="U284" s="14">
        <f t="shared" si="172"/>
        <v>0</v>
      </c>
      <c r="V284" s="14">
        <f t="shared" si="173"/>
        <v>0</v>
      </c>
      <c r="W284" s="14">
        <f t="shared" si="174"/>
        <v>0</v>
      </c>
      <c r="X284" s="11">
        <f t="shared" si="175"/>
        <v>0</v>
      </c>
      <c r="Y284" s="14">
        <f t="shared" si="176"/>
        <v>0</v>
      </c>
      <c r="Z284" s="14">
        <f t="shared" si="177"/>
        <v>0</v>
      </c>
      <c r="AA284" s="14">
        <f t="shared" si="178"/>
        <v>0</v>
      </c>
      <c r="AB284" s="14">
        <f t="shared" si="179"/>
        <v>0</v>
      </c>
      <c r="AC284" s="14">
        <f t="shared" si="180"/>
        <v>0</v>
      </c>
      <c r="AD284" s="14">
        <f t="shared" si="181"/>
        <v>0</v>
      </c>
      <c r="AE284" s="11">
        <f t="shared" si="182"/>
        <v>0</v>
      </c>
      <c r="AF284" s="14">
        <f t="shared" si="183"/>
        <v>0</v>
      </c>
      <c r="AG284" s="14">
        <f t="shared" si="184"/>
        <v>0</v>
      </c>
      <c r="AH284" s="14">
        <f t="shared" si="185"/>
        <v>0</v>
      </c>
      <c r="AI284" s="8">
        <f t="shared" si="187"/>
        <v>0</v>
      </c>
      <c r="AJ284" s="34">
        <f t="shared" si="188"/>
        <v>0</v>
      </c>
      <c r="AK284" s="35">
        <f t="shared" si="186"/>
        <v>0</v>
      </c>
    </row>
    <row r="285" spans="1:37" x14ac:dyDescent="0.25">
      <c r="A285" s="5">
        <f t="shared" si="189"/>
        <v>281</v>
      </c>
      <c r="B285" s="15">
        <f>Sheet2!A283</f>
        <v>0</v>
      </c>
      <c r="C285" s="5"/>
      <c r="D285" s="5">
        <f t="shared" si="155"/>
        <v>0</v>
      </c>
      <c r="E285" s="14">
        <f t="shared" si="156"/>
        <v>0</v>
      </c>
      <c r="F285" s="14">
        <f t="shared" si="157"/>
        <v>0</v>
      </c>
      <c r="G285" s="14">
        <f t="shared" si="158"/>
        <v>0</v>
      </c>
      <c r="H285" s="14">
        <f t="shared" si="159"/>
        <v>0</v>
      </c>
      <c r="I285" s="14">
        <f t="shared" si="160"/>
        <v>0</v>
      </c>
      <c r="J285" s="11">
        <f t="shared" si="161"/>
        <v>0</v>
      </c>
      <c r="K285" s="14">
        <f t="shared" si="162"/>
        <v>0</v>
      </c>
      <c r="L285" s="40">
        <f t="shared" si="163"/>
        <v>0</v>
      </c>
      <c r="M285" s="14">
        <f t="shared" si="164"/>
        <v>0</v>
      </c>
      <c r="N285" s="14">
        <f t="shared" si="165"/>
        <v>0</v>
      </c>
      <c r="O285" s="14">
        <f t="shared" si="166"/>
        <v>0</v>
      </c>
      <c r="P285" s="14">
        <f t="shared" si="167"/>
        <v>0</v>
      </c>
      <c r="Q285" s="11">
        <f t="shared" si="168"/>
        <v>0</v>
      </c>
      <c r="R285" s="14">
        <f t="shared" si="169"/>
        <v>0</v>
      </c>
      <c r="S285" s="14">
        <f t="shared" si="170"/>
        <v>0</v>
      </c>
      <c r="T285" s="14">
        <f t="shared" si="171"/>
        <v>0</v>
      </c>
      <c r="U285" s="14">
        <f t="shared" si="172"/>
        <v>0</v>
      </c>
      <c r="V285" s="14">
        <f t="shared" si="173"/>
        <v>0</v>
      </c>
      <c r="W285" s="14">
        <f t="shared" si="174"/>
        <v>0</v>
      </c>
      <c r="X285" s="11">
        <f t="shared" si="175"/>
        <v>0</v>
      </c>
      <c r="Y285" s="14">
        <f t="shared" si="176"/>
        <v>0</v>
      </c>
      <c r="Z285" s="14">
        <f t="shared" si="177"/>
        <v>0</v>
      </c>
      <c r="AA285" s="14">
        <f t="shared" si="178"/>
        <v>0</v>
      </c>
      <c r="AB285" s="14">
        <f t="shared" si="179"/>
        <v>0</v>
      </c>
      <c r="AC285" s="14">
        <f t="shared" si="180"/>
        <v>0</v>
      </c>
      <c r="AD285" s="14">
        <f t="shared" si="181"/>
        <v>0</v>
      </c>
      <c r="AE285" s="11">
        <f t="shared" si="182"/>
        <v>0</v>
      </c>
      <c r="AF285" s="14">
        <f t="shared" si="183"/>
        <v>0</v>
      </c>
      <c r="AG285" s="14">
        <f t="shared" si="184"/>
        <v>0</v>
      </c>
      <c r="AH285" s="14">
        <f t="shared" si="185"/>
        <v>0</v>
      </c>
      <c r="AI285" s="8">
        <f t="shared" si="187"/>
        <v>0</v>
      </c>
      <c r="AJ285" s="34">
        <f t="shared" si="188"/>
        <v>0</v>
      </c>
      <c r="AK285" s="35">
        <f t="shared" si="186"/>
        <v>0</v>
      </c>
    </row>
    <row r="286" spans="1:37" x14ac:dyDescent="0.25">
      <c r="A286" s="5">
        <f t="shared" si="189"/>
        <v>282</v>
      </c>
      <c r="B286" s="15">
        <f>Sheet2!A284</f>
        <v>0</v>
      </c>
      <c r="C286" s="5"/>
      <c r="D286" s="5">
        <f t="shared" si="155"/>
        <v>0</v>
      </c>
      <c r="E286" s="14">
        <f t="shared" si="156"/>
        <v>0</v>
      </c>
      <c r="F286" s="14">
        <f t="shared" si="157"/>
        <v>0</v>
      </c>
      <c r="G286" s="14">
        <f t="shared" si="158"/>
        <v>0</v>
      </c>
      <c r="H286" s="14">
        <f t="shared" si="159"/>
        <v>0</v>
      </c>
      <c r="I286" s="14">
        <f t="shared" si="160"/>
        <v>0</v>
      </c>
      <c r="J286" s="11">
        <f t="shared" si="161"/>
        <v>0</v>
      </c>
      <c r="K286" s="14">
        <f t="shared" si="162"/>
        <v>0</v>
      </c>
      <c r="L286" s="40">
        <f t="shared" si="163"/>
        <v>0</v>
      </c>
      <c r="M286" s="14">
        <f t="shared" si="164"/>
        <v>0</v>
      </c>
      <c r="N286" s="14">
        <f t="shared" si="165"/>
        <v>0</v>
      </c>
      <c r="O286" s="14">
        <f t="shared" si="166"/>
        <v>0</v>
      </c>
      <c r="P286" s="14">
        <f t="shared" si="167"/>
        <v>0</v>
      </c>
      <c r="Q286" s="11">
        <f t="shared" si="168"/>
        <v>0</v>
      </c>
      <c r="R286" s="14">
        <f t="shared" si="169"/>
        <v>0</v>
      </c>
      <c r="S286" s="14">
        <f t="shared" si="170"/>
        <v>0</v>
      </c>
      <c r="T286" s="14">
        <f t="shared" si="171"/>
        <v>0</v>
      </c>
      <c r="U286" s="14">
        <f t="shared" si="172"/>
        <v>0</v>
      </c>
      <c r="V286" s="14">
        <f t="shared" si="173"/>
        <v>0</v>
      </c>
      <c r="W286" s="14">
        <f t="shared" si="174"/>
        <v>0</v>
      </c>
      <c r="X286" s="11">
        <f t="shared" si="175"/>
        <v>0</v>
      </c>
      <c r="Y286" s="14">
        <f t="shared" si="176"/>
        <v>0</v>
      </c>
      <c r="Z286" s="14">
        <f t="shared" si="177"/>
        <v>0</v>
      </c>
      <c r="AA286" s="14">
        <f t="shared" si="178"/>
        <v>0</v>
      </c>
      <c r="AB286" s="14">
        <f t="shared" si="179"/>
        <v>0</v>
      </c>
      <c r="AC286" s="14">
        <f t="shared" si="180"/>
        <v>0</v>
      </c>
      <c r="AD286" s="14">
        <f t="shared" si="181"/>
        <v>0</v>
      </c>
      <c r="AE286" s="11">
        <f t="shared" si="182"/>
        <v>0</v>
      </c>
      <c r="AF286" s="14">
        <f t="shared" si="183"/>
        <v>0</v>
      </c>
      <c r="AG286" s="14">
        <f t="shared" si="184"/>
        <v>0</v>
      </c>
      <c r="AH286" s="14">
        <f t="shared" si="185"/>
        <v>0</v>
      </c>
      <c r="AI286" s="8">
        <f t="shared" si="187"/>
        <v>0</v>
      </c>
      <c r="AJ286" s="34">
        <f t="shared" si="188"/>
        <v>0</v>
      </c>
      <c r="AK286" s="35">
        <f t="shared" si="186"/>
        <v>0</v>
      </c>
    </row>
    <row r="287" spans="1:37" x14ac:dyDescent="0.25">
      <c r="A287" s="5">
        <f t="shared" si="189"/>
        <v>283</v>
      </c>
      <c r="B287" s="15">
        <f>Sheet2!A285</f>
        <v>0</v>
      </c>
      <c r="C287" s="5"/>
      <c r="D287" s="5">
        <f t="shared" si="155"/>
        <v>0</v>
      </c>
      <c r="E287" s="14">
        <f t="shared" si="156"/>
        <v>0</v>
      </c>
      <c r="F287" s="14">
        <f t="shared" si="157"/>
        <v>0</v>
      </c>
      <c r="G287" s="14">
        <f t="shared" si="158"/>
        <v>0</v>
      </c>
      <c r="H287" s="14">
        <f t="shared" si="159"/>
        <v>0</v>
      </c>
      <c r="I287" s="14">
        <f t="shared" si="160"/>
        <v>0</v>
      </c>
      <c r="J287" s="11">
        <f t="shared" si="161"/>
        <v>0</v>
      </c>
      <c r="K287" s="14">
        <f t="shared" si="162"/>
        <v>0</v>
      </c>
      <c r="L287" s="40">
        <f t="shared" si="163"/>
        <v>0</v>
      </c>
      <c r="M287" s="14">
        <f t="shared" si="164"/>
        <v>0</v>
      </c>
      <c r="N287" s="14">
        <f t="shared" si="165"/>
        <v>0</v>
      </c>
      <c r="O287" s="14">
        <f t="shared" si="166"/>
        <v>0</v>
      </c>
      <c r="P287" s="14">
        <f t="shared" si="167"/>
        <v>0</v>
      </c>
      <c r="Q287" s="11">
        <f t="shared" si="168"/>
        <v>0</v>
      </c>
      <c r="R287" s="14">
        <f t="shared" si="169"/>
        <v>0</v>
      </c>
      <c r="S287" s="14">
        <f t="shared" si="170"/>
        <v>0</v>
      </c>
      <c r="T287" s="14">
        <f t="shared" si="171"/>
        <v>0</v>
      </c>
      <c r="U287" s="14">
        <f t="shared" si="172"/>
        <v>0</v>
      </c>
      <c r="V287" s="14">
        <f t="shared" si="173"/>
        <v>0</v>
      </c>
      <c r="W287" s="14">
        <f t="shared" si="174"/>
        <v>0</v>
      </c>
      <c r="X287" s="11">
        <f t="shared" si="175"/>
        <v>0</v>
      </c>
      <c r="Y287" s="14">
        <f t="shared" si="176"/>
        <v>0</v>
      </c>
      <c r="Z287" s="14">
        <f t="shared" si="177"/>
        <v>0</v>
      </c>
      <c r="AA287" s="14">
        <f t="shared" si="178"/>
        <v>0</v>
      </c>
      <c r="AB287" s="14">
        <f t="shared" si="179"/>
        <v>0</v>
      </c>
      <c r="AC287" s="14">
        <f t="shared" si="180"/>
        <v>0</v>
      </c>
      <c r="AD287" s="14">
        <f t="shared" si="181"/>
        <v>0</v>
      </c>
      <c r="AE287" s="11">
        <f t="shared" si="182"/>
        <v>0</v>
      </c>
      <c r="AF287" s="14">
        <f t="shared" si="183"/>
        <v>0</v>
      </c>
      <c r="AG287" s="14">
        <f t="shared" si="184"/>
        <v>0</v>
      </c>
      <c r="AH287" s="14">
        <f t="shared" si="185"/>
        <v>0</v>
      </c>
      <c r="AI287" s="8">
        <f t="shared" si="187"/>
        <v>0</v>
      </c>
      <c r="AJ287" s="34">
        <f t="shared" si="188"/>
        <v>0</v>
      </c>
      <c r="AK287" s="35">
        <f t="shared" si="186"/>
        <v>0</v>
      </c>
    </row>
    <row r="288" spans="1:37" x14ac:dyDescent="0.25">
      <c r="A288" s="5">
        <f t="shared" si="189"/>
        <v>284</v>
      </c>
      <c r="B288" s="15">
        <f>Sheet2!A286</f>
        <v>0</v>
      </c>
      <c r="C288" s="5"/>
      <c r="D288" s="5">
        <f t="shared" si="155"/>
        <v>0</v>
      </c>
      <c r="E288" s="14">
        <f t="shared" si="156"/>
        <v>0</v>
      </c>
      <c r="F288" s="14">
        <f t="shared" si="157"/>
        <v>0</v>
      </c>
      <c r="G288" s="14">
        <f t="shared" si="158"/>
        <v>0</v>
      </c>
      <c r="H288" s="14">
        <f t="shared" si="159"/>
        <v>0</v>
      </c>
      <c r="I288" s="14">
        <f t="shared" si="160"/>
        <v>0</v>
      </c>
      <c r="J288" s="11">
        <f t="shared" si="161"/>
        <v>0</v>
      </c>
      <c r="K288" s="14">
        <f t="shared" si="162"/>
        <v>0</v>
      </c>
      <c r="L288" s="40">
        <f t="shared" si="163"/>
        <v>0</v>
      </c>
      <c r="M288" s="14">
        <f t="shared" si="164"/>
        <v>0</v>
      </c>
      <c r="N288" s="14">
        <f t="shared" si="165"/>
        <v>0</v>
      </c>
      <c r="O288" s="14">
        <f t="shared" si="166"/>
        <v>0</v>
      </c>
      <c r="P288" s="14">
        <f t="shared" si="167"/>
        <v>0</v>
      </c>
      <c r="Q288" s="11">
        <f t="shared" si="168"/>
        <v>0</v>
      </c>
      <c r="R288" s="14">
        <f t="shared" si="169"/>
        <v>0</v>
      </c>
      <c r="S288" s="14">
        <f t="shared" si="170"/>
        <v>0</v>
      </c>
      <c r="T288" s="14">
        <f t="shared" si="171"/>
        <v>0</v>
      </c>
      <c r="U288" s="14">
        <f t="shared" si="172"/>
        <v>0</v>
      </c>
      <c r="V288" s="14">
        <f t="shared" si="173"/>
        <v>0</v>
      </c>
      <c r="W288" s="14">
        <f t="shared" si="174"/>
        <v>0</v>
      </c>
      <c r="X288" s="11">
        <f t="shared" si="175"/>
        <v>0</v>
      </c>
      <c r="Y288" s="14">
        <f t="shared" si="176"/>
        <v>0</v>
      </c>
      <c r="Z288" s="14">
        <f t="shared" si="177"/>
        <v>0</v>
      </c>
      <c r="AA288" s="14">
        <f t="shared" si="178"/>
        <v>0</v>
      </c>
      <c r="AB288" s="14">
        <f t="shared" si="179"/>
        <v>0</v>
      </c>
      <c r="AC288" s="14">
        <f t="shared" si="180"/>
        <v>0</v>
      </c>
      <c r="AD288" s="14">
        <f t="shared" si="181"/>
        <v>0</v>
      </c>
      <c r="AE288" s="11">
        <f t="shared" si="182"/>
        <v>0</v>
      </c>
      <c r="AF288" s="14">
        <f t="shared" si="183"/>
        <v>0</v>
      </c>
      <c r="AG288" s="14">
        <f t="shared" si="184"/>
        <v>0</v>
      </c>
      <c r="AH288" s="14">
        <f t="shared" si="185"/>
        <v>0</v>
      </c>
      <c r="AI288" s="8">
        <f t="shared" si="187"/>
        <v>0</v>
      </c>
      <c r="AJ288" s="34">
        <f t="shared" si="188"/>
        <v>0</v>
      </c>
      <c r="AK288" s="35">
        <f t="shared" si="186"/>
        <v>0</v>
      </c>
    </row>
    <row r="289" spans="1:37" x14ac:dyDescent="0.25">
      <c r="A289" s="5">
        <f t="shared" si="189"/>
        <v>285</v>
      </c>
      <c r="B289" s="15">
        <f>Sheet2!A287</f>
        <v>0</v>
      </c>
      <c r="C289" s="5"/>
      <c r="D289" s="5">
        <f t="shared" si="155"/>
        <v>0</v>
      </c>
      <c r="E289" s="14">
        <f t="shared" si="156"/>
        <v>0</v>
      </c>
      <c r="F289" s="14">
        <f t="shared" si="157"/>
        <v>0</v>
      </c>
      <c r="G289" s="14">
        <f t="shared" si="158"/>
        <v>0</v>
      </c>
      <c r="H289" s="14">
        <f t="shared" si="159"/>
        <v>0</v>
      </c>
      <c r="I289" s="14">
        <f t="shared" si="160"/>
        <v>0</v>
      </c>
      <c r="J289" s="11">
        <f t="shared" si="161"/>
        <v>0</v>
      </c>
      <c r="K289" s="14">
        <f t="shared" si="162"/>
        <v>0</v>
      </c>
      <c r="L289" s="40">
        <f t="shared" si="163"/>
        <v>0</v>
      </c>
      <c r="M289" s="14">
        <f t="shared" si="164"/>
        <v>0</v>
      </c>
      <c r="N289" s="14">
        <f t="shared" si="165"/>
        <v>0</v>
      </c>
      <c r="O289" s="14">
        <f t="shared" si="166"/>
        <v>0</v>
      </c>
      <c r="P289" s="14">
        <f t="shared" si="167"/>
        <v>0</v>
      </c>
      <c r="Q289" s="11">
        <f t="shared" si="168"/>
        <v>0</v>
      </c>
      <c r="R289" s="14">
        <f t="shared" si="169"/>
        <v>0</v>
      </c>
      <c r="S289" s="14">
        <f t="shared" si="170"/>
        <v>0</v>
      </c>
      <c r="T289" s="14">
        <f t="shared" si="171"/>
        <v>0</v>
      </c>
      <c r="U289" s="14">
        <f t="shared" si="172"/>
        <v>0</v>
      </c>
      <c r="V289" s="14">
        <f t="shared" si="173"/>
        <v>0</v>
      </c>
      <c r="W289" s="14">
        <f t="shared" si="174"/>
        <v>0</v>
      </c>
      <c r="X289" s="11">
        <f t="shared" si="175"/>
        <v>0</v>
      </c>
      <c r="Y289" s="14">
        <f t="shared" si="176"/>
        <v>0</v>
      </c>
      <c r="Z289" s="14">
        <f t="shared" si="177"/>
        <v>0</v>
      </c>
      <c r="AA289" s="14">
        <f t="shared" si="178"/>
        <v>0</v>
      </c>
      <c r="AB289" s="14">
        <f t="shared" si="179"/>
        <v>0</v>
      </c>
      <c r="AC289" s="14">
        <f t="shared" si="180"/>
        <v>0</v>
      </c>
      <c r="AD289" s="14">
        <f t="shared" si="181"/>
        <v>0</v>
      </c>
      <c r="AE289" s="11">
        <f t="shared" si="182"/>
        <v>0</v>
      </c>
      <c r="AF289" s="14">
        <f t="shared" si="183"/>
        <v>0</v>
      </c>
      <c r="AG289" s="14">
        <f t="shared" si="184"/>
        <v>0</v>
      </c>
      <c r="AH289" s="14">
        <f t="shared" si="185"/>
        <v>0</v>
      </c>
      <c r="AI289" s="8">
        <f t="shared" si="187"/>
        <v>0</v>
      </c>
      <c r="AJ289" s="34">
        <f t="shared" si="188"/>
        <v>0</v>
      </c>
      <c r="AK289" s="35">
        <f t="shared" si="186"/>
        <v>0</v>
      </c>
    </row>
    <row r="290" spans="1:37" x14ac:dyDescent="0.25">
      <c r="A290" s="5">
        <f t="shared" si="189"/>
        <v>286</v>
      </c>
      <c r="B290" s="15">
        <f>Sheet2!A288</f>
        <v>0</v>
      </c>
      <c r="C290" s="5"/>
      <c r="D290" s="5">
        <f t="shared" si="155"/>
        <v>0</v>
      </c>
      <c r="E290" s="14">
        <f t="shared" si="156"/>
        <v>0</v>
      </c>
      <c r="F290" s="14">
        <f t="shared" si="157"/>
        <v>0</v>
      </c>
      <c r="G290" s="14">
        <f t="shared" si="158"/>
        <v>0</v>
      </c>
      <c r="H290" s="14">
        <f t="shared" si="159"/>
        <v>0</v>
      </c>
      <c r="I290" s="14">
        <f t="shared" si="160"/>
        <v>0</v>
      </c>
      <c r="J290" s="11">
        <f t="shared" si="161"/>
        <v>0</v>
      </c>
      <c r="K290" s="14">
        <f t="shared" si="162"/>
        <v>0</v>
      </c>
      <c r="L290" s="40">
        <f t="shared" si="163"/>
        <v>0</v>
      </c>
      <c r="M290" s="14">
        <f t="shared" si="164"/>
        <v>0</v>
      </c>
      <c r="N290" s="14">
        <f t="shared" si="165"/>
        <v>0</v>
      </c>
      <c r="O290" s="14">
        <f t="shared" si="166"/>
        <v>0</v>
      </c>
      <c r="P290" s="14">
        <f t="shared" si="167"/>
        <v>0</v>
      </c>
      <c r="Q290" s="11">
        <f t="shared" si="168"/>
        <v>0</v>
      </c>
      <c r="R290" s="14">
        <f t="shared" si="169"/>
        <v>0</v>
      </c>
      <c r="S290" s="14">
        <f t="shared" si="170"/>
        <v>0</v>
      </c>
      <c r="T290" s="14">
        <f t="shared" si="171"/>
        <v>0</v>
      </c>
      <c r="U290" s="14">
        <f t="shared" si="172"/>
        <v>0</v>
      </c>
      <c r="V290" s="14">
        <f t="shared" si="173"/>
        <v>0</v>
      </c>
      <c r="W290" s="14">
        <f t="shared" si="174"/>
        <v>0</v>
      </c>
      <c r="X290" s="11">
        <f t="shared" si="175"/>
        <v>0</v>
      </c>
      <c r="Y290" s="14">
        <f t="shared" si="176"/>
        <v>0</v>
      </c>
      <c r="Z290" s="14">
        <f t="shared" si="177"/>
        <v>0</v>
      </c>
      <c r="AA290" s="14">
        <f t="shared" si="178"/>
        <v>0</v>
      </c>
      <c r="AB290" s="14">
        <f t="shared" si="179"/>
        <v>0</v>
      </c>
      <c r="AC290" s="14">
        <f t="shared" si="180"/>
        <v>0</v>
      </c>
      <c r="AD290" s="14">
        <f t="shared" si="181"/>
        <v>0</v>
      </c>
      <c r="AE290" s="11">
        <f t="shared" si="182"/>
        <v>0</v>
      </c>
      <c r="AF290" s="14">
        <f t="shared" si="183"/>
        <v>0</v>
      </c>
      <c r="AG290" s="14">
        <f t="shared" si="184"/>
        <v>0</v>
      </c>
      <c r="AH290" s="14">
        <f t="shared" si="185"/>
        <v>0</v>
      </c>
      <c r="AI290" s="8">
        <f t="shared" si="187"/>
        <v>0</v>
      </c>
      <c r="AJ290" s="34">
        <f t="shared" si="188"/>
        <v>0</v>
      </c>
      <c r="AK290" s="35">
        <f t="shared" si="186"/>
        <v>0</v>
      </c>
    </row>
    <row r="291" spans="1:37" x14ac:dyDescent="0.25">
      <c r="A291" s="5">
        <f t="shared" si="189"/>
        <v>287</v>
      </c>
      <c r="B291" s="15">
        <f>Sheet2!A289</f>
        <v>0</v>
      </c>
      <c r="C291" s="5"/>
      <c r="D291" s="5">
        <f t="shared" si="155"/>
        <v>0</v>
      </c>
      <c r="E291" s="14">
        <f t="shared" si="156"/>
        <v>0</v>
      </c>
      <c r="F291" s="14">
        <f t="shared" si="157"/>
        <v>0</v>
      </c>
      <c r="G291" s="14">
        <f t="shared" si="158"/>
        <v>0</v>
      </c>
      <c r="H291" s="14">
        <f t="shared" si="159"/>
        <v>0</v>
      </c>
      <c r="I291" s="14">
        <f t="shared" si="160"/>
        <v>0</v>
      </c>
      <c r="J291" s="11">
        <f t="shared" si="161"/>
        <v>0</v>
      </c>
      <c r="K291" s="14">
        <f t="shared" si="162"/>
        <v>0</v>
      </c>
      <c r="L291" s="40">
        <f t="shared" si="163"/>
        <v>0</v>
      </c>
      <c r="M291" s="14">
        <f t="shared" si="164"/>
        <v>0</v>
      </c>
      <c r="N291" s="14">
        <f t="shared" si="165"/>
        <v>0</v>
      </c>
      <c r="O291" s="14">
        <f t="shared" si="166"/>
        <v>0</v>
      </c>
      <c r="P291" s="14">
        <f t="shared" si="167"/>
        <v>0</v>
      </c>
      <c r="Q291" s="11">
        <f t="shared" si="168"/>
        <v>0</v>
      </c>
      <c r="R291" s="14">
        <f t="shared" si="169"/>
        <v>0</v>
      </c>
      <c r="S291" s="14">
        <f t="shared" si="170"/>
        <v>0</v>
      </c>
      <c r="T291" s="14">
        <f t="shared" si="171"/>
        <v>0</v>
      </c>
      <c r="U291" s="14">
        <f t="shared" si="172"/>
        <v>0</v>
      </c>
      <c r="V291" s="14">
        <f t="shared" si="173"/>
        <v>0</v>
      </c>
      <c r="W291" s="14">
        <f t="shared" si="174"/>
        <v>0</v>
      </c>
      <c r="X291" s="11">
        <f t="shared" si="175"/>
        <v>0</v>
      </c>
      <c r="Y291" s="14">
        <f t="shared" si="176"/>
        <v>0</v>
      </c>
      <c r="Z291" s="14">
        <f t="shared" si="177"/>
        <v>0</v>
      </c>
      <c r="AA291" s="14">
        <f t="shared" si="178"/>
        <v>0</v>
      </c>
      <c r="AB291" s="14">
        <f t="shared" si="179"/>
        <v>0</v>
      </c>
      <c r="AC291" s="14">
        <f t="shared" si="180"/>
        <v>0</v>
      </c>
      <c r="AD291" s="14">
        <f t="shared" si="181"/>
        <v>0</v>
      </c>
      <c r="AE291" s="11">
        <f t="shared" si="182"/>
        <v>0</v>
      </c>
      <c r="AF291" s="14">
        <f t="shared" si="183"/>
        <v>0</v>
      </c>
      <c r="AG291" s="14">
        <f t="shared" si="184"/>
        <v>0</v>
      </c>
      <c r="AH291" s="14">
        <f t="shared" si="185"/>
        <v>0</v>
      </c>
      <c r="AI291" s="8">
        <f t="shared" si="187"/>
        <v>0</v>
      </c>
      <c r="AJ291" s="34">
        <f t="shared" si="188"/>
        <v>0</v>
      </c>
      <c r="AK291" s="35">
        <f t="shared" si="186"/>
        <v>0</v>
      </c>
    </row>
    <row r="292" spans="1:37" x14ac:dyDescent="0.25">
      <c r="A292" s="5">
        <f t="shared" si="189"/>
        <v>288</v>
      </c>
      <c r="B292" s="15">
        <f>Sheet2!A290</f>
        <v>0</v>
      </c>
      <c r="C292" s="5"/>
      <c r="D292" s="5">
        <f t="shared" si="155"/>
        <v>0</v>
      </c>
      <c r="E292" s="14">
        <f t="shared" si="156"/>
        <v>0</v>
      </c>
      <c r="F292" s="14">
        <f t="shared" si="157"/>
        <v>0</v>
      </c>
      <c r="G292" s="14">
        <f t="shared" si="158"/>
        <v>0</v>
      </c>
      <c r="H292" s="14">
        <f t="shared" si="159"/>
        <v>0</v>
      </c>
      <c r="I292" s="14">
        <f t="shared" si="160"/>
        <v>0</v>
      </c>
      <c r="J292" s="11">
        <f t="shared" si="161"/>
        <v>0</v>
      </c>
      <c r="K292" s="14">
        <f t="shared" si="162"/>
        <v>0</v>
      </c>
      <c r="L292" s="40">
        <f t="shared" si="163"/>
        <v>0</v>
      </c>
      <c r="M292" s="14">
        <f t="shared" si="164"/>
        <v>0</v>
      </c>
      <c r="N292" s="14">
        <f t="shared" si="165"/>
        <v>0</v>
      </c>
      <c r="O292" s="14">
        <f t="shared" si="166"/>
        <v>0</v>
      </c>
      <c r="P292" s="14">
        <f t="shared" si="167"/>
        <v>0</v>
      </c>
      <c r="Q292" s="11">
        <f t="shared" si="168"/>
        <v>0</v>
      </c>
      <c r="R292" s="14">
        <f t="shared" si="169"/>
        <v>0</v>
      </c>
      <c r="S292" s="14">
        <f t="shared" si="170"/>
        <v>0</v>
      </c>
      <c r="T292" s="14">
        <f t="shared" si="171"/>
        <v>0</v>
      </c>
      <c r="U292" s="14">
        <f t="shared" si="172"/>
        <v>0</v>
      </c>
      <c r="V292" s="14">
        <f t="shared" si="173"/>
        <v>0</v>
      </c>
      <c r="W292" s="14">
        <f t="shared" si="174"/>
        <v>0</v>
      </c>
      <c r="X292" s="11">
        <f t="shared" si="175"/>
        <v>0</v>
      </c>
      <c r="Y292" s="14">
        <f t="shared" si="176"/>
        <v>0</v>
      </c>
      <c r="Z292" s="14">
        <f t="shared" si="177"/>
        <v>0</v>
      </c>
      <c r="AA292" s="14">
        <f t="shared" si="178"/>
        <v>0</v>
      </c>
      <c r="AB292" s="14">
        <f t="shared" si="179"/>
        <v>0</v>
      </c>
      <c r="AC292" s="14">
        <f t="shared" si="180"/>
        <v>0</v>
      </c>
      <c r="AD292" s="14">
        <f t="shared" si="181"/>
        <v>0</v>
      </c>
      <c r="AE292" s="11">
        <f t="shared" si="182"/>
        <v>0</v>
      </c>
      <c r="AF292" s="14">
        <f t="shared" si="183"/>
        <v>0</v>
      </c>
      <c r="AG292" s="14">
        <f t="shared" si="184"/>
        <v>0</v>
      </c>
      <c r="AH292" s="14">
        <f t="shared" si="185"/>
        <v>0</v>
      </c>
      <c r="AI292" s="8">
        <f t="shared" si="187"/>
        <v>0</v>
      </c>
      <c r="AJ292" s="34">
        <f t="shared" si="188"/>
        <v>0</v>
      </c>
      <c r="AK292" s="35">
        <f t="shared" si="186"/>
        <v>0</v>
      </c>
    </row>
    <row r="293" spans="1:37" x14ac:dyDescent="0.25">
      <c r="A293" s="5">
        <f t="shared" si="189"/>
        <v>289</v>
      </c>
      <c r="B293" s="15">
        <f>Sheet2!A291</f>
        <v>0</v>
      </c>
      <c r="C293" s="5"/>
      <c r="D293" s="5">
        <f t="shared" si="155"/>
        <v>0</v>
      </c>
      <c r="E293" s="14">
        <f t="shared" si="156"/>
        <v>0</v>
      </c>
      <c r="F293" s="14">
        <f t="shared" si="157"/>
        <v>0</v>
      </c>
      <c r="G293" s="14">
        <f t="shared" si="158"/>
        <v>0</v>
      </c>
      <c r="H293" s="14">
        <f t="shared" si="159"/>
        <v>0</v>
      </c>
      <c r="I293" s="14">
        <f t="shared" si="160"/>
        <v>0</v>
      </c>
      <c r="J293" s="11">
        <f t="shared" si="161"/>
        <v>0</v>
      </c>
      <c r="K293" s="14">
        <f t="shared" si="162"/>
        <v>0</v>
      </c>
      <c r="L293" s="40">
        <f t="shared" si="163"/>
        <v>0</v>
      </c>
      <c r="M293" s="14">
        <f t="shared" si="164"/>
        <v>0</v>
      </c>
      <c r="N293" s="14">
        <f t="shared" si="165"/>
        <v>0</v>
      </c>
      <c r="O293" s="14">
        <f t="shared" si="166"/>
        <v>0</v>
      </c>
      <c r="P293" s="14">
        <f t="shared" si="167"/>
        <v>0</v>
      </c>
      <c r="Q293" s="11">
        <f t="shared" si="168"/>
        <v>0</v>
      </c>
      <c r="R293" s="14">
        <f t="shared" si="169"/>
        <v>0</v>
      </c>
      <c r="S293" s="14">
        <f t="shared" si="170"/>
        <v>0</v>
      </c>
      <c r="T293" s="14">
        <f t="shared" si="171"/>
        <v>0</v>
      </c>
      <c r="U293" s="14">
        <f t="shared" si="172"/>
        <v>0</v>
      </c>
      <c r="V293" s="14">
        <f t="shared" si="173"/>
        <v>0</v>
      </c>
      <c r="W293" s="14">
        <f t="shared" si="174"/>
        <v>0</v>
      </c>
      <c r="X293" s="11">
        <f t="shared" si="175"/>
        <v>0</v>
      </c>
      <c r="Y293" s="14">
        <f t="shared" si="176"/>
        <v>0</v>
      </c>
      <c r="Z293" s="14">
        <f t="shared" si="177"/>
        <v>0</v>
      </c>
      <c r="AA293" s="14">
        <f t="shared" si="178"/>
        <v>0</v>
      </c>
      <c r="AB293" s="14">
        <f t="shared" si="179"/>
        <v>0</v>
      </c>
      <c r="AC293" s="14">
        <f t="shared" si="180"/>
        <v>0</v>
      </c>
      <c r="AD293" s="14">
        <f t="shared" si="181"/>
        <v>0</v>
      </c>
      <c r="AE293" s="11">
        <f t="shared" si="182"/>
        <v>0</v>
      </c>
      <c r="AF293" s="14">
        <f t="shared" si="183"/>
        <v>0</v>
      </c>
      <c r="AG293" s="14">
        <f t="shared" si="184"/>
        <v>0</v>
      </c>
      <c r="AH293" s="14">
        <f t="shared" si="185"/>
        <v>0</v>
      </c>
      <c r="AI293" s="8">
        <f t="shared" si="187"/>
        <v>0</v>
      </c>
      <c r="AJ293" s="34">
        <f t="shared" si="188"/>
        <v>0</v>
      </c>
      <c r="AK293" s="35">
        <f t="shared" si="186"/>
        <v>0</v>
      </c>
    </row>
    <row r="294" spans="1:37" x14ac:dyDescent="0.25">
      <c r="A294" s="5">
        <f t="shared" si="189"/>
        <v>290</v>
      </c>
      <c r="B294" s="15">
        <f>Sheet2!A292</f>
        <v>0</v>
      </c>
      <c r="C294" s="5"/>
      <c r="D294" s="5">
        <f t="shared" si="155"/>
        <v>0</v>
      </c>
      <c r="E294" s="14">
        <f t="shared" si="156"/>
        <v>0</v>
      </c>
      <c r="F294" s="14">
        <f t="shared" si="157"/>
        <v>0</v>
      </c>
      <c r="G294" s="14">
        <f t="shared" si="158"/>
        <v>0</v>
      </c>
      <c r="H294" s="14">
        <f t="shared" si="159"/>
        <v>0</v>
      </c>
      <c r="I294" s="14">
        <f t="shared" si="160"/>
        <v>0</v>
      </c>
      <c r="J294" s="11">
        <f t="shared" si="161"/>
        <v>0</v>
      </c>
      <c r="K294" s="14">
        <f t="shared" si="162"/>
        <v>0</v>
      </c>
      <c r="L294" s="40">
        <f t="shared" si="163"/>
        <v>0</v>
      </c>
      <c r="M294" s="14">
        <f t="shared" si="164"/>
        <v>0</v>
      </c>
      <c r="N294" s="14">
        <f t="shared" si="165"/>
        <v>0</v>
      </c>
      <c r="O294" s="14">
        <f t="shared" si="166"/>
        <v>0</v>
      </c>
      <c r="P294" s="14">
        <f t="shared" si="167"/>
        <v>0</v>
      </c>
      <c r="Q294" s="11">
        <f t="shared" si="168"/>
        <v>0</v>
      </c>
      <c r="R294" s="14">
        <f t="shared" si="169"/>
        <v>0</v>
      </c>
      <c r="S294" s="14">
        <f t="shared" si="170"/>
        <v>0</v>
      </c>
      <c r="T294" s="14">
        <f t="shared" si="171"/>
        <v>0</v>
      </c>
      <c r="U294" s="14">
        <f t="shared" si="172"/>
        <v>0</v>
      </c>
      <c r="V294" s="14">
        <f t="shared" si="173"/>
        <v>0</v>
      </c>
      <c r="W294" s="14">
        <f t="shared" si="174"/>
        <v>0</v>
      </c>
      <c r="X294" s="11">
        <f t="shared" si="175"/>
        <v>0</v>
      </c>
      <c r="Y294" s="14">
        <f t="shared" si="176"/>
        <v>0</v>
      </c>
      <c r="Z294" s="14">
        <f t="shared" si="177"/>
        <v>0</v>
      </c>
      <c r="AA294" s="14">
        <f t="shared" si="178"/>
        <v>0</v>
      </c>
      <c r="AB294" s="14">
        <f t="shared" si="179"/>
        <v>0</v>
      </c>
      <c r="AC294" s="14">
        <f t="shared" si="180"/>
        <v>0</v>
      </c>
      <c r="AD294" s="14">
        <f t="shared" si="181"/>
        <v>0</v>
      </c>
      <c r="AE294" s="11">
        <f t="shared" si="182"/>
        <v>0</v>
      </c>
      <c r="AF294" s="14">
        <f t="shared" si="183"/>
        <v>0</v>
      </c>
      <c r="AG294" s="14">
        <f t="shared" si="184"/>
        <v>0</v>
      </c>
      <c r="AH294" s="14">
        <f t="shared" si="185"/>
        <v>0</v>
      </c>
      <c r="AI294" s="8">
        <f t="shared" si="187"/>
        <v>0</v>
      </c>
      <c r="AJ294" s="34">
        <f t="shared" si="188"/>
        <v>0</v>
      </c>
      <c r="AK294" s="35">
        <f t="shared" si="186"/>
        <v>0</v>
      </c>
    </row>
    <row r="295" spans="1:37" x14ac:dyDescent="0.25">
      <c r="A295" s="5">
        <f t="shared" si="189"/>
        <v>291</v>
      </c>
      <c r="B295" s="15">
        <f>Sheet2!A293</f>
        <v>0</v>
      </c>
      <c r="C295" s="5"/>
      <c r="D295" s="5">
        <f t="shared" si="155"/>
        <v>0</v>
      </c>
      <c r="E295" s="14">
        <f t="shared" si="156"/>
        <v>0</v>
      </c>
      <c r="F295" s="14">
        <f t="shared" si="157"/>
        <v>0</v>
      </c>
      <c r="G295" s="14">
        <f t="shared" si="158"/>
        <v>0</v>
      </c>
      <c r="H295" s="14">
        <f t="shared" si="159"/>
        <v>0</v>
      </c>
      <c r="I295" s="14">
        <f t="shared" si="160"/>
        <v>0</v>
      </c>
      <c r="J295" s="11">
        <f t="shared" si="161"/>
        <v>0</v>
      </c>
      <c r="K295" s="14">
        <f t="shared" si="162"/>
        <v>0</v>
      </c>
      <c r="L295" s="40">
        <f t="shared" si="163"/>
        <v>0</v>
      </c>
      <c r="M295" s="14">
        <f t="shared" si="164"/>
        <v>0</v>
      </c>
      <c r="N295" s="14">
        <f t="shared" si="165"/>
        <v>0</v>
      </c>
      <c r="O295" s="14">
        <f t="shared" si="166"/>
        <v>0</v>
      </c>
      <c r="P295" s="14">
        <f t="shared" si="167"/>
        <v>0</v>
      </c>
      <c r="Q295" s="11">
        <f t="shared" si="168"/>
        <v>0</v>
      </c>
      <c r="R295" s="14">
        <f t="shared" si="169"/>
        <v>0</v>
      </c>
      <c r="S295" s="14">
        <f t="shared" si="170"/>
        <v>0</v>
      </c>
      <c r="T295" s="14">
        <f t="shared" si="171"/>
        <v>0</v>
      </c>
      <c r="U295" s="14">
        <f t="shared" si="172"/>
        <v>0</v>
      </c>
      <c r="V295" s="14">
        <f t="shared" si="173"/>
        <v>0</v>
      </c>
      <c r="W295" s="14">
        <f t="shared" si="174"/>
        <v>0</v>
      </c>
      <c r="X295" s="11">
        <f t="shared" si="175"/>
        <v>0</v>
      </c>
      <c r="Y295" s="14">
        <f t="shared" si="176"/>
        <v>0</v>
      </c>
      <c r="Z295" s="14">
        <f t="shared" si="177"/>
        <v>0</v>
      </c>
      <c r="AA295" s="14">
        <f t="shared" si="178"/>
        <v>0</v>
      </c>
      <c r="AB295" s="14">
        <f t="shared" si="179"/>
        <v>0</v>
      </c>
      <c r="AC295" s="14">
        <f t="shared" si="180"/>
        <v>0</v>
      </c>
      <c r="AD295" s="14">
        <f t="shared" si="181"/>
        <v>0</v>
      </c>
      <c r="AE295" s="11">
        <f t="shared" si="182"/>
        <v>0</v>
      </c>
      <c r="AF295" s="14">
        <f t="shared" si="183"/>
        <v>0</v>
      </c>
      <c r="AG295" s="14">
        <f t="shared" si="184"/>
        <v>0</v>
      </c>
      <c r="AH295" s="14">
        <f t="shared" si="185"/>
        <v>0</v>
      </c>
      <c r="AI295" s="8">
        <f t="shared" si="187"/>
        <v>0</v>
      </c>
      <c r="AJ295" s="34">
        <f t="shared" si="188"/>
        <v>0</v>
      </c>
      <c r="AK295" s="35">
        <f t="shared" si="186"/>
        <v>0</v>
      </c>
    </row>
    <row r="296" spans="1:37" x14ac:dyDescent="0.25">
      <c r="A296" s="5">
        <f t="shared" si="189"/>
        <v>292</v>
      </c>
      <c r="B296" s="15">
        <f>Sheet2!A294</f>
        <v>0</v>
      </c>
      <c r="C296" s="5"/>
      <c r="D296" s="5">
        <f t="shared" si="155"/>
        <v>0</v>
      </c>
      <c r="E296" s="14">
        <f t="shared" si="156"/>
        <v>0</v>
      </c>
      <c r="F296" s="14">
        <f t="shared" si="157"/>
        <v>0</v>
      </c>
      <c r="G296" s="14">
        <f t="shared" si="158"/>
        <v>0</v>
      </c>
      <c r="H296" s="14">
        <f t="shared" si="159"/>
        <v>0</v>
      </c>
      <c r="I296" s="14">
        <f t="shared" si="160"/>
        <v>0</v>
      </c>
      <c r="J296" s="11">
        <f t="shared" si="161"/>
        <v>0</v>
      </c>
      <c r="K296" s="14">
        <f t="shared" si="162"/>
        <v>0</v>
      </c>
      <c r="L296" s="40">
        <f t="shared" si="163"/>
        <v>0</v>
      </c>
      <c r="M296" s="14">
        <f t="shared" si="164"/>
        <v>0</v>
      </c>
      <c r="N296" s="14">
        <f t="shared" si="165"/>
        <v>0</v>
      </c>
      <c r="O296" s="14">
        <f t="shared" si="166"/>
        <v>0</v>
      </c>
      <c r="P296" s="14">
        <f t="shared" si="167"/>
        <v>0</v>
      </c>
      <c r="Q296" s="11">
        <f t="shared" si="168"/>
        <v>0</v>
      </c>
      <c r="R296" s="14">
        <f t="shared" si="169"/>
        <v>0</v>
      </c>
      <c r="S296" s="14">
        <f t="shared" si="170"/>
        <v>0</v>
      </c>
      <c r="T296" s="14">
        <f t="shared" si="171"/>
        <v>0</v>
      </c>
      <c r="U296" s="14">
        <f t="shared" si="172"/>
        <v>0</v>
      </c>
      <c r="V296" s="14">
        <f t="shared" si="173"/>
        <v>0</v>
      </c>
      <c r="W296" s="14">
        <f t="shared" si="174"/>
        <v>0</v>
      </c>
      <c r="X296" s="11">
        <f t="shared" si="175"/>
        <v>0</v>
      </c>
      <c r="Y296" s="14">
        <f t="shared" si="176"/>
        <v>0</v>
      </c>
      <c r="Z296" s="14">
        <f t="shared" si="177"/>
        <v>0</v>
      </c>
      <c r="AA296" s="14">
        <f t="shared" si="178"/>
        <v>0</v>
      </c>
      <c r="AB296" s="14">
        <f t="shared" si="179"/>
        <v>0</v>
      </c>
      <c r="AC296" s="14">
        <f t="shared" si="180"/>
        <v>0</v>
      </c>
      <c r="AD296" s="14">
        <f t="shared" si="181"/>
        <v>0</v>
      </c>
      <c r="AE296" s="11">
        <f t="shared" si="182"/>
        <v>0</v>
      </c>
      <c r="AF296" s="14">
        <f t="shared" si="183"/>
        <v>0</v>
      </c>
      <c r="AG296" s="14">
        <f t="shared" si="184"/>
        <v>0</v>
      </c>
      <c r="AH296" s="14">
        <f t="shared" si="185"/>
        <v>0</v>
      </c>
      <c r="AI296" s="8">
        <f t="shared" si="187"/>
        <v>0</v>
      </c>
      <c r="AJ296" s="34">
        <f t="shared" si="188"/>
        <v>0</v>
      </c>
      <c r="AK296" s="35">
        <f t="shared" si="186"/>
        <v>0</v>
      </c>
    </row>
    <row r="297" spans="1:37" x14ac:dyDescent="0.25">
      <c r="A297" s="5">
        <f t="shared" si="189"/>
        <v>293</v>
      </c>
      <c r="B297" s="15">
        <f>Sheet2!A295</f>
        <v>0</v>
      </c>
      <c r="C297" s="5"/>
      <c r="D297" s="5">
        <f t="shared" si="155"/>
        <v>0</v>
      </c>
      <c r="E297" s="14">
        <f t="shared" si="156"/>
        <v>0</v>
      </c>
      <c r="F297" s="14">
        <f t="shared" si="157"/>
        <v>0</v>
      </c>
      <c r="G297" s="14">
        <f t="shared" si="158"/>
        <v>0</v>
      </c>
      <c r="H297" s="14">
        <f t="shared" si="159"/>
        <v>0</v>
      </c>
      <c r="I297" s="14">
        <f t="shared" si="160"/>
        <v>0</v>
      </c>
      <c r="J297" s="11">
        <f t="shared" si="161"/>
        <v>0</v>
      </c>
      <c r="K297" s="14">
        <f t="shared" si="162"/>
        <v>0</v>
      </c>
      <c r="L297" s="40">
        <f t="shared" si="163"/>
        <v>0</v>
      </c>
      <c r="M297" s="14">
        <f t="shared" si="164"/>
        <v>0</v>
      </c>
      <c r="N297" s="14">
        <f t="shared" si="165"/>
        <v>0</v>
      </c>
      <c r="O297" s="14">
        <f t="shared" si="166"/>
        <v>0</v>
      </c>
      <c r="P297" s="14">
        <f t="shared" si="167"/>
        <v>0</v>
      </c>
      <c r="Q297" s="11">
        <f t="shared" si="168"/>
        <v>0</v>
      </c>
      <c r="R297" s="14">
        <f t="shared" si="169"/>
        <v>0</v>
      </c>
      <c r="S297" s="14">
        <f t="shared" si="170"/>
        <v>0</v>
      </c>
      <c r="T297" s="14">
        <f t="shared" si="171"/>
        <v>0</v>
      </c>
      <c r="U297" s="14">
        <f t="shared" si="172"/>
        <v>0</v>
      </c>
      <c r="V297" s="14">
        <f t="shared" si="173"/>
        <v>0</v>
      </c>
      <c r="W297" s="14">
        <f t="shared" si="174"/>
        <v>0</v>
      </c>
      <c r="X297" s="11">
        <f t="shared" si="175"/>
        <v>0</v>
      </c>
      <c r="Y297" s="14">
        <f t="shared" si="176"/>
        <v>0</v>
      </c>
      <c r="Z297" s="14">
        <f t="shared" si="177"/>
        <v>0</v>
      </c>
      <c r="AA297" s="14">
        <f t="shared" si="178"/>
        <v>0</v>
      </c>
      <c r="AB297" s="14">
        <f t="shared" si="179"/>
        <v>0</v>
      </c>
      <c r="AC297" s="14">
        <f t="shared" si="180"/>
        <v>0</v>
      </c>
      <c r="AD297" s="14">
        <f t="shared" si="181"/>
        <v>0</v>
      </c>
      <c r="AE297" s="11">
        <f t="shared" si="182"/>
        <v>0</v>
      </c>
      <c r="AF297" s="14">
        <f t="shared" si="183"/>
        <v>0</v>
      </c>
      <c r="AG297" s="14">
        <f t="shared" si="184"/>
        <v>0</v>
      </c>
      <c r="AH297" s="14">
        <f t="shared" si="185"/>
        <v>0</v>
      </c>
      <c r="AI297" s="8">
        <f t="shared" si="187"/>
        <v>0</v>
      </c>
      <c r="AJ297" s="34">
        <f t="shared" si="188"/>
        <v>0</v>
      </c>
      <c r="AK297" s="35">
        <f t="shared" si="186"/>
        <v>0</v>
      </c>
    </row>
    <row r="298" spans="1:37" x14ac:dyDescent="0.25">
      <c r="A298" s="5">
        <f t="shared" si="189"/>
        <v>294</v>
      </c>
      <c r="B298" s="15">
        <f>Sheet2!A296</f>
        <v>0</v>
      </c>
      <c r="C298" s="5"/>
      <c r="D298" s="5">
        <f t="shared" si="155"/>
        <v>0</v>
      </c>
      <c r="E298" s="14">
        <f t="shared" si="156"/>
        <v>0</v>
      </c>
      <c r="F298" s="14">
        <f t="shared" si="157"/>
        <v>0</v>
      </c>
      <c r="G298" s="14">
        <f t="shared" si="158"/>
        <v>0</v>
      </c>
      <c r="H298" s="14">
        <f t="shared" si="159"/>
        <v>0</v>
      </c>
      <c r="I298" s="14">
        <f t="shared" si="160"/>
        <v>0</v>
      </c>
      <c r="J298" s="11">
        <f t="shared" si="161"/>
        <v>0</v>
      </c>
      <c r="K298" s="14">
        <f t="shared" si="162"/>
        <v>0</v>
      </c>
      <c r="L298" s="40">
        <f t="shared" si="163"/>
        <v>0</v>
      </c>
      <c r="M298" s="14">
        <f t="shared" si="164"/>
        <v>0</v>
      </c>
      <c r="N298" s="14">
        <f t="shared" si="165"/>
        <v>0</v>
      </c>
      <c r="O298" s="14">
        <f t="shared" si="166"/>
        <v>0</v>
      </c>
      <c r="P298" s="14">
        <f t="shared" si="167"/>
        <v>0</v>
      </c>
      <c r="Q298" s="11">
        <f t="shared" si="168"/>
        <v>0</v>
      </c>
      <c r="R298" s="14">
        <f t="shared" si="169"/>
        <v>0</v>
      </c>
      <c r="S298" s="14">
        <f t="shared" si="170"/>
        <v>0</v>
      </c>
      <c r="T298" s="14">
        <f t="shared" si="171"/>
        <v>0</v>
      </c>
      <c r="U298" s="14">
        <f t="shared" si="172"/>
        <v>0</v>
      </c>
      <c r="V298" s="14">
        <f t="shared" si="173"/>
        <v>0</v>
      </c>
      <c r="W298" s="14">
        <f t="shared" si="174"/>
        <v>0</v>
      </c>
      <c r="X298" s="11">
        <f t="shared" si="175"/>
        <v>0</v>
      </c>
      <c r="Y298" s="14">
        <f t="shared" si="176"/>
        <v>0</v>
      </c>
      <c r="Z298" s="14">
        <f t="shared" si="177"/>
        <v>0</v>
      </c>
      <c r="AA298" s="14">
        <f t="shared" si="178"/>
        <v>0</v>
      </c>
      <c r="AB298" s="14">
        <f t="shared" si="179"/>
        <v>0</v>
      </c>
      <c r="AC298" s="14">
        <f t="shared" si="180"/>
        <v>0</v>
      </c>
      <c r="AD298" s="14">
        <f t="shared" si="181"/>
        <v>0</v>
      </c>
      <c r="AE298" s="11">
        <f t="shared" si="182"/>
        <v>0</v>
      </c>
      <c r="AF298" s="14">
        <f t="shared" si="183"/>
        <v>0</v>
      </c>
      <c r="AG298" s="14">
        <f t="shared" si="184"/>
        <v>0</v>
      </c>
      <c r="AH298" s="14">
        <f t="shared" si="185"/>
        <v>0</v>
      </c>
      <c r="AI298" s="8">
        <f t="shared" si="187"/>
        <v>0</v>
      </c>
      <c r="AJ298" s="34">
        <f t="shared" si="188"/>
        <v>0</v>
      </c>
      <c r="AK298" s="35">
        <f t="shared" si="186"/>
        <v>0</v>
      </c>
    </row>
    <row r="299" spans="1:37" x14ac:dyDescent="0.25">
      <c r="A299" s="5">
        <f t="shared" si="189"/>
        <v>295</v>
      </c>
      <c r="B299" s="15">
        <f>Sheet2!A297</f>
        <v>0</v>
      </c>
      <c r="C299" s="5"/>
      <c r="D299" s="5">
        <f t="shared" si="155"/>
        <v>0</v>
      </c>
      <c r="E299" s="14">
        <f t="shared" si="156"/>
        <v>0</v>
      </c>
      <c r="F299" s="14">
        <f t="shared" si="157"/>
        <v>0</v>
      </c>
      <c r="G299" s="14">
        <f t="shared" si="158"/>
        <v>0</v>
      </c>
      <c r="H299" s="14">
        <f t="shared" si="159"/>
        <v>0</v>
      </c>
      <c r="I299" s="14">
        <f t="shared" si="160"/>
        <v>0</v>
      </c>
      <c r="J299" s="11">
        <f t="shared" si="161"/>
        <v>0</v>
      </c>
      <c r="K299" s="14">
        <f t="shared" si="162"/>
        <v>0</v>
      </c>
      <c r="L299" s="40">
        <f t="shared" si="163"/>
        <v>0</v>
      </c>
      <c r="M299" s="14">
        <f t="shared" si="164"/>
        <v>0</v>
      </c>
      <c r="N299" s="14">
        <f t="shared" si="165"/>
        <v>0</v>
      </c>
      <c r="O299" s="14">
        <f t="shared" si="166"/>
        <v>0</v>
      </c>
      <c r="P299" s="14">
        <f t="shared" si="167"/>
        <v>0</v>
      </c>
      <c r="Q299" s="11">
        <f t="shared" si="168"/>
        <v>0</v>
      </c>
      <c r="R299" s="14">
        <f t="shared" si="169"/>
        <v>0</v>
      </c>
      <c r="S299" s="14">
        <f t="shared" si="170"/>
        <v>0</v>
      </c>
      <c r="T299" s="14">
        <f t="shared" si="171"/>
        <v>0</v>
      </c>
      <c r="U299" s="14">
        <f t="shared" si="172"/>
        <v>0</v>
      </c>
      <c r="V299" s="14">
        <f t="shared" si="173"/>
        <v>0</v>
      </c>
      <c r="W299" s="14">
        <f t="shared" si="174"/>
        <v>0</v>
      </c>
      <c r="X299" s="11">
        <f t="shared" si="175"/>
        <v>0</v>
      </c>
      <c r="Y299" s="14">
        <f t="shared" si="176"/>
        <v>0</v>
      </c>
      <c r="Z299" s="14">
        <f t="shared" si="177"/>
        <v>0</v>
      </c>
      <c r="AA299" s="14">
        <f t="shared" si="178"/>
        <v>0</v>
      </c>
      <c r="AB299" s="14">
        <f t="shared" si="179"/>
        <v>0</v>
      </c>
      <c r="AC299" s="14">
        <f t="shared" si="180"/>
        <v>0</v>
      </c>
      <c r="AD299" s="14">
        <f t="shared" si="181"/>
        <v>0</v>
      </c>
      <c r="AE299" s="11">
        <f t="shared" si="182"/>
        <v>0</v>
      </c>
      <c r="AF299" s="14">
        <f t="shared" si="183"/>
        <v>0</v>
      </c>
      <c r="AG299" s="14">
        <f t="shared" si="184"/>
        <v>0</v>
      </c>
      <c r="AH299" s="14">
        <f t="shared" si="185"/>
        <v>0</v>
      </c>
      <c r="AI299" s="8">
        <f t="shared" si="187"/>
        <v>0</v>
      </c>
      <c r="AJ299" s="34">
        <f t="shared" si="188"/>
        <v>0</v>
      </c>
      <c r="AK299" s="35">
        <f t="shared" si="186"/>
        <v>0</v>
      </c>
    </row>
    <row r="300" spans="1:37" x14ac:dyDescent="0.25">
      <c r="A300" s="5">
        <f t="shared" si="189"/>
        <v>296</v>
      </c>
      <c r="B300" s="15">
        <f>Sheet2!A298</f>
        <v>0</v>
      </c>
      <c r="C300" s="5"/>
      <c r="D300" s="5">
        <f t="shared" si="155"/>
        <v>0</v>
      </c>
      <c r="E300" s="14">
        <f t="shared" si="156"/>
        <v>0</v>
      </c>
      <c r="F300" s="14">
        <f t="shared" si="157"/>
        <v>0</v>
      </c>
      <c r="G300" s="14">
        <f t="shared" si="158"/>
        <v>0</v>
      </c>
      <c r="H300" s="14">
        <f t="shared" si="159"/>
        <v>0</v>
      </c>
      <c r="I300" s="14">
        <f t="shared" si="160"/>
        <v>0</v>
      </c>
      <c r="J300" s="11">
        <f t="shared" si="161"/>
        <v>0</v>
      </c>
      <c r="K300" s="14">
        <f t="shared" si="162"/>
        <v>0</v>
      </c>
      <c r="L300" s="40">
        <f t="shared" si="163"/>
        <v>0</v>
      </c>
      <c r="M300" s="14">
        <f t="shared" si="164"/>
        <v>0</v>
      </c>
      <c r="N300" s="14">
        <f t="shared" si="165"/>
        <v>0</v>
      </c>
      <c r="O300" s="14">
        <f t="shared" si="166"/>
        <v>0</v>
      </c>
      <c r="P300" s="14">
        <f t="shared" si="167"/>
        <v>0</v>
      </c>
      <c r="Q300" s="11">
        <f t="shared" si="168"/>
        <v>0</v>
      </c>
      <c r="R300" s="14">
        <f t="shared" si="169"/>
        <v>0</v>
      </c>
      <c r="S300" s="14">
        <f t="shared" si="170"/>
        <v>0</v>
      </c>
      <c r="T300" s="14">
        <f t="shared" si="171"/>
        <v>0</v>
      </c>
      <c r="U300" s="14">
        <f t="shared" si="172"/>
        <v>0</v>
      </c>
      <c r="V300" s="14">
        <f t="shared" si="173"/>
        <v>0</v>
      </c>
      <c r="W300" s="14">
        <f t="shared" si="174"/>
        <v>0</v>
      </c>
      <c r="X300" s="11">
        <f t="shared" si="175"/>
        <v>0</v>
      </c>
      <c r="Y300" s="14">
        <f t="shared" si="176"/>
        <v>0</v>
      </c>
      <c r="Z300" s="14">
        <f t="shared" si="177"/>
        <v>0</v>
      </c>
      <c r="AA300" s="14">
        <f t="shared" si="178"/>
        <v>0</v>
      </c>
      <c r="AB300" s="14">
        <f t="shared" si="179"/>
        <v>0</v>
      </c>
      <c r="AC300" s="14">
        <f t="shared" si="180"/>
        <v>0</v>
      </c>
      <c r="AD300" s="14">
        <f t="shared" si="181"/>
        <v>0</v>
      </c>
      <c r="AE300" s="11">
        <f t="shared" si="182"/>
        <v>0</v>
      </c>
      <c r="AF300" s="14">
        <f t="shared" si="183"/>
        <v>0</v>
      </c>
      <c r="AG300" s="14">
        <f t="shared" si="184"/>
        <v>0</v>
      </c>
      <c r="AH300" s="14">
        <f t="shared" si="185"/>
        <v>0</v>
      </c>
      <c r="AI300" s="8">
        <f t="shared" si="187"/>
        <v>0</v>
      </c>
      <c r="AJ300" s="34">
        <f t="shared" si="188"/>
        <v>0</v>
      </c>
      <c r="AK300" s="35">
        <f t="shared" si="186"/>
        <v>0</v>
      </c>
    </row>
    <row r="301" spans="1:37" x14ac:dyDescent="0.25">
      <c r="A301" s="5">
        <f t="shared" si="189"/>
        <v>297</v>
      </c>
      <c r="B301" s="15">
        <f>Sheet2!A299</f>
        <v>0</v>
      </c>
      <c r="C301" s="5"/>
      <c r="D301" s="5">
        <f t="shared" si="155"/>
        <v>0</v>
      </c>
      <c r="E301" s="14">
        <f t="shared" si="156"/>
        <v>0</v>
      </c>
      <c r="F301" s="14">
        <f t="shared" si="157"/>
        <v>0</v>
      </c>
      <c r="G301" s="14">
        <f t="shared" si="158"/>
        <v>0</v>
      </c>
      <c r="H301" s="14">
        <f t="shared" si="159"/>
        <v>0</v>
      </c>
      <c r="I301" s="14">
        <f t="shared" si="160"/>
        <v>0</v>
      </c>
      <c r="J301" s="11">
        <f t="shared" si="161"/>
        <v>0</v>
      </c>
      <c r="K301" s="14">
        <f t="shared" si="162"/>
        <v>0</v>
      </c>
      <c r="L301" s="40">
        <f t="shared" si="163"/>
        <v>0</v>
      </c>
      <c r="M301" s="14">
        <f t="shared" si="164"/>
        <v>0</v>
      </c>
      <c r="N301" s="14">
        <f t="shared" si="165"/>
        <v>0</v>
      </c>
      <c r="O301" s="14">
        <f t="shared" si="166"/>
        <v>0</v>
      </c>
      <c r="P301" s="14">
        <f t="shared" si="167"/>
        <v>0</v>
      </c>
      <c r="Q301" s="11">
        <f t="shared" si="168"/>
        <v>0</v>
      </c>
      <c r="R301" s="14">
        <f t="shared" si="169"/>
        <v>0</v>
      </c>
      <c r="S301" s="14">
        <f t="shared" si="170"/>
        <v>0</v>
      </c>
      <c r="T301" s="14">
        <f t="shared" si="171"/>
        <v>0</v>
      </c>
      <c r="U301" s="14">
        <f t="shared" si="172"/>
        <v>0</v>
      </c>
      <c r="V301" s="14">
        <f t="shared" si="173"/>
        <v>0</v>
      </c>
      <c r="W301" s="14">
        <f t="shared" si="174"/>
        <v>0</v>
      </c>
      <c r="X301" s="11">
        <f t="shared" si="175"/>
        <v>0</v>
      </c>
      <c r="Y301" s="14">
        <f t="shared" si="176"/>
        <v>0</v>
      </c>
      <c r="Z301" s="14">
        <f t="shared" si="177"/>
        <v>0</v>
      </c>
      <c r="AA301" s="14">
        <f t="shared" si="178"/>
        <v>0</v>
      </c>
      <c r="AB301" s="14">
        <f t="shared" si="179"/>
        <v>0</v>
      </c>
      <c r="AC301" s="14">
        <f t="shared" si="180"/>
        <v>0</v>
      </c>
      <c r="AD301" s="14">
        <f t="shared" si="181"/>
        <v>0</v>
      </c>
      <c r="AE301" s="11">
        <f t="shared" si="182"/>
        <v>0</v>
      </c>
      <c r="AF301" s="14">
        <f t="shared" si="183"/>
        <v>0</v>
      </c>
      <c r="AG301" s="14">
        <f t="shared" si="184"/>
        <v>0</v>
      </c>
      <c r="AH301" s="14">
        <f t="shared" si="185"/>
        <v>0</v>
      </c>
      <c r="AI301" s="8">
        <f t="shared" si="187"/>
        <v>0</v>
      </c>
      <c r="AJ301" s="34">
        <f t="shared" si="188"/>
        <v>0</v>
      </c>
      <c r="AK301" s="35">
        <f t="shared" si="186"/>
        <v>0</v>
      </c>
    </row>
    <row r="302" spans="1:37" x14ac:dyDescent="0.25">
      <c r="A302" s="5">
        <f t="shared" si="189"/>
        <v>298</v>
      </c>
      <c r="B302" s="15">
        <f>Sheet2!A300</f>
        <v>0</v>
      </c>
      <c r="C302" s="5"/>
      <c r="D302" s="5">
        <f t="shared" si="155"/>
        <v>0</v>
      </c>
      <c r="E302" s="14">
        <f t="shared" si="156"/>
        <v>0</v>
      </c>
      <c r="F302" s="14">
        <f t="shared" si="157"/>
        <v>0</v>
      </c>
      <c r="G302" s="14">
        <f t="shared" si="158"/>
        <v>0</v>
      </c>
      <c r="H302" s="14">
        <f t="shared" si="159"/>
        <v>0</v>
      </c>
      <c r="I302" s="14">
        <f t="shared" si="160"/>
        <v>0</v>
      </c>
      <c r="J302" s="11">
        <f t="shared" si="161"/>
        <v>0</v>
      </c>
      <c r="K302" s="14">
        <f t="shared" si="162"/>
        <v>0</v>
      </c>
      <c r="L302" s="40">
        <f t="shared" si="163"/>
        <v>0</v>
      </c>
      <c r="M302" s="14">
        <f t="shared" si="164"/>
        <v>0</v>
      </c>
      <c r="N302" s="14">
        <f t="shared" si="165"/>
        <v>0</v>
      </c>
      <c r="O302" s="14">
        <f t="shared" si="166"/>
        <v>0</v>
      </c>
      <c r="P302" s="14">
        <f t="shared" si="167"/>
        <v>0</v>
      </c>
      <c r="Q302" s="11">
        <f t="shared" si="168"/>
        <v>0</v>
      </c>
      <c r="R302" s="14">
        <f t="shared" si="169"/>
        <v>0</v>
      </c>
      <c r="S302" s="14">
        <f t="shared" si="170"/>
        <v>0</v>
      </c>
      <c r="T302" s="14">
        <f t="shared" si="171"/>
        <v>0</v>
      </c>
      <c r="U302" s="14">
        <f t="shared" si="172"/>
        <v>0</v>
      </c>
      <c r="V302" s="14">
        <f t="shared" si="173"/>
        <v>0</v>
      </c>
      <c r="W302" s="14">
        <f t="shared" si="174"/>
        <v>0</v>
      </c>
      <c r="X302" s="11">
        <f t="shared" si="175"/>
        <v>0</v>
      </c>
      <c r="Y302" s="14">
        <f t="shared" si="176"/>
        <v>0</v>
      </c>
      <c r="Z302" s="14">
        <f t="shared" si="177"/>
        <v>0</v>
      </c>
      <c r="AA302" s="14">
        <f t="shared" si="178"/>
        <v>0</v>
      </c>
      <c r="AB302" s="14">
        <f t="shared" si="179"/>
        <v>0</v>
      </c>
      <c r="AC302" s="14">
        <f t="shared" si="180"/>
        <v>0</v>
      </c>
      <c r="AD302" s="14">
        <f t="shared" si="181"/>
        <v>0</v>
      </c>
      <c r="AE302" s="11">
        <f t="shared" si="182"/>
        <v>0</v>
      </c>
      <c r="AF302" s="14">
        <f t="shared" si="183"/>
        <v>0</v>
      </c>
      <c r="AG302" s="14">
        <f t="shared" si="184"/>
        <v>0</v>
      </c>
      <c r="AH302" s="14">
        <f t="shared" si="185"/>
        <v>0</v>
      </c>
      <c r="AI302" s="8">
        <f t="shared" si="187"/>
        <v>0</v>
      </c>
      <c r="AJ302" s="34">
        <f t="shared" si="188"/>
        <v>0</v>
      </c>
      <c r="AK302" s="35">
        <f t="shared" si="186"/>
        <v>0</v>
      </c>
    </row>
    <row r="303" spans="1:37" x14ac:dyDescent="0.25">
      <c r="A303" s="5">
        <f t="shared" si="189"/>
        <v>299</v>
      </c>
      <c r="B303" s="15">
        <f>Sheet2!A301</f>
        <v>0</v>
      </c>
      <c r="C303" s="5"/>
      <c r="D303" s="5">
        <f t="shared" si="155"/>
        <v>0</v>
      </c>
      <c r="E303" s="14">
        <f t="shared" si="156"/>
        <v>0</v>
      </c>
      <c r="F303" s="14">
        <f t="shared" si="157"/>
        <v>0</v>
      </c>
      <c r="G303" s="14">
        <f t="shared" si="158"/>
        <v>0</v>
      </c>
      <c r="H303" s="14">
        <f t="shared" si="159"/>
        <v>0</v>
      </c>
      <c r="I303" s="14">
        <f t="shared" si="160"/>
        <v>0</v>
      </c>
      <c r="J303" s="11">
        <f t="shared" si="161"/>
        <v>0</v>
      </c>
      <c r="K303" s="14">
        <f t="shared" si="162"/>
        <v>0</v>
      </c>
      <c r="L303" s="40">
        <f t="shared" si="163"/>
        <v>0</v>
      </c>
      <c r="M303" s="14">
        <f t="shared" si="164"/>
        <v>0</v>
      </c>
      <c r="N303" s="14">
        <f t="shared" si="165"/>
        <v>0</v>
      </c>
      <c r="O303" s="14">
        <f t="shared" si="166"/>
        <v>0</v>
      </c>
      <c r="P303" s="14">
        <f t="shared" si="167"/>
        <v>0</v>
      </c>
      <c r="Q303" s="11">
        <f t="shared" si="168"/>
        <v>0</v>
      </c>
      <c r="R303" s="14">
        <f t="shared" si="169"/>
        <v>0</v>
      </c>
      <c r="S303" s="14">
        <f t="shared" si="170"/>
        <v>0</v>
      </c>
      <c r="T303" s="14">
        <f t="shared" si="171"/>
        <v>0</v>
      </c>
      <c r="U303" s="14">
        <f t="shared" si="172"/>
        <v>0</v>
      </c>
      <c r="V303" s="14">
        <f t="shared" si="173"/>
        <v>0</v>
      </c>
      <c r="W303" s="14">
        <f t="shared" si="174"/>
        <v>0</v>
      </c>
      <c r="X303" s="11">
        <f t="shared" si="175"/>
        <v>0</v>
      </c>
      <c r="Y303" s="14">
        <f t="shared" si="176"/>
        <v>0</v>
      </c>
      <c r="Z303" s="14">
        <f t="shared" si="177"/>
        <v>0</v>
      </c>
      <c r="AA303" s="14">
        <f t="shared" si="178"/>
        <v>0</v>
      </c>
      <c r="AB303" s="14">
        <f t="shared" si="179"/>
        <v>0</v>
      </c>
      <c r="AC303" s="14">
        <f t="shared" si="180"/>
        <v>0</v>
      </c>
      <c r="AD303" s="14">
        <f t="shared" si="181"/>
        <v>0</v>
      </c>
      <c r="AE303" s="11">
        <f t="shared" si="182"/>
        <v>0</v>
      </c>
      <c r="AF303" s="14">
        <f t="shared" si="183"/>
        <v>0</v>
      </c>
      <c r="AG303" s="14">
        <f t="shared" si="184"/>
        <v>0</v>
      </c>
      <c r="AH303" s="14">
        <f t="shared" si="185"/>
        <v>0</v>
      </c>
      <c r="AI303" s="8">
        <f t="shared" si="187"/>
        <v>0</v>
      </c>
      <c r="AJ303" s="34">
        <f t="shared" si="188"/>
        <v>0</v>
      </c>
      <c r="AK303" s="35">
        <f t="shared" si="186"/>
        <v>0</v>
      </c>
    </row>
    <row r="304" spans="1:37" x14ac:dyDescent="0.25">
      <c r="A304" s="5">
        <f t="shared" si="189"/>
        <v>300</v>
      </c>
      <c r="B304" s="15">
        <f>Sheet2!A302</f>
        <v>0</v>
      </c>
      <c r="C304" s="5"/>
      <c r="D304" s="5">
        <f t="shared" si="155"/>
        <v>0</v>
      </c>
      <c r="E304" s="14">
        <f t="shared" si="156"/>
        <v>0</v>
      </c>
      <c r="F304" s="14">
        <f t="shared" si="157"/>
        <v>0</v>
      </c>
      <c r="G304" s="14">
        <f t="shared" si="158"/>
        <v>0</v>
      </c>
      <c r="H304" s="14">
        <f t="shared" si="159"/>
        <v>0</v>
      </c>
      <c r="I304" s="14">
        <f t="shared" si="160"/>
        <v>0</v>
      </c>
      <c r="J304" s="11">
        <f t="shared" si="161"/>
        <v>0</v>
      </c>
      <c r="K304" s="14">
        <f t="shared" si="162"/>
        <v>0</v>
      </c>
      <c r="L304" s="40">
        <f t="shared" si="163"/>
        <v>0</v>
      </c>
      <c r="M304" s="14">
        <f t="shared" si="164"/>
        <v>0</v>
      </c>
      <c r="N304" s="14">
        <f t="shared" si="165"/>
        <v>0</v>
      </c>
      <c r="O304" s="14">
        <f t="shared" si="166"/>
        <v>0</v>
      </c>
      <c r="P304" s="14">
        <f t="shared" si="167"/>
        <v>0</v>
      </c>
      <c r="Q304" s="11">
        <f t="shared" si="168"/>
        <v>0</v>
      </c>
      <c r="R304" s="14">
        <f t="shared" si="169"/>
        <v>0</v>
      </c>
      <c r="S304" s="14">
        <f t="shared" si="170"/>
        <v>0</v>
      </c>
      <c r="T304" s="14">
        <f t="shared" si="171"/>
        <v>0</v>
      </c>
      <c r="U304" s="14">
        <f t="shared" si="172"/>
        <v>0</v>
      </c>
      <c r="V304" s="14">
        <f t="shared" si="173"/>
        <v>0</v>
      </c>
      <c r="W304" s="14">
        <f t="shared" si="174"/>
        <v>0</v>
      </c>
      <c r="X304" s="11">
        <f t="shared" si="175"/>
        <v>0</v>
      </c>
      <c r="Y304" s="14">
        <f t="shared" si="176"/>
        <v>0</v>
      </c>
      <c r="Z304" s="14">
        <f t="shared" si="177"/>
        <v>0</v>
      </c>
      <c r="AA304" s="14">
        <f t="shared" si="178"/>
        <v>0</v>
      </c>
      <c r="AB304" s="14">
        <f t="shared" si="179"/>
        <v>0</v>
      </c>
      <c r="AC304" s="14">
        <f t="shared" si="180"/>
        <v>0</v>
      </c>
      <c r="AD304" s="14">
        <f t="shared" si="181"/>
        <v>0</v>
      </c>
      <c r="AE304" s="11">
        <f t="shared" si="182"/>
        <v>0</v>
      </c>
      <c r="AF304" s="14">
        <f t="shared" si="183"/>
        <v>0</v>
      </c>
      <c r="AG304" s="14">
        <f t="shared" si="184"/>
        <v>0</v>
      </c>
      <c r="AH304" s="14">
        <f t="shared" si="185"/>
        <v>0</v>
      </c>
      <c r="AI304" s="8">
        <f t="shared" si="187"/>
        <v>0</v>
      </c>
      <c r="AJ304" s="34">
        <f t="shared" si="188"/>
        <v>0</v>
      </c>
      <c r="AK304" s="35">
        <f t="shared" si="186"/>
        <v>0</v>
      </c>
    </row>
    <row r="305" spans="1:37" x14ac:dyDescent="0.25">
      <c r="A305" s="5">
        <f t="shared" si="189"/>
        <v>301</v>
      </c>
      <c r="B305" s="15">
        <f>Sheet2!A303</f>
        <v>0</v>
      </c>
      <c r="C305" s="5"/>
      <c r="D305" s="5">
        <f t="shared" si="155"/>
        <v>0</v>
      </c>
      <c r="E305" s="14">
        <f t="shared" si="156"/>
        <v>0</v>
      </c>
      <c r="F305" s="14">
        <f t="shared" si="157"/>
        <v>0</v>
      </c>
      <c r="G305" s="14">
        <f t="shared" si="158"/>
        <v>0</v>
      </c>
      <c r="H305" s="14">
        <f t="shared" si="159"/>
        <v>0</v>
      </c>
      <c r="I305" s="14">
        <f t="shared" si="160"/>
        <v>0</v>
      </c>
      <c r="J305" s="11">
        <f t="shared" si="161"/>
        <v>0</v>
      </c>
      <c r="K305" s="14">
        <f t="shared" si="162"/>
        <v>0</v>
      </c>
      <c r="L305" s="40">
        <f t="shared" si="163"/>
        <v>0</v>
      </c>
      <c r="M305" s="14">
        <f t="shared" si="164"/>
        <v>0</v>
      </c>
      <c r="N305" s="14">
        <f t="shared" si="165"/>
        <v>0</v>
      </c>
      <c r="O305" s="14">
        <f t="shared" si="166"/>
        <v>0</v>
      </c>
      <c r="P305" s="14">
        <f t="shared" si="167"/>
        <v>0</v>
      </c>
      <c r="Q305" s="11">
        <f t="shared" si="168"/>
        <v>0</v>
      </c>
      <c r="R305" s="14">
        <f t="shared" si="169"/>
        <v>0</v>
      </c>
      <c r="S305" s="14">
        <f t="shared" si="170"/>
        <v>0</v>
      </c>
      <c r="T305" s="14">
        <f t="shared" si="171"/>
        <v>0</v>
      </c>
      <c r="U305" s="14">
        <f t="shared" si="172"/>
        <v>0</v>
      </c>
      <c r="V305" s="14">
        <f t="shared" si="173"/>
        <v>0</v>
      </c>
      <c r="W305" s="14">
        <f t="shared" si="174"/>
        <v>0</v>
      </c>
      <c r="X305" s="11">
        <f t="shared" si="175"/>
        <v>0</v>
      </c>
      <c r="Y305" s="14">
        <f t="shared" si="176"/>
        <v>0</v>
      </c>
      <c r="Z305" s="14">
        <f t="shared" si="177"/>
        <v>0</v>
      </c>
      <c r="AA305" s="14">
        <f t="shared" si="178"/>
        <v>0</v>
      </c>
      <c r="AB305" s="14">
        <f t="shared" si="179"/>
        <v>0</v>
      </c>
      <c r="AC305" s="14">
        <f t="shared" si="180"/>
        <v>0</v>
      </c>
      <c r="AD305" s="14">
        <f t="shared" si="181"/>
        <v>0</v>
      </c>
      <c r="AE305" s="11">
        <f t="shared" si="182"/>
        <v>0</v>
      </c>
      <c r="AF305" s="14">
        <f t="shared" si="183"/>
        <v>0</v>
      </c>
      <c r="AG305" s="14">
        <f t="shared" si="184"/>
        <v>0</v>
      </c>
      <c r="AH305" s="14">
        <f t="shared" si="185"/>
        <v>0</v>
      </c>
      <c r="AI305" s="8">
        <f t="shared" si="187"/>
        <v>0</v>
      </c>
      <c r="AJ305" s="34">
        <f t="shared" si="188"/>
        <v>0</v>
      </c>
      <c r="AK305" s="35">
        <f t="shared" si="186"/>
        <v>0</v>
      </c>
    </row>
    <row r="306" spans="1:37" x14ac:dyDescent="0.25">
      <c r="A306" s="5">
        <f t="shared" si="189"/>
        <v>302</v>
      </c>
      <c r="B306" s="15">
        <f>Sheet2!A304</f>
        <v>0</v>
      </c>
      <c r="C306" s="5"/>
      <c r="D306" s="5">
        <f t="shared" si="155"/>
        <v>0</v>
      </c>
      <c r="E306" s="14">
        <f t="shared" si="156"/>
        <v>0</v>
      </c>
      <c r="F306" s="14">
        <f t="shared" si="157"/>
        <v>0</v>
      </c>
      <c r="G306" s="14">
        <f t="shared" si="158"/>
        <v>0</v>
      </c>
      <c r="H306" s="14">
        <f t="shared" si="159"/>
        <v>0</v>
      </c>
      <c r="I306" s="14">
        <f t="shared" si="160"/>
        <v>0</v>
      </c>
      <c r="J306" s="11">
        <f t="shared" si="161"/>
        <v>0</v>
      </c>
      <c r="K306" s="14">
        <f t="shared" si="162"/>
        <v>0</v>
      </c>
      <c r="L306" s="40">
        <f t="shared" si="163"/>
        <v>0</v>
      </c>
      <c r="M306" s="14">
        <f t="shared" si="164"/>
        <v>0</v>
      </c>
      <c r="N306" s="14">
        <f t="shared" si="165"/>
        <v>0</v>
      </c>
      <c r="O306" s="14">
        <f t="shared" si="166"/>
        <v>0</v>
      </c>
      <c r="P306" s="14">
        <f t="shared" si="167"/>
        <v>0</v>
      </c>
      <c r="Q306" s="11">
        <f t="shared" si="168"/>
        <v>0</v>
      </c>
      <c r="R306" s="14">
        <f t="shared" si="169"/>
        <v>0</v>
      </c>
      <c r="S306" s="14">
        <f t="shared" si="170"/>
        <v>0</v>
      </c>
      <c r="T306" s="14">
        <f t="shared" si="171"/>
        <v>0</v>
      </c>
      <c r="U306" s="14">
        <f t="shared" si="172"/>
        <v>0</v>
      </c>
      <c r="V306" s="14">
        <f t="shared" si="173"/>
        <v>0</v>
      </c>
      <c r="W306" s="14">
        <f t="shared" si="174"/>
        <v>0</v>
      </c>
      <c r="X306" s="11">
        <f t="shared" si="175"/>
        <v>0</v>
      </c>
      <c r="Y306" s="14">
        <f t="shared" si="176"/>
        <v>0</v>
      </c>
      <c r="Z306" s="14">
        <f t="shared" si="177"/>
        <v>0</v>
      </c>
      <c r="AA306" s="14">
        <f t="shared" si="178"/>
        <v>0</v>
      </c>
      <c r="AB306" s="14">
        <f t="shared" si="179"/>
        <v>0</v>
      </c>
      <c r="AC306" s="14">
        <f t="shared" si="180"/>
        <v>0</v>
      </c>
      <c r="AD306" s="14">
        <f t="shared" si="181"/>
        <v>0</v>
      </c>
      <c r="AE306" s="11">
        <f t="shared" si="182"/>
        <v>0</v>
      </c>
      <c r="AF306" s="14">
        <f t="shared" si="183"/>
        <v>0</v>
      </c>
      <c r="AG306" s="14">
        <f t="shared" si="184"/>
        <v>0</v>
      </c>
      <c r="AH306" s="14">
        <f t="shared" si="185"/>
        <v>0</v>
      </c>
      <c r="AI306" s="8">
        <f t="shared" si="187"/>
        <v>0</v>
      </c>
      <c r="AJ306" s="34">
        <f t="shared" si="188"/>
        <v>0</v>
      </c>
      <c r="AK306" s="35">
        <f t="shared" si="186"/>
        <v>0</v>
      </c>
    </row>
    <row r="307" spans="1:37" x14ac:dyDescent="0.25">
      <c r="A307" s="5">
        <f t="shared" si="189"/>
        <v>303</v>
      </c>
      <c r="B307" s="15">
        <f>Sheet2!A305</f>
        <v>0</v>
      </c>
      <c r="C307" s="5"/>
      <c r="D307" s="5">
        <f t="shared" si="155"/>
        <v>0</v>
      </c>
      <c r="E307" s="14">
        <f t="shared" si="156"/>
        <v>0</v>
      </c>
      <c r="F307" s="14">
        <f t="shared" si="157"/>
        <v>0</v>
      </c>
      <c r="G307" s="14">
        <f t="shared" si="158"/>
        <v>0</v>
      </c>
      <c r="H307" s="14">
        <f t="shared" si="159"/>
        <v>0</v>
      </c>
      <c r="I307" s="14">
        <f t="shared" si="160"/>
        <v>0</v>
      </c>
      <c r="J307" s="11">
        <f t="shared" si="161"/>
        <v>0</v>
      </c>
      <c r="K307" s="14">
        <f t="shared" si="162"/>
        <v>0</v>
      </c>
      <c r="L307" s="40">
        <f t="shared" si="163"/>
        <v>0</v>
      </c>
      <c r="M307" s="14">
        <f t="shared" si="164"/>
        <v>0</v>
      </c>
      <c r="N307" s="14">
        <f t="shared" si="165"/>
        <v>0</v>
      </c>
      <c r="O307" s="14">
        <f t="shared" si="166"/>
        <v>0</v>
      </c>
      <c r="P307" s="14">
        <f t="shared" si="167"/>
        <v>0</v>
      </c>
      <c r="Q307" s="11">
        <f t="shared" si="168"/>
        <v>0</v>
      </c>
      <c r="R307" s="14">
        <f t="shared" si="169"/>
        <v>0</v>
      </c>
      <c r="S307" s="14">
        <f t="shared" si="170"/>
        <v>0</v>
      </c>
      <c r="T307" s="14">
        <f t="shared" si="171"/>
        <v>0</v>
      </c>
      <c r="U307" s="14">
        <f t="shared" si="172"/>
        <v>0</v>
      </c>
      <c r="V307" s="14">
        <f t="shared" si="173"/>
        <v>0</v>
      </c>
      <c r="W307" s="14">
        <f t="shared" si="174"/>
        <v>0</v>
      </c>
      <c r="X307" s="11">
        <f t="shared" si="175"/>
        <v>0</v>
      </c>
      <c r="Y307" s="14">
        <f t="shared" si="176"/>
        <v>0</v>
      </c>
      <c r="Z307" s="14">
        <f t="shared" si="177"/>
        <v>0</v>
      </c>
      <c r="AA307" s="14">
        <f t="shared" si="178"/>
        <v>0</v>
      </c>
      <c r="AB307" s="14">
        <f t="shared" si="179"/>
        <v>0</v>
      </c>
      <c r="AC307" s="14">
        <f t="shared" si="180"/>
        <v>0</v>
      </c>
      <c r="AD307" s="14">
        <f t="shared" si="181"/>
        <v>0</v>
      </c>
      <c r="AE307" s="11">
        <f t="shared" si="182"/>
        <v>0</v>
      </c>
      <c r="AF307" s="14">
        <f t="shared" si="183"/>
        <v>0</v>
      </c>
      <c r="AG307" s="14">
        <f t="shared" si="184"/>
        <v>0</v>
      </c>
      <c r="AH307" s="14">
        <f t="shared" si="185"/>
        <v>0</v>
      </c>
      <c r="AI307" s="8">
        <f t="shared" si="187"/>
        <v>0</v>
      </c>
      <c r="AJ307" s="34">
        <f t="shared" si="188"/>
        <v>0</v>
      </c>
      <c r="AK307" s="35">
        <f t="shared" si="186"/>
        <v>0</v>
      </c>
    </row>
    <row r="308" spans="1:37" x14ac:dyDescent="0.25">
      <c r="A308" s="5">
        <f t="shared" si="189"/>
        <v>304</v>
      </c>
      <c r="B308" s="15">
        <f>Sheet2!A306</f>
        <v>0</v>
      </c>
      <c r="C308" s="5"/>
      <c r="D308" s="5">
        <f t="shared" si="155"/>
        <v>0</v>
      </c>
      <c r="E308" s="14">
        <f t="shared" si="156"/>
        <v>0</v>
      </c>
      <c r="F308" s="14">
        <f t="shared" si="157"/>
        <v>0</v>
      </c>
      <c r="G308" s="14">
        <f t="shared" si="158"/>
        <v>0</v>
      </c>
      <c r="H308" s="14">
        <f t="shared" si="159"/>
        <v>0</v>
      </c>
      <c r="I308" s="14">
        <f t="shared" si="160"/>
        <v>0</v>
      </c>
      <c r="J308" s="11">
        <f t="shared" si="161"/>
        <v>0</v>
      </c>
      <c r="K308" s="14">
        <f t="shared" si="162"/>
        <v>0</v>
      </c>
      <c r="L308" s="40">
        <f t="shared" si="163"/>
        <v>0</v>
      </c>
      <c r="M308" s="14">
        <f t="shared" si="164"/>
        <v>0</v>
      </c>
      <c r="N308" s="14">
        <f t="shared" si="165"/>
        <v>0</v>
      </c>
      <c r="O308" s="14">
        <f t="shared" si="166"/>
        <v>0</v>
      </c>
      <c r="P308" s="14">
        <f t="shared" si="167"/>
        <v>0</v>
      </c>
      <c r="Q308" s="11">
        <f t="shared" si="168"/>
        <v>0</v>
      </c>
      <c r="R308" s="14">
        <f t="shared" si="169"/>
        <v>0</v>
      </c>
      <c r="S308" s="14">
        <f t="shared" si="170"/>
        <v>0</v>
      </c>
      <c r="T308" s="14">
        <f t="shared" si="171"/>
        <v>0</v>
      </c>
      <c r="U308" s="14">
        <f t="shared" si="172"/>
        <v>0</v>
      </c>
      <c r="V308" s="14">
        <f t="shared" si="173"/>
        <v>0</v>
      </c>
      <c r="W308" s="14">
        <f t="shared" si="174"/>
        <v>0</v>
      </c>
      <c r="X308" s="11">
        <f t="shared" si="175"/>
        <v>0</v>
      </c>
      <c r="Y308" s="14">
        <f t="shared" si="176"/>
        <v>0</v>
      </c>
      <c r="Z308" s="14">
        <f t="shared" si="177"/>
        <v>0</v>
      </c>
      <c r="AA308" s="14">
        <f t="shared" si="178"/>
        <v>0</v>
      </c>
      <c r="AB308" s="14">
        <f t="shared" si="179"/>
        <v>0</v>
      </c>
      <c r="AC308" s="14">
        <f t="shared" si="180"/>
        <v>0</v>
      </c>
      <c r="AD308" s="14">
        <f t="shared" si="181"/>
        <v>0</v>
      </c>
      <c r="AE308" s="11">
        <f t="shared" si="182"/>
        <v>0</v>
      </c>
      <c r="AF308" s="14">
        <f t="shared" si="183"/>
        <v>0</v>
      </c>
      <c r="AG308" s="14">
        <f t="shared" si="184"/>
        <v>0</v>
      </c>
      <c r="AH308" s="14">
        <f t="shared" si="185"/>
        <v>0</v>
      </c>
      <c r="AI308" s="8">
        <f t="shared" si="187"/>
        <v>0</v>
      </c>
      <c r="AJ308" s="34">
        <f t="shared" si="188"/>
        <v>0</v>
      </c>
      <c r="AK308" s="35">
        <f t="shared" si="186"/>
        <v>0</v>
      </c>
    </row>
    <row r="309" spans="1:37" x14ac:dyDescent="0.25">
      <c r="A309" s="5">
        <f t="shared" si="189"/>
        <v>305</v>
      </c>
      <c r="B309" s="15">
        <f>Sheet2!A307</f>
        <v>0</v>
      </c>
      <c r="C309" s="5"/>
      <c r="D309" s="5">
        <f t="shared" si="155"/>
        <v>0</v>
      </c>
      <c r="E309" s="14">
        <f t="shared" si="156"/>
        <v>0</v>
      </c>
      <c r="F309" s="14">
        <f t="shared" si="157"/>
        <v>0</v>
      </c>
      <c r="G309" s="14">
        <f t="shared" si="158"/>
        <v>0</v>
      </c>
      <c r="H309" s="14">
        <f t="shared" si="159"/>
        <v>0</v>
      </c>
      <c r="I309" s="14">
        <f t="shared" si="160"/>
        <v>0</v>
      </c>
      <c r="J309" s="11">
        <f t="shared" si="161"/>
        <v>0</v>
      </c>
      <c r="K309" s="14">
        <f t="shared" si="162"/>
        <v>0</v>
      </c>
      <c r="L309" s="40">
        <f t="shared" si="163"/>
        <v>0</v>
      </c>
      <c r="M309" s="14">
        <f t="shared" si="164"/>
        <v>0</v>
      </c>
      <c r="N309" s="14">
        <f t="shared" si="165"/>
        <v>0</v>
      </c>
      <c r="O309" s="14">
        <f t="shared" si="166"/>
        <v>0</v>
      </c>
      <c r="P309" s="14">
        <f t="shared" si="167"/>
        <v>0</v>
      </c>
      <c r="Q309" s="11">
        <f t="shared" si="168"/>
        <v>0</v>
      </c>
      <c r="R309" s="14">
        <f t="shared" si="169"/>
        <v>0</v>
      </c>
      <c r="S309" s="14">
        <f t="shared" si="170"/>
        <v>0</v>
      </c>
      <c r="T309" s="14">
        <f t="shared" si="171"/>
        <v>0</v>
      </c>
      <c r="U309" s="14">
        <f t="shared" si="172"/>
        <v>0</v>
      </c>
      <c r="V309" s="14">
        <f t="shared" si="173"/>
        <v>0</v>
      </c>
      <c r="W309" s="14">
        <f t="shared" si="174"/>
        <v>0</v>
      </c>
      <c r="X309" s="11">
        <f t="shared" si="175"/>
        <v>0</v>
      </c>
      <c r="Y309" s="14">
        <f t="shared" si="176"/>
        <v>0</v>
      </c>
      <c r="Z309" s="14">
        <f t="shared" si="177"/>
        <v>0</v>
      </c>
      <c r="AA309" s="14">
        <f t="shared" si="178"/>
        <v>0</v>
      </c>
      <c r="AB309" s="14">
        <f t="shared" si="179"/>
        <v>0</v>
      </c>
      <c r="AC309" s="14">
        <f t="shared" si="180"/>
        <v>0</v>
      </c>
      <c r="AD309" s="14">
        <f t="shared" si="181"/>
        <v>0</v>
      </c>
      <c r="AE309" s="11">
        <f t="shared" si="182"/>
        <v>0</v>
      </c>
      <c r="AF309" s="14">
        <f t="shared" si="183"/>
        <v>0</v>
      </c>
      <c r="AG309" s="14">
        <f t="shared" si="184"/>
        <v>0</v>
      </c>
      <c r="AH309" s="14">
        <f t="shared" si="185"/>
        <v>0</v>
      </c>
      <c r="AI309" s="8">
        <f t="shared" si="187"/>
        <v>0</v>
      </c>
      <c r="AJ309" s="34">
        <f t="shared" si="188"/>
        <v>0</v>
      </c>
      <c r="AK309" s="35">
        <f t="shared" si="186"/>
        <v>0</v>
      </c>
    </row>
    <row r="310" spans="1:37" x14ac:dyDescent="0.25">
      <c r="A310" s="5">
        <f t="shared" si="189"/>
        <v>306</v>
      </c>
      <c r="B310" s="15">
        <f>Sheet2!A308</f>
        <v>0</v>
      </c>
      <c r="C310" s="5"/>
      <c r="D310" s="5">
        <f t="shared" si="155"/>
        <v>0</v>
      </c>
      <c r="E310" s="14">
        <f t="shared" si="156"/>
        <v>0</v>
      </c>
      <c r="F310" s="14">
        <f t="shared" si="157"/>
        <v>0</v>
      </c>
      <c r="G310" s="14">
        <f t="shared" si="158"/>
        <v>0</v>
      </c>
      <c r="H310" s="14">
        <f t="shared" si="159"/>
        <v>0</v>
      </c>
      <c r="I310" s="14">
        <f t="shared" si="160"/>
        <v>0</v>
      </c>
      <c r="J310" s="11">
        <f t="shared" si="161"/>
        <v>0</v>
      </c>
      <c r="K310" s="14">
        <f t="shared" si="162"/>
        <v>0</v>
      </c>
      <c r="L310" s="40">
        <f t="shared" si="163"/>
        <v>0</v>
      </c>
      <c r="M310" s="14">
        <f t="shared" si="164"/>
        <v>0</v>
      </c>
      <c r="N310" s="14">
        <f t="shared" si="165"/>
        <v>0</v>
      </c>
      <c r="O310" s="14">
        <f t="shared" si="166"/>
        <v>0</v>
      </c>
      <c r="P310" s="14">
        <f t="shared" si="167"/>
        <v>0</v>
      </c>
      <c r="Q310" s="11">
        <f t="shared" si="168"/>
        <v>0</v>
      </c>
      <c r="R310" s="14">
        <f t="shared" si="169"/>
        <v>0</v>
      </c>
      <c r="S310" s="14">
        <f t="shared" si="170"/>
        <v>0</v>
      </c>
      <c r="T310" s="14">
        <f t="shared" si="171"/>
        <v>0</v>
      </c>
      <c r="U310" s="14">
        <f t="shared" si="172"/>
        <v>0</v>
      </c>
      <c r="V310" s="14">
        <f t="shared" si="173"/>
        <v>0</v>
      </c>
      <c r="W310" s="14">
        <f t="shared" si="174"/>
        <v>0</v>
      </c>
      <c r="X310" s="11">
        <f t="shared" si="175"/>
        <v>0</v>
      </c>
      <c r="Y310" s="14">
        <f t="shared" si="176"/>
        <v>0</v>
      </c>
      <c r="Z310" s="14">
        <f t="shared" si="177"/>
        <v>0</v>
      </c>
      <c r="AA310" s="14">
        <f t="shared" si="178"/>
        <v>0</v>
      </c>
      <c r="AB310" s="14">
        <f t="shared" si="179"/>
        <v>0</v>
      </c>
      <c r="AC310" s="14">
        <f t="shared" si="180"/>
        <v>0</v>
      </c>
      <c r="AD310" s="14">
        <f t="shared" si="181"/>
        <v>0</v>
      </c>
      <c r="AE310" s="11">
        <f t="shared" si="182"/>
        <v>0</v>
      </c>
      <c r="AF310" s="14">
        <f t="shared" si="183"/>
        <v>0</v>
      </c>
      <c r="AG310" s="14">
        <f t="shared" si="184"/>
        <v>0</v>
      </c>
      <c r="AH310" s="14">
        <f t="shared" si="185"/>
        <v>0</v>
      </c>
      <c r="AI310" s="8">
        <f t="shared" si="187"/>
        <v>0</v>
      </c>
      <c r="AJ310" s="34">
        <f t="shared" si="188"/>
        <v>0</v>
      </c>
      <c r="AK310" s="35">
        <f t="shared" si="186"/>
        <v>0</v>
      </c>
    </row>
    <row r="311" spans="1:37" x14ac:dyDescent="0.25">
      <c r="A311" s="5">
        <f t="shared" si="189"/>
        <v>307</v>
      </c>
      <c r="B311" s="15">
        <f>Sheet2!A309</f>
        <v>0</v>
      </c>
      <c r="C311" s="5"/>
      <c r="D311" s="5">
        <f t="shared" si="155"/>
        <v>0</v>
      </c>
      <c r="E311" s="14">
        <f t="shared" si="156"/>
        <v>0</v>
      </c>
      <c r="F311" s="14">
        <f t="shared" si="157"/>
        <v>0</v>
      </c>
      <c r="G311" s="14">
        <f t="shared" si="158"/>
        <v>0</v>
      </c>
      <c r="H311" s="14">
        <f t="shared" si="159"/>
        <v>0</v>
      </c>
      <c r="I311" s="14">
        <f t="shared" si="160"/>
        <v>0</v>
      </c>
      <c r="J311" s="11">
        <f t="shared" si="161"/>
        <v>0</v>
      </c>
      <c r="K311" s="14">
        <f t="shared" si="162"/>
        <v>0</v>
      </c>
      <c r="L311" s="40">
        <f t="shared" si="163"/>
        <v>0</v>
      </c>
      <c r="M311" s="14">
        <f t="shared" si="164"/>
        <v>0</v>
      </c>
      <c r="N311" s="14">
        <f t="shared" si="165"/>
        <v>0</v>
      </c>
      <c r="O311" s="14">
        <f t="shared" si="166"/>
        <v>0</v>
      </c>
      <c r="P311" s="14">
        <f t="shared" si="167"/>
        <v>0</v>
      </c>
      <c r="Q311" s="11">
        <f t="shared" si="168"/>
        <v>0</v>
      </c>
      <c r="R311" s="14">
        <f t="shared" si="169"/>
        <v>0</v>
      </c>
      <c r="S311" s="14">
        <f t="shared" si="170"/>
        <v>0</v>
      </c>
      <c r="T311" s="14">
        <f t="shared" si="171"/>
        <v>0</v>
      </c>
      <c r="U311" s="14">
        <f t="shared" si="172"/>
        <v>0</v>
      </c>
      <c r="V311" s="14">
        <f t="shared" si="173"/>
        <v>0</v>
      </c>
      <c r="W311" s="14">
        <f t="shared" si="174"/>
        <v>0</v>
      </c>
      <c r="X311" s="11">
        <f t="shared" si="175"/>
        <v>0</v>
      </c>
      <c r="Y311" s="14">
        <f t="shared" si="176"/>
        <v>0</v>
      </c>
      <c r="Z311" s="14">
        <f t="shared" si="177"/>
        <v>0</v>
      </c>
      <c r="AA311" s="14">
        <f t="shared" si="178"/>
        <v>0</v>
      </c>
      <c r="AB311" s="14">
        <f t="shared" si="179"/>
        <v>0</v>
      </c>
      <c r="AC311" s="14">
        <f t="shared" si="180"/>
        <v>0</v>
      </c>
      <c r="AD311" s="14">
        <f t="shared" si="181"/>
        <v>0</v>
      </c>
      <c r="AE311" s="11">
        <f t="shared" si="182"/>
        <v>0</v>
      </c>
      <c r="AF311" s="14">
        <f t="shared" si="183"/>
        <v>0</v>
      </c>
      <c r="AG311" s="14">
        <f t="shared" si="184"/>
        <v>0</v>
      </c>
      <c r="AH311" s="14">
        <f t="shared" si="185"/>
        <v>0</v>
      </c>
      <c r="AI311" s="8">
        <f t="shared" si="187"/>
        <v>0</v>
      </c>
      <c r="AJ311" s="34">
        <f t="shared" si="188"/>
        <v>0</v>
      </c>
      <c r="AK311" s="35">
        <f t="shared" si="186"/>
        <v>0</v>
      </c>
    </row>
    <row r="312" spans="1:37" x14ac:dyDescent="0.25">
      <c r="A312" s="5">
        <f t="shared" si="189"/>
        <v>308</v>
      </c>
      <c r="B312" s="15">
        <f>Sheet2!A310</f>
        <v>0</v>
      </c>
      <c r="C312" s="5"/>
      <c r="D312" s="5">
        <f t="shared" si="155"/>
        <v>0</v>
      </c>
      <c r="E312" s="14">
        <f t="shared" si="156"/>
        <v>0</v>
      </c>
      <c r="F312" s="14">
        <f t="shared" si="157"/>
        <v>0</v>
      </c>
      <c r="G312" s="14">
        <f t="shared" si="158"/>
        <v>0</v>
      </c>
      <c r="H312" s="14">
        <f t="shared" si="159"/>
        <v>0</v>
      </c>
      <c r="I312" s="14">
        <f t="shared" si="160"/>
        <v>0</v>
      </c>
      <c r="J312" s="11">
        <f t="shared" si="161"/>
        <v>0</v>
      </c>
      <c r="K312" s="14">
        <f t="shared" si="162"/>
        <v>0</v>
      </c>
      <c r="L312" s="40">
        <f t="shared" si="163"/>
        <v>0</v>
      </c>
      <c r="M312" s="14">
        <f t="shared" si="164"/>
        <v>0</v>
      </c>
      <c r="N312" s="14">
        <f t="shared" si="165"/>
        <v>0</v>
      </c>
      <c r="O312" s="14">
        <f t="shared" si="166"/>
        <v>0</v>
      </c>
      <c r="P312" s="14">
        <f t="shared" si="167"/>
        <v>0</v>
      </c>
      <c r="Q312" s="11">
        <f t="shared" si="168"/>
        <v>0</v>
      </c>
      <c r="R312" s="14">
        <f t="shared" si="169"/>
        <v>0</v>
      </c>
      <c r="S312" s="14">
        <f t="shared" si="170"/>
        <v>0</v>
      </c>
      <c r="T312" s="14">
        <f t="shared" si="171"/>
        <v>0</v>
      </c>
      <c r="U312" s="14">
        <f t="shared" si="172"/>
        <v>0</v>
      </c>
      <c r="V312" s="14">
        <f t="shared" si="173"/>
        <v>0</v>
      </c>
      <c r="W312" s="14">
        <f t="shared" si="174"/>
        <v>0</v>
      </c>
      <c r="X312" s="11">
        <f t="shared" si="175"/>
        <v>0</v>
      </c>
      <c r="Y312" s="14">
        <f t="shared" si="176"/>
        <v>0</v>
      </c>
      <c r="Z312" s="14">
        <f t="shared" si="177"/>
        <v>0</v>
      </c>
      <c r="AA312" s="14">
        <f t="shared" si="178"/>
        <v>0</v>
      </c>
      <c r="AB312" s="14">
        <f t="shared" si="179"/>
        <v>0</v>
      </c>
      <c r="AC312" s="14">
        <f t="shared" si="180"/>
        <v>0</v>
      </c>
      <c r="AD312" s="14">
        <f t="shared" si="181"/>
        <v>0</v>
      </c>
      <c r="AE312" s="11">
        <f t="shared" si="182"/>
        <v>0</v>
      </c>
      <c r="AF312" s="14">
        <f t="shared" si="183"/>
        <v>0</v>
      </c>
      <c r="AG312" s="14">
        <f t="shared" si="184"/>
        <v>0</v>
      </c>
      <c r="AH312" s="14">
        <f t="shared" si="185"/>
        <v>0</v>
      </c>
      <c r="AI312" s="8">
        <f t="shared" si="187"/>
        <v>0</v>
      </c>
      <c r="AJ312" s="34">
        <f t="shared" si="188"/>
        <v>0</v>
      </c>
      <c r="AK312" s="35">
        <f t="shared" si="186"/>
        <v>0</v>
      </c>
    </row>
    <row r="313" spans="1:37" x14ac:dyDescent="0.25">
      <c r="A313" s="5">
        <f t="shared" si="189"/>
        <v>309</v>
      </c>
      <c r="B313" s="15">
        <f>Sheet2!A311</f>
        <v>0</v>
      </c>
      <c r="C313" s="5"/>
      <c r="D313" s="5">
        <f t="shared" si="155"/>
        <v>0</v>
      </c>
      <c r="E313" s="14">
        <f t="shared" si="156"/>
        <v>0</v>
      </c>
      <c r="F313" s="14">
        <f t="shared" si="157"/>
        <v>0</v>
      </c>
      <c r="G313" s="14">
        <f t="shared" si="158"/>
        <v>0</v>
      </c>
      <c r="H313" s="14">
        <f t="shared" si="159"/>
        <v>0</v>
      </c>
      <c r="I313" s="14">
        <f t="shared" si="160"/>
        <v>0</v>
      </c>
      <c r="J313" s="11">
        <f t="shared" si="161"/>
        <v>0</v>
      </c>
      <c r="K313" s="14">
        <f t="shared" si="162"/>
        <v>0</v>
      </c>
      <c r="L313" s="40">
        <f t="shared" si="163"/>
        <v>0</v>
      </c>
      <c r="M313" s="14">
        <f t="shared" si="164"/>
        <v>0</v>
      </c>
      <c r="N313" s="14">
        <f t="shared" si="165"/>
        <v>0</v>
      </c>
      <c r="O313" s="14">
        <f t="shared" si="166"/>
        <v>0</v>
      </c>
      <c r="P313" s="14">
        <f t="shared" si="167"/>
        <v>0</v>
      </c>
      <c r="Q313" s="11">
        <f t="shared" si="168"/>
        <v>0</v>
      </c>
      <c r="R313" s="14">
        <f t="shared" si="169"/>
        <v>0</v>
      </c>
      <c r="S313" s="14">
        <f t="shared" si="170"/>
        <v>0</v>
      </c>
      <c r="T313" s="14">
        <f t="shared" si="171"/>
        <v>0</v>
      </c>
      <c r="U313" s="14">
        <f t="shared" si="172"/>
        <v>0</v>
      </c>
      <c r="V313" s="14">
        <f t="shared" si="173"/>
        <v>0</v>
      </c>
      <c r="W313" s="14">
        <f t="shared" si="174"/>
        <v>0</v>
      </c>
      <c r="X313" s="11">
        <f t="shared" si="175"/>
        <v>0</v>
      </c>
      <c r="Y313" s="14">
        <f t="shared" si="176"/>
        <v>0</v>
      </c>
      <c r="Z313" s="14">
        <f t="shared" si="177"/>
        <v>0</v>
      </c>
      <c r="AA313" s="14">
        <f t="shared" si="178"/>
        <v>0</v>
      </c>
      <c r="AB313" s="14">
        <f t="shared" si="179"/>
        <v>0</v>
      </c>
      <c r="AC313" s="14">
        <f t="shared" si="180"/>
        <v>0</v>
      </c>
      <c r="AD313" s="14">
        <f t="shared" si="181"/>
        <v>0</v>
      </c>
      <c r="AE313" s="11">
        <f t="shared" si="182"/>
        <v>0</v>
      </c>
      <c r="AF313" s="14">
        <f t="shared" si="183"/>
        <v>0</v>
      </c>
      <c r="AG313" s="14">
        <f t="shared" si="184"/>
        <v>0</v>
      </c>
      <c r="AH313" s="14">
        <f t="shared" si="185"/>
        <v>0</v>
      </c>
      <c r="AI313" s="8">
        <f t="shared" si="187"/>
        <v>0</v>
      </c>
      <c r="AJ313" s="34">
        <f t="shared" si="188"/>
        <v>0</v>
      </c>
      <c r="AK313" s="35">
        <f t="shared" si="186"/>
        <v>0</v>
      </c>
    </row>
    <row r="314" spans="1:37" x14ac:dyDescent="0.25">
      <c r="A314" s="5">
        <f t="shared" si="189"/>
        <v>310</v>
      </c>
      <c r="B314" s="15">
        <f>Sheet2!A312</f>
        <v>0</v>
      </c>
      <c r="C314" s="5"/>
      <c r="D314" s="5">
        <f t="shared" si="155"/>
        <v>0</v>
      </c>
      <c r="E314" s="14">
        <f t="shared" si="156"/>
        <v>0</v>
      </c>
      <c r="F314" s="14">
        <f t="shared" si="157"/>
        <v>0</v>
      </c>
      <c r="G314" s="14">
        <f t="shared" si="158"/>
        <v>0</v>
      </c>
      <c r="H314" s="14">
        <f t="shared" si="159"/>
        <v>0</v>
      </c>
      <c r="I314" s="14">
        <f t="shared" si="160"/>
        <v>0</v>
      </c>
      <c r="J314" s="11">
        <f t="shared" si="161"/>
        <v>0</v>
      </c>
      <c r="K314" s="14">
        <f t="shared" si="162"/>
        <v>0</v>
      </c>
      <c r="L314" s="40">
        <f t="shared" si="163"/>
        <v>0</v>
      </c>
      <c r="M314" s="14">
        <f t="shared" si="164"/>
        <v>0</v>
      </c>
      <c r="N314" s="14">
        <f t="shared" si="165"/>
        <v>0</v>
      </c>
      <c r="O314" s="14">
        <f t="shared" si="166"/>
        <v>0</v>
      </c>
      <c r="P314" s="14">
        <f t="shared" si="167"/>
        <v>0</v>
      </c>
      <c r="Q314" s="11">
        <f t="shared" si="168"/>
        <v>0</v>
      </c>
      <c r="R314" s="14">
        <f t="shared" si="169"/>
        <v>0</v>
      </c>
      <c r="S314" s="14">
        <f t="shared" si="170"/>
        <v>0</v>
      </c>
      <c r="T314" s="14">
        <f t="shared" si="171"/>
        <v>0</v>
      </c>
      <c r="U314" s="14">
        <f t="shared" si="172"/>
        <v>0</v>
      </c>
      <c r="V314" s="14">
        <f t="shared" si="173"/>
        <v>0</v>
      </c>
      <c r="W314" s="14">
        <f t="shared" si="174"/>
        <v>0</v>
      </c>
      <c r="X314" s="11">
        <f t="shared" si="175"/>
        <v>0</v>
      </c>
      <c r="Y314" s="14">
        <f t="shared" si="176"/>
        <v>0</v>
      </c>
      <c r="Z314" s="14">
        <f t="shared" si="177"/>
        <v>0</v>
      </c>
      <c r="AA314" s="14">
        <f t="shared" si="178"/>
        <v>0</v>
      </c>
      <c r="AB314" s="14">
        <f t="shared" si="179"/>
        <v>0</v>
      </c>
      <c r="AC314" s="14">
        <f t="shared" si="180"/>
        <v>0</v>
      </c>
      <c r="AD314" s="14">
        <f t="shared" si="181"/>
        <v>0</v>
      </c>
      <c r="AE314" s="11">
        <f t="shared" si="182"/>
        <v>0</v>
      </c>
      <c r="AF314" s="14">
        <f t="shared" si="183"/>
        <v>0</v>
      </c>
      <c r="AG314" s="14">
        <f t="shared" si="184"/>
        <v>0</v>
      </c>
      <c r="AH314" s="14">
        <f t="shared" si="185"/>
        <v>0</v>
      </c>
      <c r="AI314" s="8">
        <f t="shared" si="187"/>
        <v>0</v>
      </c>
      <c r="AJ314" s="34">
        <f t="shared" si="188"/>
        <v>0</v>
      </c>
      <c r="AK314" s="35">
        <f t="shared" si="186"/>
        <v>0</v>
      </c>
    </row>
    <row r="315" spans="1:37" x14ac:dyDescent="0.25">
      <c r="A315" s="5">
        <f t="shared" si="189"/>
        <v>311</v>
      </c>
      <c r="B315" s="15">
        <f>Sheet2!A313</f>
        <v>0</v>
      </c>
      <c r="C315" s="5"/>
      <c r="D315" s="5">
        <f t="shared" si="155"/>
        <v>0</v>
      </c>
      <c r="E315" s="14">
        <f t="shared" si="156"/>
        <v>0</v>
      </c>
      <c r="F315" s="14">
        <f t="shared" si="157"/>
        <v>0</v>
      </c>
      <c r="G315" s="14">
        <f t="shared" si="158"/>
        <v>0</v>
      </c>
      <c r="H315" s="14">
        <f t="shared" si="159"/>
        <v>0</v>
      </c>
      <c r="I315" s="14">
        <f t="shared" si="160"/>
        <v>0</v>
      </c>
      <c r="J315" s="11">
        <f t="shared" si="161"/>
        <v>0</v>
      </c>
      <c r="K315" s="14">
        <f t="shared" si="162"/>
        <v>0</v>
      </c>
      <c r="L315" s="40">
        <f t="shared" si="163"/>
        <v>0</v>
      </c>
      <c r="M315" s="14">
        <f t="shared" si="164"/>
        <v>0</v>
      </c>
      <c r="N315" s="14">
        <f t="shared" si="165"/>
        <v>0</v>
      </c>
      <c r="O315" s="14">
        <f t="shared" si="166"/>
        <v>0</v>
      </c>
      <c r="P315" s="14">
        <f t="shared" si="167"/>
        <v>0</v>
      </c>
      <c r="Q315" s="11">
        <f t="shared" si="168"/>
        <v>0</v>
      </c>
      <c r="R315" s="14">
        <f t="shared" si="169"/>
        <v>0</v>
      </c>
      <c r="S315" s="14">
        <f t="shared" si="170"/>
        <v>0</v>
      </c>
      <c r="T315" s="14">
        <f t="shared" si="171"/>
        <v>0</v>
      </c>
      <c r="U315" s="14">
        <f t="shared" si="172"/>
        <v>0</v>
      </c>
      <c r="V315" s="14">
        <f t="shared" si="173"/>
        <v>0</v>
      </c>
      <c r="W315" s="14">
        <f t="shared" si="174"/>
        <v>0</v>
      </c>
      <c r="X315" s="11">
        <f t="shared" si="175"/>
        <v>0</v>
      </c>
      <c r="Y315" s="14">
        <f t="shared" si="176"/>
        <v>0</v>
      </c>
      <c r="Z315" s="14">
        <f t="shared" si="177"/>
        <v>0</v>
      </c>
      <c r="AA315" s="14">
        <f t="shared" si="178"/>
        <v>0</v>
      </c>
      <c r="AB315" s="14">
        <f t="shared" si="179"/>
        <v>0</v>
      </c>
      <c r="AC315" s="14">
        <f t="shared" si="180"/>
        <v>0</v>
      </c>
      <c r="AD315" s="14">
        <f t="shared" si="181"/>
        <v>0</v>
      </c>
      <c r="AE315" s="11">
        <f t="shared" si="182"/>
        <v>0</v>
      </c>
      <c r="AF315" s="14">
        <f t="shared" si="183"/>
        <v>0</v>
      </c>
      <c r="AG315" s="14">
        <f t="shared" si="184"/>
        <v>0</v>
      </c>
      <c r="AH315" s="14">
        <f t="shared" si="185"/>
        <v>0</v>
      </c>
      <c r="AI315" s="8">
        <f t="shared" si="187"/>
        <v>0</v>
      </c>
      <c r="AJ315" s="34">
        <f t="shared" si="188"/>
        <v>0</v>
      </c>
      <c r="AK315" s="35">
        <f t="shared" si="186"/>
        <v>0</v>
      </c>
    </row>
    <row r="316" spans="1:37" x14ac:dyDescent="0.25">
      <c r="A316" s="5">
        <f t="shared" si="189"/>
        <v>312</v>
      </c>
      <c r="B316" s="15">
        <f>Sheet2!A314</f>
        <v>0</v>
      </c>
      <c r="C316" s="5"/>
      <c r="D316" s="5">
        <f t="shared" si="155"/>
        <v>0</v>
      </c>
      <c r="E316" s="14">
        <f t="shared" si="156"/>
        <v>0</v>
      </c>
      <c r="F316" s="14">
        <f t="shared" si="157"/>
        <v>0</v>
      </c>
      <c r="G316" s="14">
        <f t="shared" si="158"/>
        <v>0</v>
      </c>
      <c r="H316" s="14">
        <f t="shared" si="159"/>
        <v>0</v>
      </c>
      <c r="I316" s="14">
        <f t="shared" si="160"/>
        <v>0</v>
      </c>
      <c r="J316" s="11">
        <f t="shared" si="161"/>
        <v>0</v>
      </c>
      <c r="K316" s="14">
        <f t="shared" si="162"/>
        <v>0</v>
      </c>
      <c r="L316" s="40">
        <f t="shared" si="163"/>
        <v>0</v>
      </c>
      <c r="M316" s="14">
        <f t="shared" si="164"/>
        <v>0</v>
      </c>
      <c r="N316" s="14">
        <f t="shared" si="165"/>
        <v>0</v>
      </c>
      <c r="O316" s="14">
        <f t="shared" si="166"/>
        <v>0</v>
      </c>
      <c r="P316" s="14">
        <f t="shared" si="167"/>
        <v>0</v>
      </c>
      <c r="Q316" s="11">
        <f t="shared" si="168"/>
        <v>0</v>
      </c>
      <c r="R316" s="14">
        <f t="shared" si="169"/>
        <v>0</v>
      </c>
      <c r="S316" s="14">
        <f t="shared" si="170"/>
        <v>0</v>
      </c>
      <c r="T316" s="14">
        <f t="shared" si="171"/>
        <v>0</v>
      </c>
      <c r="U316" s="14">
        <f t="shared" si="172"/>
        <v>0</v>
      </c>
      <c r="V316" s="14">
        <f t="shared" si="173"/>
        <v>0</v>
      </c>
      <c r="W316" s="14">
        <f t="shared" si="174"/>
        <v>0</v>
      </c>
      <c r="X316" s="11">
        <f t="shared" si="175"/>
        <v>0</v>
      </c>
      <c r="Y316" s="14">
        <f t="shared" si="176"/>
        <v>0</v>
      </c>
      <c r="Z316" s="14">
        <f t="shared" si="177"/>
        <v>0</v>
      </c>
      <c r="AA316" s="14">
        <f t="shared" si="178"/>
        <v>0</v>
      </c>
      <c r="AB316" s="14">
        <f t="shared" si="179"/>
        <v>0</v>
      </c>
      <c r="AC316" s="14">
        <f t="shared" si="180"/>
        <v>0</v>
      </c>
      <c r="AD316" s="14">
        <f t="shared" si="181"/>
        <v>0</v>
      </c>
      <c r="AE316" s="11">
        <f t="shared" si="182"/>
        <v>0</v>
      </c>
      <c r="AF316" s="14">
        <f t="shared" si="183"/>
        <v>0</v>
      </c>
      <c r="AG316" s="14">
        <f t="shared" si="184"/>
        <v>0</v>
      </c>
      <c r="AH316" s="14">
        <f t="shared" si="185"/>
        <v>0</v>
      </c>
      <c r="AI316" s="8">
        <f t="shared" si="187"/>
        <v>0</v>
      </c>
      <c r="AJ316" s="34">
        <f t="shared" si="188"/>
        <v>0</v>
      </c>
      <c r="AK316" s="35">
        <f t="shared" si="186"/>
        <v>0</v>
      </c>
    </row>
    <row r="317" spans="1:37" x14ac:dyDescent="0.25">
      <c r="A317" s="5">
        <f t="shared" si="189"/>
        <v>313</v>
      </c>
      <c r="B317" s="15">
        <f>Sheet2!A315</f>
        <v>0</v>
      </c>
      <c r="C317" s="5"/>
      <c r="D317" s="5">
        <f t="shared" si="155"/>
        <v>0</v>
      </c>
      <c r="E317" s="14">
        <f t="shared" si="156"/>
        <v>0</v>
      </c>
      <c r="F317" s="14">
        <f t="shared" si="157"/>
        <v>0</v>
      </c>
      <c r="G317" s="14">
        <f t="shared" si="158"/>
        <v>0</v>
      </c>
      <c r="H317" s="14">
        <f t="shared" si="159"/>
        <v>0</v>
      </c>
      <c r="I317" s="14">
        <f t="shared" si="160"/>
        <v>0</v>
      </c>
      <c r="J317" s="11">
        <f t="shared" si="161"/>
        <v>0</v>
      </c>
      <c r="K317" s="14">
        <f t="shared" si="162"/>
        <v>0</v>
      </c>
      <c r="L317" s="40">
        <f t="shared" si="163"/>
        <v>0</v>
      </c>
      <c r="M317" s="14">
        <f t="shared" si="164"/>
        <v>0</v>
      </c>
      <c r="N317" s="14">
        <f t="shared" si="165"/>
        <v>0</v>
      </c>
      <c r="O317" s="14">
        <f t="shared" si="166"/>
        <v>0</v>
      </c>
      <c r="P317" s="14">
        <f t="shared" si="167"/>
        <v>0</v>
      </c>
      <c r="Q317" s="11">
        <f t="shared" si="168"/>
        <v>0</v>
      </c>
      <c r="R317" s="14">
        <f t="shared" si="169"/>
        <v>0</v>
      </c>
      <c r="S317" s="14">
        <f t="shared" si="170"/>
        <v>0</v>
      </c>
      <c r="T317" s="14">
        <f t="shared" si="171"/>
        <v>0</v>
      </c>
      <c r="U317" s="14">
        <f t="shared" si="172"/>
        <v>0</v>
      </c>
      <c r="V317" s="14">
        <f t="shared" si="173"/>
        <v>0</v>
      </c>
      <c r="W317" s="14">
        <f t="shared" si="174"/>
        <v>0</v>
      </c>
      <c r="X317" s="11">
        <f t="shared" si="175"/>
        <v>0</v>
      </c>
      <c r="Y317" s="14">
        <f t="shared" si="176"/>
        <v>0</v>
      </c>
      <c r="Z317" s="14">
        <f t="shared" si="177"/>
        <v>0</v>
      </c>
      <c r="AA317" s="14">
        <f t="shared" si="178"/>
        <v>0</v>
      </c>
      <c r="AB317" s="14">
        <f t="shared" si="179"/>
        <v>0</v>
      </c>
      <c r="AC317" s="14">
        <f t="shared" si="180"/>
        <v>0</v>
      </c>
      <c r="AD317" s="14">
        <f t="shared" si="181"/>
        <v>0</v>
      </c>
      <c r="AE317" s="11">
        <f t="shared" si="182"/>
        <v>0</v>
      </c>
      <c r="AF317" s="14">
        <f t="shared" si="183"/>
        <v>0</v>
      </c>
      <c r="AG317" s="14">
        <f t="shared" si="184"/>
        <v>0</v>
      </c>
      <c r="AH317" s="14">
        <f t="shared" si="185"/>
        <v>0</v>
      </c>
      <c r="AI317" s="8">
        <f t="shared" si="187"/>
        <v>0</v>
      </c>
      <c r="AJ317" s="34">
        <f t="shared" si="188"/>
        <v>0</v>
      </c>
      <c r="AK317" s="35">
        <f t="shared" si="186"/>
        <v>0</v>
      </c>
    </row>
    <row r="318" spans="1:37" x14ac:dyDescent="0.25">
      <c r="A318" s="5">
        <f t="shared" si="189"/>
        <v>314</v>
      </c>
      <c r="B318" s="15">
        <f>Sheet2!A316</f>
        <v>0</v>
      </c>
      <c r="C318" s="5"/>
      <c r="D318" s="5">
        <f t="shared" si="155"/>
        <v>0</v>
      </c>
      <c r="E318" s="14">
        <f t="shared" si="156"/>
        <v>0</v>
      </c>
      <c r="F318" s="14">
        <f t="shared" si="157"/>
        <v>0</v>
      </c>
      <c r="G318" s="14">
        <f t="shared" si="158"/>
        <v>0</v>
      </c>
      <c r="H318" s="14">
        <f t="shared" si="159"/>
        <v>0</v>
      </c>
      <c r="I318" s="14">
        <f t="shared" si="160"/>
        <v>0</v>
      </c>
      <c r="J318" s="11">
        <f t="shared" si="161"/>
        <v>0</v>
      </c>
      <c r="K318" s="14">
        <f t="shared" si="162"/>
        <v>0</v>
      </c>
      <c r="L318" s="40">
        <f t="shared" si="163"/>
        <v>0</v>
      </c>
      <c r="M318" s="14">
        <f t="shared" si="164"/>
        <v>0</v>
      </c>
      <c r="N318" s="14">
        <f t="shared" si="165"/>
        <v>0</v>
      </c>
      <c r="O318" s="14">
        <f t="shared" si="166"/>
        <v>0</v>
      </c>
      <c r="P318" s="14">
        <f t="shared" si="167"/>
        <v>0</v>
      </c>
      <c r="Q318" s="11">
        <f t="shared" si="168"/>
        <v>0</v>
      </c>
      <c r="R318" s="14">
        <f t="shared" si="169"/>
        <v>0</v>
      </c>
      <c r="S318" s="14">
        <f t="shared" si="170"/>
        <v>0</v>
      </c>
      <c r="T318" s="14">
        <f t="shared" si="171"/>
        <v>0</v>
      </c>
      <c r="U318" s="14">
        <f t="shared" si="172"/>
        <v>0</v>
      </c>
      <c r="V318" s="14">
        <f t="shared" si="173"/>
        <v>0</v>
      </c>
      <c r="W318" s="14">
        <f t="shared" si="174"/>
        <v>0</v>
      </c>
      <c r="X318" s="11">
        <f t="shared" si="175"/>
        <v>0</v>
      </c>
      <c r="Y318" s="14">
        <f t="shared" si="176"/>
        <v>0</v>
      </c>
      <c r="Z318" s="14">
        <f t="shared" si="177"/>
        <v>0</v>
      </c>
      <c r="AA318" s="14">
        <f t="shared" si="178"/>
        <v>0</v>
      </c>
      <c r="AB318" s="14">
        <f t="shared" si="179"/>
        <v>0</v>
      </c>
      <c r="AC318" s="14">
        <f t="shared" si="180"/>
        <v>0</v>
      </c>
      <c r="AD318" s="14">
        <f t="shared" si="181"/>
        <v>0</v>
      </c>
      <c r="AE318" s="11">
        <f t="shared" si="182"/>
        <v>0</v>
      </c>
      <c r="AF318" s="14">
        <f t="shared" si="183"/>
        <v>0</v>
      </c>
      <c r="AG318" s="14">
        <f t="shared" si="184"/>
        <v>0</v>
      </c>
      <c r="AH318" s="14">
        <f t="shared" si="185"/>
        <v>0</v>
      </c>
      <c r="AI318" s="8">
        <f t="shared" si="187"/>
        <v>0</v>
      </c>
      <c r="AJ318" s="34">
        <f t="shared" si="188"/>
        <v>0</v>
      </c>
      <c r="AK318" s="35">
        <f t="shared" si="186"/>
        <v>0</v>
      </c>
    </row>
    <row r="319" spans="1:37" x14ac:dyDescent="0.25">
      <c r="A319" s="5">
        <f t="shared" si="189"/>
        <v>315</v>
      </c>
      <c r="B319" s="15">
        <f>Sheet2!A317</f>
        <v>0</v>
      </c>
      <c r="C319" s="5"/>
      <c r="D319" s="5">
        <f t="shared" si="155"/>
        <v>0</v>
      </c>
      <c r="E319" s="14">
        <f t="shared" si="156"/>
        <v>0</v>
      </c>
      <c r="F319" s="14">
        <f t="shared" si="157"/>
        <v>0</v>
      </c>
      <c r="G319" s="14">
        <f t="shared" si="158"/>
        <v>0</v>
      </c>
      <c r="H319" s="14">
        <f t="shared" si="159"/>
        <v>0</v>
      </c>
      <c r="I319" s="14">
        <f t="shared" si="160"/>
        <v>0</v>
      </c>
      <c r="J319" s="11">
        <f t="shared" si="161"/>
        <v>0</v>
      </c>
      <c r="K319" s="14">
        <f t="shared" si="162"/>
        <v>0</v>
      </c>
      <c r="L319" s="40">
        <f t="shared" si="163"/>
        <v>0</v>
      </c>
      <c r="M319" s="14">
        <f t="shared" si="164"/>
        <v>0</v>
      </c>
      <c r="N319" s="14">
        <f t="shared" si="165"/>
        <v>0</v>
      </c>
      <c r="O319" s="14">
        <f t="shared" si="166"/>
        <v>0</v>
      </c>
      <c r="P319" s="14">
        <f t="shared" si="167"/>
        <v>0</v>
      </c>
      <c r="Q319" s="11">
        <f t="shared" si="168"/>
        <v>0</v>
      </c>
      <c r="R319" s="14">
        <f t="shared" si="169"/>
        <v>0</v>
      </c>
      <c r="S319" s="14">
        <f t="shared" si="170"/>
        <v>0</v>
      </c>
      <c r="T319" s="14">
        <f t="shared" si="171"/>
        <v>0</v>
      </c>
      <c r="U319" s="14">
        <f t="shared" si="172"/>
        <v>0</v>
      </c>
      <c r="V319" s="14">
        <f t="shared" si="173"/>
        <v>0</v>
      </c>
      <c r="W319" s="14">
        <f t="shared" si="174"/>
        <v>0</v>
      </c>
      <c r="X319" s="11">
        <f t="shared" si="175"/>
        <v>0</v>
      </c>
      <c r="Y319" s="14">
        <f t="shared" si="176"/>
        <v>0</v>
      </c>
      <c r="Z319" s="14">
        <f t="shared" si="177"/>
        <v>0</v>
      </c>
      <c r="AA319" s="14">
        <f t="shared" si="178"/>
        <v>0</v>
      </c>
      <c r="AB319" s="14">
        <f t="shared" si="179"/>
        <v>0</v>
      </c>
      <c r="AC319" s="14">
        <f t="shared" si="180"/>
        <v>0</v>
      </c>
      <c r="AD319" s="14">
        <f t="shared" si="181"/>
        <v>0</v>
      </c>
      <c r="AE319" s="11">
        <f t="shared" si="182"/>
        <v>0</v>
      </c>
      <c r="AF319" s="14">
        <f t="shared" si="183"/>
        <v>0</v>
      </c>
      <c r="AG319" s="14">
        <f t="shared" si="184"/>
        <v>0</v>
      </c>
      <c r="AH319" s="14">
        <f t="shared" si="185"/>
        <v>0</v>
      </c>
      <c r="AI319" s="8">
        <f t="shared" si="187"/>
        <v>0</v>
      </c>
      <c r="AJ319" s="34">
        <f t="shared" si="188"/>
        <v>0</v>
      </c>
      <c r="AK319" s="35">
        <f t="shared" si="186"/>
        <v>0</v>
      </c>
    </row>
    <row r="320" spans="1:37" x14ac:dyDescent="0.25">
      <c r="A320" s="5">
        <f t="shared" si="189"/>
        <v>316</v>
      </c>
      <c r="B320" s="15">
        <f>Sheet2!A318</f>
        <v>0</v>
      </c>
      <c r="C320" s="5"/>
      <c r="D320" s="5">
        <f t="shared" si="155"/>
        <v>0</v>
      </c>
      <c r="E320" s="14">
        <f t="shared" si="156"/>
        <v>0</v>
      </c>
      <c r="F320" s="14">
        <f t="shared" si="157"/>
        <v>0</v>
      </c>
      <c r="G320" s="14">
        <f t="shared" si="158"/>
        <v>0</v>
      </c>
      <c r="H320" s="14">
        <f t="shared" si="159"/>
        <v>0</v>
      </c>
      <c r="I320" s="14">
        <f t="shared" si="160"/>
        <v>0</v>
      </c>
      <c r="J320" s="11">
        <f t="shared" si="161"/>
        <v>0</v>
      </c>
      <c r="K320" s="14">
        <f t="shared" si="162"/>
        <v>0</v>
      </c>
      <c r="L320" s="40">
        <f t="shared" si="163"/>
        <v>0</v>
      </c>
      <c r="M320" s="14">
        <f t="shared" si="164"/>
        <v>0</v>
      </c>
      <c r="N320" s="14">
        <f t="shared" si="165"/>
        <v>0</v>
      </c>
      <c r="O320" s="14">
        <f t="shared" si="166"/>
        <v>0</v>
      </c>
      <c r="P320" s="14">
        <f t="shared" si="167"/>
        <v>0</v>
      </c>
      <c r="Q320" s="11">
        <f t="shared" si="168"/>
        <v>0</v>
      </c>
      <c r="R320" s="14">
        <f t="shared" si="169"/>
        <v>0</v>
      </c>
      <c r="S320" s="14">
        <f t="shared" si="170"/>
        <v>0</v>
      </c>
      <c r="T320" s="14">
        <f t="shared" si="171"/>
        <v>0</v>
      </c>
      <c r="U320" s="14">
        <f t="shared" si="172"/>
        <v>0</v>
      </c>
      <c r="V320" s="14">
        <f t="shared" si="173"/>
        <v>0</v>
      </c>
      <c r="W320" s="14">
        <f t="shared" si="174"/>
        <v>0</v>
      </c>
      <c r="X320" s="11">
        <f t="shared" si="175"/>
        <v>0</v>
      </c>
      <c r="Y320" s="14">
        <f t="shared" si="176"/>
        <v>0</v>
      </c>
      <c r="Z320" s="14">
        <f t="shared" si="177"/>
        <v>0</v>
      </c>
      <c r="AA320" s="14">
        <f t="shared" si="178"/>
        <v>0</v>
      </c>
      <c r="AB320" s="14">
        <f t="shared" si="179"/>
        <v>0</v>
      </c>
      <c r="AC320" s="14">
        <f t="shared" si="180"/>
        <v>0</v>
      </c>
      <c r="AD320" s="14">
        <f t="shared" si="181"/>
        <v>0</v>
      </c>
      <c r="AE320" s="11">
        <f t="shared" si="182"/>
        <v>0</v>
      </c>
      <c r="AF320" s="14">
        <f t="shared" si="183"/>
        <v>0</v>
      </c>
      <c r="AG320" s="14">
        <f t="shared" si="184"/>
        <v>0</v>
      </c>
      <c r="AH320" s="14">
        <f t="shared" si="185"/>
        <v>0</v>
      </c>
      <c r="AI320" s="8">
        <f t="shared" si="187"/>
        <v>0</v>
      </c>
      <c r="AJ320" s="34">
        <f t="shared" si="188"/>
        <v>0</v>
      </c>
      <c r="AK320" s="35">
        <f t="shared" si="186"/>
        <v>0</v>
      </c>
    </row>
    <row r="321" spans="1:37" x14ac:dyDescent="0.25">
      <c r="A321" s="5">
        <f t="shared" si="189"/>
        <v>317</v>
      </c>
      <c r="B321" s="15">
        <f>Sheet2!A319</f>
        <v>0</v>
      </c>
      <c r="C321" s="5"/>
      <c r="D321" s="5">
        <f t="shared" si="155"/>
        <v>0</v>
      </c>
      <c r="E321" s="14">
        <f t="shared" si="156"/>
        <v>0</v>
      </c>
      <c r="F321" s="14">
        <f t="shared" si="157"/>
        <v>0</v>
      </c>
      <c r="G321" s="14">
        <f t="shared" si="158"/>
        <v>0</v>
      </c>
      <c r="H321" s="14">
        <f t="shared" si="159"/>
        <v>0</v>
      </c>
      <c r="I321" s="14">
        <f t="shared" si="160"/>
        <v>0</v>
      </c>
      <c r="J321" s="11">
        <f t="shared" si="161"/>
        <v>0</v>
      </c>
      <c r="K321" s="14">
        <f t="shared" si="162"/>
        <v>0</v>
      </c>
      <c r="L321" s="40">
        <f t="shared" si="163"/>
        <v>0</v>
      </c>
      <c r="M321" s="14">
        <f t="shared" si="164"/>
        <v>0</v>
      </c>
      <c r="N321" s="14">
        <f t="shared" si="165"/>
        <v>0</v>
      </c>
      <c r="O321" s="14">
        <f t="shared" si="166"/>
        <v>0</v>
      </c>
      <c r="P321" s="14">
        <f t="shared" si="167"/>
        <v>0</v>
      </c>
      <c r="Q321" s="11">
        <f t="shared" si="168"/>
        <v>0</v>
      </c>
      <c r="R321" s="14">
        <f t="shared" si="169"/>
        <v>0</v>
      </c>
      <c r="S321" s="14">
        <f t="shared" si="170"/>
        <v>0</v>
      </c>
      <c r="T321" s="14">
        <f t="shared" si="171"/>
        <v>0</v>
      </c>
      <c r="U321" s="14">
        <f t="shared" si="172"/>
        <v>0</v>
      </c>
      <c r="V321" s="14">
        <f t="shared" si="173"/>
        <v>0</v>
      </c>
      <c r="W321" s="14">
        <f t="shared" si="174"/>
        <v>0</v>
      </c>
      <c r="X321" s="11">
        <f t="shared" si="175"/>
        <v>0</v>
      </c>
      <c r="Y321" s="14">
        <f t="shared" si="176"/>
        <v>0</v>
      </c>
      <c r="Z321" s="14">
        <f t="shared" si="177"/>
        <v>0</v>
      </c>
      <c r="AA321" s="14">
        <f t="shared" si="178"/>
        <v>0</v>
      </c>
      <c r="AB321" s="14">
        <f t="shared" si="179"/>
        <v>0</v>
      </c>
      <c r="AC321" s="14">
        <f t="shared" si="180"/>
        <v>0</v>
      </c>
      <c r="AD321" s="14">
        <f t="shared" si="181"/>
        <v>0</v>
      </c>
      <c r="AE321" s="11">
        <f t="shared" si="182"/>
        <v>0</v>
      </c>
      <c r="AF321" s="14">
        <f t="shared" si="183"/>
        <v>0</v>
      </c>
      <c r="AG321" s="14">
        <f t="shared" si="184"/>
        <v>0</v>
      </c>
      <c r="AH321" s="14">
        <f t="shared" si="185"/>
        <v>0</v>
      </c>
      <c r="AI321" s="8">
        <f t="shared" si="187"/>
        <v>0</v>
      </c>
      <c r="AJ321" s="34">
        <f t="shared" si="188"/>
        <v>0</v>
      </c>
      <c r="AK321" s="35">
        <f t="shared" si="186"/>
        <v>0</v>
      </c>
    </row>
    <row r="322" spans="1:37" x14ac:dyDescent="0.25">
      <c r="A322" s="5">
        <f t="shared" si="189"/>
        <v>318</v>
      </c>
      <c r="B322" s="15">
        <f>Sheet2!A320</f>
        <v>0</v>
      </c>
      <c r="C322" s="5"/>
      <c r="D322" s="5">
        <f t="shared" si="155"/>
        <v>0</v>
      </c>
      <c r="E322" s="14">
        <f t="shared" si="156"/>
        <v>0</v>
      </c>
      <c r="F322" s="14">
        <f t="shared" si="157"/>
        <v>0</v>
      </c>
      <c r="G322" s="14">
        <f t="shared" si="158"/>
        <v>0</v>
      </c>
      <c r="H322" s="14">
        <f t="shared" si="159"/>
        <v>0</v>
      </c>
      <c r="I322" s="14">
        <f t="shared" si="160"/>
        <v>0</v>
      </c>
      <c r="J322" s="11">
        <f t="shared" si="161"/>
        <v>0</v>
      </c>
      <c r="K322" s="14">
        <f t="shared" si="162"/>
        <v>0</v>
      </c>
      <c r="L322" s="40">
        <f t="shared" si="163"/>
        <v>0</v>
      </c>
      <c r="M322" s="14">
        <f t="shared" si="164"/>
        <v>0</v>
      </c>
      <c r="N322" s="14">
        <f t="shared" si="165"/>
        <v>0</v>
      </c>
      <c r="O322" s="14">
        <f t="shared" si="166"/>
        <v>0</v>
      </c>
      <c r="P322" s="14">
        <f t="shared" si="167"/>
        <v>0</v>
      </c>
      <c r="Q322" s="11">
        <f t="shared" si="168"/>
        <v>0</v>
      </c>
      <c r="R322" s="14">
        <f t="shared" si="169"/>
        <v>0</v>
      </c>
      <c r="S322" s="14">
        <f t="shared" si="170"/>
        <v>0</v>
      </c>
      <c r="T322" s="14">
        <f t="shared" si="171"/>
        <v>0</v>
      </c>
      <c r="U322" s="14">
        <f t="shared" si="172"/>
        <v>0</v>
      </c>
      <c r="V322" s="14">
        <f t="shared" si="173"/>
        <v>0</v>
      </c>
      <c r="W322" s="14">
        <f t="shared" si="174"/>
        <v>0</v>
      </c>
      <c r="X322" s="11">
        <f t="shared" si="175"/>
        <v>0</v>
      </c>
      <c r="Y322" s="14">
        <f t="shared" si="176"/>
        <v>0</v>
      </c>
      <c r="Z322" s="14">
        <f t="shared" si="177"/>
        <v>0</v>
      </c>
      <c r="AA322" s="14">
        <f t="shared" si="178"/>
        <v>0</v>
      </c>
      <c r="AB322" s="14">
        <f t="shared" si="179"/>
        <v>0</v>
      </c>
      <c r="AC322" s="14">
        <f t="shared" si="180"/>
        <v>0</v>
      </c>
      <c r="AD322" s="14">
        <f t="shared" si="181"/>
        <v>0</v>
      </c>
      <c r="AE322" s="11">
        <f t="shared" si="182"/>
        <v>0</v>
      </c>
      <c r="AF322" s="14">
        <f t="shared" si="183"/>
        <v>0</v>
      </c>
      <c r="AG322" s="14">
        <f t="shared" si="184"/>
        <v>0</v>
      </c>
      <c r="AH322" s="14">
        <f t="shared" si="185"/>
        <v>0</v>
      </c>
      <c r="AI322" s="8">
        <f t="shared" si="187"/>
        <v>0</v>
      </c>
      <c r="AJ322" s="34">
        <f t="shared" si="188"/>
        <v>0</v>
      </c>
      <c r="AK322" s="35">
        <f t="shared" si="186"/>
        <v>0</v>
      </c>
    </row>
    <row r="323" spans="1:37" x14ac:dyDescent="0.25">
      <c r="A323" s="5">
        <f t="shared" si="189"/>
        <v>319</v>
      </c>
      <c r="B323" s="15">
        <f>Sheet2!A321</f>
        <v>0</v>
      </c>
      <c r="C323" s="5"/>
      <c r="D323" s="5">
        <f t="shared" si="155"/>
        <v>0</v>
      </c>
      <c r="E323" s="14">
        <f t="shared" si="156"/>
        <v>0</v>
      </c>
      <c r="F323" s="14">
        <f t="shared" si="157"/>
        <v>0</v>
      </c>
      <c r="G323" s="14">
        <f t="shared" si="158"/>
        <v>0</v>
      </c>
      <c r="H323" s="14">
        <f t="shared" si="159"/>
        <v>0</v>
      </c>
      <c r="I323" s="14">
        <f t="shared" si="160"/>
        <v>0</v>
      </c>
      <c r="J323" s="11">
        <f t="shared" si="161"/>
        <v>0</v>
      </c>
      <c r="K323" s="14">
        <f t="shared" si="162"/>
        <v>0</v>
      </c>
      <c r="L323" s="40">
        <f t="shared" si="163"/>
        <v>0</v>
      </c>
      <c r="M323" s="14">
        <f t="shared" si="164"/>
        <v>0</v>
      </c>
      <c r="N323" s="14">
        <f t="shared" si="165"/>
        <v>0</v>
      </c>
      <c r="O323" s="14">
        <f t="shared" si="166"/>
        <v>0</v>
      </c>
      <c r="P323" s="14">
        <f t="shared" si="167"/>
        <v>0</v>
      </c>
      <c r="Q323" s="11">
        <f t="shared" si="168"/>
        <v>0</v>
      </c>
      <c r="R323" s="14">
        <f t="shared" si="169"/>
        <v>0</v>
      </c>
      <c r="S323" s="14">
        <f t="shared" si="170"/>
        <v>0</v>
      </c>
      <c r="T323" s="14">
        <f t="shared" si="171"/>
        <v>0</v>
      </c>
      <c r="U323" s="14">
        <f t="shared" si="172"/>
        <v>0</v>
      </c>
      <c r="V323" s="14">
        <f t="shared" si="173"/>
        <v>0</v>
      </c>
      <c r="W323" s="14">
        <f t="shared" si="174"/>
        <v>0</v>
      </c>
      <c r="X323" s="11">
        <f t="shared" si="175"/>
        <v>0</v>
      </c>
      <c r="Y323" s="14">
        <f t="shared" si="176"/>
        <v>0</v>
      </c>
      <c r="Z323" s="14">
        <f t="shared" si="177"/>
        <v>0</v>
      </c>
      <c r="AA323" s="14">
        <f t="shared" si="178"/>
        <v>0</v>
      </c>
      <c r="AB323" s="14">
        <f t="shared" si="179"/>
        <v>0</v>
      </c>
      <c r="AC323" s="14">
        <f t="shared" si="180"/>
        <v>0</v>
      </c>
      <c r="AD323" s="14">
        <f t="shared" si="181"/>
        <v>0</v>
      </c>
      <c r="AE323" s="11">
        <f t="shared" si="182"/>
        <v>0</v>
      </c>
      <c r="AF323" s="14">
        <f t="shared" si="183"/>
        <v>0</v>
      </c>
      <c r="AG323" s="14">
        <f t="shared" si="184"/>
        <v>0</v>
      </c>
      <c r="AH323" s="14">
        <f t="shared" si="185"/>
        <v>0</v>
      </c>
      <c r="AI323" s="8">
        <f t="shared" si="187"/>
        <v>0</v>
      </c>
      <c r="AJ323" s="34">
        <f t="shared" si="188"/>
        <v>0</v>
      </c>
      <c r="AK323" s="35">
        <f t="shared" si="186"/>
        <v>0</v>
      </c>
    </row>
    <row r="324" spans="1:37" x14ac:dyDescent="0.25">
      <c r="A324" s="5">
        <f t="shared" si="189"/>
        <v>320</v>
      </c>
      <c r="B324" s="15">
        <f>Sheet2!A322</f>
        <v>0</v>
      </c>
      <c r="C324" s="5"/>
      <c r="D324" s="5">
        <f t="shared" si="155"/>
        <v>0</v>
      </c>
      <c r="E324" s="14">
        <f t="shared" si="156"/>
        <v>0</v>
      </c>
      <c r="F324" s="14">
        <f t="shared" si="157"/>
        <v>0</v>
      </c>
      <c r="G324" s="14">
        <f t="shared" si="158"/>
        <v>0</v>
      </c>
      <c r="H324" s="14">
        <f t="shared" si="159"/>
        <v>0</v>
      </c>
      <c r="I324" s="14">
        <f t="shared" si="160"/>
        <v>0</v>
      </c>
      <c r="J324" s="11">
        <f t="shared" si="161"/>
        <v>0</v>
      </c>
      <c r="K324" s="14">
        <f t="shared" si="162"/>
        <v>0</v>
      </c>
      <c r="L324" s="40">
        <f t="shared" si="163"/>
        <v>0</v>
      </c>
      <c r="M324" s="14">
        <f t="shared" si="164"/>
        <v>0</v>
      </c>
      <c r="N324" s="14">
        <f t="shared" si="165"/>
        <v>0</v>
      </c>
      <c r="O324" s="14">
        <f t="shared" si="166"/>
        <v>0</v>
      </c>
      <c r="P324" s="14">
        <f t="shared" si="167"/>
        <v>0</v>
      </c>
      <c r="Q324" s="11">
        <f t="shared" si="168"/>
        <v>0</v>
      </c>
      <c r="R324" s="14">
        <f t="shared" si="169"/>
        <v>0</v>
      </c>
      <c r="S324" s="14">
        <f t="shared" si="170"/>
        <v>0</v>
      </c>
      <c r="T324" s="14">
        <f t="shared" si="171"/>
        <v>0</v>
      </c>
      <c r="U324" s="14">
        <f t="shared" si="172"/>
        <v>0</v>
      </c>
      <c r="V324" s="14">
        <f t="shared" si="173"/>
        <v>0</v>
      </c>
      <c r="W324" s="14">
        <f t="shared" si="174"/>
        <v>0</v>
      </c>
      <c r="X324" s="11">
        <f t="shared" si="175"/>
        <v>0</v>
      </c>
      <c r="Y324" s="14">
        <f t="shared" si="176"/>
        <v>0</v>
      </c>
      <c r="Z324" s="14">
        <f t="shared" si="177"/>
        <v>0</v>
      </c>
      <c r="AA324" s="14">
        <f t="shared" si="178"/>
        <v>0</v>
      </c>
      <c r="AB324" s="14">
        <f t="shared" si="179"/>
        <v>0</v>
      </c>
      <c r="AC324" s="14">
        <f t="shared" si="180"/>
        <v>0</v>
      </c>
      <c r="AD324" s="14">
        <f t="shared" si="181"/>
        <v>0</v>
      </c>
      <c r="AE324" s="11">
        <f t="shared" si="182"/>
        <v>0</v>
      </c>
      <c r="AF324" s="14">
        <f t="shared" si="183"/>
        <v>0</v>
      </c>
      <c r="AG324" s="14">
        <f t="shared" si="184"/>
        <v>0</v>
      </c>
      <c r="AH324" s="14">
        <f t="shared" si="185"/>
        <v>0</v>
      </c>
      <c r="AI324" s="8">
        <f t="shared" si="187"/>
        <v>0</v>
      </c>
      <c r="AJ324" s="34">
        <f t="shared" si="188"/>
        <v>0</v>
      </c>
      <c r="AK324" s="35">
        <f t="shared" si="186"/>
        <v>0</v>
      </c>
    </row>
    <row r="325" spans="1:37" x14ac:dyDescent="0.25">
      <c r="A325" s="5">
        <f t="shared" si="189"/>
        <v>321</v>
      </c>
      <c r="B325" s="15">
        <f>Sheet2!A323</f>
        <v>0</v>
      </c>
      <c r="C325" s="5"/>
      <c r="D325" s="5">
        <f t="shared" ref="D325:D381" si="190">IF(LEFT(B325,2)="AC","حوادث",IF(ISNA(VLOOKUP(LEFT(B325,2),group,2,FALSE)),0,(VLOOKUP(LEFT(B325,2),group,2,FALSE))))</f>
        <v>0</v>
      </c>
      <c r="E325" s="14">
        <f t="shared" ref="E325:E381" si="191">IF(ISNA(VLOOKUP(C325,april1,2,FALSE)),0,(VLOOKUP(C325,april1,2,FALSE)))</f>
        <v>0</v>
      </c>
      <c r="F325" s="14">
        <f t="shared" ref="F325:F381" si="192">IF(ISNA(VLOOKUP(C325,april2,2,FALSE)),0,(VLOOKUP(C325,april2,2,FALSE)))</f>
        <v>0</v>
      </c>
      <c r="G325" s="14">
        <f t="shared" ref="G325:G381" si="193">IF(ISNA(VLOOKUP(C325,april3,2,FALSE)),0,(VLOOKUP(C325,april3,2,FALSE)))</f>
        <v>0</v>
      </c>
      <c r="H325" s="14">
        <f t="shared" ref="H325:H381" si="194">IF(ISNA(VLOOKUP(C325,april4,2,FALSE)),0,(VLOOKUP(C325,april4,2,FALSE)))</f>
        <v>0</v>
      </c>
      <c r="I325" s="14">
        <f t="shared" ref="I325:I381" si="195">IF(ISNA(VLOOKUP(C325,april5,2,FALSE)),0,(VLOOKUP(C325,april5,2,FALSE)))</f>
        <v>0</v>
      </c>
      <c r="J325" s="11">
        <f t="shared" ref="J325:J381" si="196">IF(ISNA(VLOOKUP(C325,april6,2,FALSE)),0,(VLOOKUP(C325,april6,2,FALSE)))</f>
        <v>0</v>
      </c>
      <c r="K325" s="14">
        <f t="shared" ref="K325:K381" si="197">IF(ISNA(VLOOKUP(C325,april7,2,FALSE)),0,(VLOOKUP(C325,april7,2,FALSE)))</f>
        <v>0</v>
      </c>
      <c r="L325" s="40">
        <f t="shared" ref="L325:L381" si="198">IF(ISNA(VLOOKUP(C325,april8,2,FALSE)),0,(VLOOKUP(C325,april8,2,FALSE)))</f>
        <v>0</v>
      </c>
      <c r="M325" s="14">
        <f t="shared" ref="M325:M381" si="199">IF(ISNA(VLOOKUP(C325,april9,2,FALSE)),0,(VLOOKUP(C325,april9,2,FALSE)))</f>
        <v>0</v>
      </c>
      <c r="N325" s="14">
        <f t="shared" ref="N325:N381" si="200">IF(ISNA(VLOOKUP(C325,april10,2,FALSE)),0,(VLOOKUP(C325,april10,2,FALSE)))</f>
        <v>0</v>
      </c>
      <c r="O325" s="14">
        <f t="shared" ref="O325:O381" si="201">IF(ISNA(VLOOKUP(C325,april11,2,FALSE)),0,(VLOOKUP(C325,april11,2,FALSE)))</f>
        <v>0</v>
      </c>
      <c r="P325" s="14">
        <f t="shared" ref="P325:P381" si="202">IF(ISNA(VLOOKUP(C325,april12,2,FALSE)),0,(VLOOKUP(C325,april12,2,FALSE)))</f>
        <v>0</v>
      </c>
      <c r="Q325" s="11">
        <f t="shared" ref="Q325:Q381" si="203">IF(ISNA(VLOOKUP(C325,april13,2,FALSE)),0,(VLOOKUP(C325,april13,2,FALSE)))</f>
        <v>0</v>
      </c>
      <c r="R325" s="14">
        <f t="shared" ref="R325:R381" si="204">IF(ISNA(VLOOKUP(C325,april14,2,FALSE)),0,(VLOOKUP(C325,april14,2,FALSE)))</f>
        <v>0</v>
      </c>
      <c r="S325" s="14">
        <f t="shared" ref="S325:S381" si="205">IF(ISNA(VLOOKUP(C325,april15,2,FALSE)),0,(VLOOKUP(C325,april15,2,FALSE)))</f>
        <v>0</v>
      </c>
      <c r="T325" s="14">
        <f t="shared" ref="T325:T381" si="206">IF(ISNA(VLOOKUP(C325,april16,2,FALSE)),0,(VLOOKUP(C325,april16,2,FALSE)))</f>
        <v>0</v>
      </c>
      <c r="U325" s="14">
        <f t="shared" ref="U325:U381" si="207">IF(ISNA(VLOOKUP(C325,april17,2,FALSE)),0,(VLOOKUP(C325,april17,2,FALSE)))</f>
        <v>0</v>
      </c>
      <c r="V325" s="14">
        <f t="shared" ref="V325:V381" si="208">IF(ISNA(VLOOKUP(C325,april18,2,FALSE)),0,(VLOOKUP(C325,april18,2,FALSE)))</f>
        <v>0</v>
      </c>
      <c r="W325" s="14">
        <f t="shared" ref="W325:W381" si="209">IF(ISNA(VLOOKUP(C325,april19,2,FALSE)),0,(VLOOKUP(C325,april19,2,FALSE)))</f>
        <v>0</v>
      </c>
      <c r="X325" s="11">
        <f t="shared" ref="X325:X381" si="210">IF(ISNA(VLOOKUP(C325,april20,2,FALSE)),0,(VLOOKUP(C325,april20,2,FALSE)))</f>
        <v>0</v>
      </c>
      <c r="Y325" s="14">
        <f t="shared" ref="Y325:Y381" si="211">IF(ISNA(VLOOKUP(C325,april21,2,FALSE)),0,(VLOOKUP(C325,april21,2,FALSE)))</f>
        <v>0</v>
      </c>
      <c r="Z325" s="14">
        <f t="shared" ref="Z325:Z381" si="212">IF(ISNA(VLOOKUP(C325,april22,2,FALSE)),0,(VLOOKUP(C325,april22,2,FALSE)))</f>
        <v>0</v>
      </c>
      <c r="AA325" s="14">
        <f t="shared" ref="AA325:AA381" si="213">IF(ISNA(VLOOKUP(C325,april23,2,FALSE)),0,(VLOOKUP(C325,april23,2,FALSE)))</f>
        <v>0</v>
      </c>
      <c r="AB325" s="14">
        <f t="shared" ref="AB325:AB381" si="214">IF(ISNA(VLOOKUP(C325,april24,2,FALSE)),0,(VLOOKUP(C325,april24,2,FALSE)))</f>
        <v>0</v>
      </c>
      <c r="AC325" s="14">
        <f t="shared" ref="AC325:AC381" si="215">IF(ISNA(VLOOKUP(C325,april25,2,FALSE)),0,(VLOOKUP(C325,april25,2,FALSE)))</f>
        <v>0</v>
      </c>
      <c r="AD325" s="14">
        <f t="shared" ref="AD325:AD381" si="216">IF(ISNA(VLOOKUP(C325,april26,2,FALSE)),0,(VLOOKUP(C325,april26,2,FALSE)))</f>
        <v>0</v>
      </c>
      <c r="AE325" s="11">
        <f t="shared" ref="AE325:AE381" si="217">IF(ISNA(VLOOKUP(C325,april27,2,FALSE)),0,(VLOOKUP(C325,april27,2,FALSE)))</f>
        <v>0</v>
      </c>
      <c r="AF325" s="14">
        <f t="shared" ref="AF325:AF381" si="218">IF(ISNA(VLOOKUP(C325,april28,2,FALSE)),0,(VLOOKUP(C325,april28,2,FALSE)))</f>
        <v>0</v>
      </c>
      <c r="AG325" s="14">
        <f t="shared" ref="AG325:AG381" si="219">IF(ISNA(VLOOKUP(C325,april29,2,FALSE)),0,(VLOOKUP(C325,april29,2,FALSE)))</f>
        <v>0</v>
      </c>
      <c r="AH325" s="14">
        <f t="shared" ref="AH325:AH381" si="220">IF(ISNA(VLOOKUP(C325,april30,2,FALSE)),0,(VLOOKUP(C325,april30,2,FALSE)))</f>
        <v>0</v>
      </c>
      <c r="AI325" s="8">
        <f t="shared" si="187"/>
        <v>0</v>
      </c>
      <c r="AJ325" s="34">
        <f t="shared" si="188"/>
        <v>0</v>
      </c>
      <c r="AK325" s="35">
        <f t="shared" ref="AK325:AK381" si="221">IF(D325=0,0,IF(VLOOKUP(D325,TARGET,2,FALSE)=0,0,AJ325/(VLOOKUP(D325,TARGET,2,FALSE))))</f>
        <v>0</v>
      </c>
    </row>
    <row r="326" spans="1:37" x14ac:dyDescent="0.25">
      <c r="A326" s="5">
        <f t="shared" si="189"/>
        <v>322</v>
      </c>
      <c r="B326" s="15">
        <f>Sheet2!A324</f>
        <v>0</v>
      </c>
      <c r="C326" s="5"/>
      <c r="D326" s="5">
        <f t="shared" si="190"/>
        <v>0</v>
      </c>
      <c r="E326" s="14">
        <f t="shared" si="191"/>
        <v>0</v>
      </c>
      <c r="F326" s="14">
        <f t="shared" si="192"/>
        <v>0</v>
      </c>
      <c r="G326" s="14">
        <f t="shared" si="193"/>
        <v>0</v>
      </c>
      <c r="H326" s="14">
        <f t="shared" si="194"/>
        <v>0</v>
      </c>
      <c r="I326" s="14">
        <f t="shared" si="195"/>
        <v>0</v>
      </c>
      <c r="J326" s="11">
        <f t="shared" si="196"/>
        <v>0</v>
      </c>
      <c r="K326" s="14">
        <f t="shared" si="197"/>
        <v>0</v>
      </c>
      <c r="L326" s="40">
        <f t="shared" si="198"/>
        <v>0</v>
      </c>
      <c r="M326" s="14">
        <f t="shared" si="199"/>
        <v>0</v>
      </c>
      <c r="N326" s="14">
        <f t="shared" si="200"/>
        <v>0</v>
      </c>
      <c r="O326" s="14">
        <f t="shared" si="201"/>
        <v>0</v>
      </c>
      <c r="P326" s="14">
        <f t="shared" si="202"/>
        <v>0</v>
      </c>
      <c r="Q326" s="11">
        <f t="shared" si="203"/>
        <v>0</v>
      </c>
      <c r="R326" s="14">
        <f t="shared" si="204"/>
        <v>0</v>
      </c>
      <c r="S326" s="14">
        <f t="shared" si="205"/>
        <v>0</v>
      </c>
      <c r="T326" s="14">
        <f t="shared" si="206"/>
        <v>0</v>
      </c>
      <c r="U326" s="14">
        <f t="shared" si="207"/>
        <v>0</v>
      </c>
      <c r="V326" s="14">
        <f t="shared" si="208"/>
        <v>0</v>
      </c>
      <c r="W326" s="14">
        <f t="shared" si="209"/>
        <v>0</v>
      </c>
      <c r="X326" s="11">
        <f t="shared" si="210"/>
        <v>0</v>
      </c>
      <c r="Y326" s="14">
        <f t="shared" si="211"/>
        <v>0</v>
      </c>
      <c r="Z326" s="14">
        <f t="shared" si="212"/>
        <v>0</v>
      </c>
      <c r="AA326" s="14">
        <f t="shared" si="213"/>
        <v>0</v>
      </c>
      <c r="AB326" s="14">
        <f t="shared" si="214"/>
        <v>0</v>
      </c>
      <c r="AC326" s="14">
        <f t="shared" si="215"/>
        <v>0</v>
      </c>
      <c r="AD326" s="14">
        <f t="shared" si="216"/>
        <v>0</v>
      </c>
      <c r="AE326" s="11">
        <f t="shared" si="217"/>
        <v>0</v>
      </c>
      <c r="AF326" s="14">
        <f t="shared" si="218"/>
        <v>0</v>
      </c>
      <c r="AG326" s="14">
        <f t="shared" si="219"/>
        <v>0</v>
      </c>
      <c r="AH326" s="14">
        <f t="shared" si="220"/>
        <v>0</v>
      </c>
      <c r="AI326" s="8">
        <f t="shared" ref="AI326:AI381" si="222">SUM(E326:AH326)</f>
        <v>0</v>
      </c>
      <c r="AJ326" s="34">
        <f t="shared" ref="AJ326:AJ382" si="223">AI326/7</f>
        <v>0</v>
      </c>
      <c r="AK326" s="35">
        <f t="shared" si="221"/>
        <v>0</v>
      </c>
    </row>
    <row r="327" spans="1:37" x14ac:dyDescent="0.25">
      <c r="A327" s="5">
        <f t="shared" ref="A327:A381" si="224">A326+1</f>
        <v>323</v>
      </c>
      <c r="B327" s="15">
        <f>Sheet2!A325</f>
        <v>0</v>
      </c>
      <c r="C327" s="5"/>
      <c r="D327" s="5">
        <f t="shared" si="190"/>
        <v>0</v>
      </c>
      <c r="E327" s="14">
        <f t="shared" si="191"/>
        <v>0</v>
      </c>
      <c r="F327" s="14">
        <f t="shared" si="192"/>
        <v>0</v>
      </c>
      <c r="G327" s="14">
        <f t="shared" si="193"/>
        <v>0</v>
      </c>
      <c r="H327" s="14">
        <f t="shared" si="194"/>
        <v>0</v>
      </c>
      <c r="I327" s="14">
        <f t="shared" si="195"/>
        <v>0</v>
      </c>
      <c r="J327" s="11">
        <f t="shared" si="196"/>
        <v>0</v>
      </c>
      <c r="K327" s="14">
        <f t="shared" si="197"/>
        <v>0</v>
      </c>
      <c r="L327" s="40">
        <f t="shared" si="198"/>
        <v>0</v>
      </c>
      <c r="M327" s="14">
        <f t="shared" si="199"/>
        <v>0</v>
      </c>
      <c r="N327" s="14">
        <f t="shared" si="200"/>
        <v>0</v>
      </c>
      <c r="O327" s="14">
        <f t="shared" si="201"/>
        <v>0</v>
      </c>
      <c r="P327" s="14">
        <f t="shared" si="202"/>
        <v>0</v>
      </c>
      <c r="Q327" s="11">
        <f t="shared" si="203"/>
        <v>0</v>
      </c>
      <c r="R327" s="14">
        <f t="shared" si="204"/>
        <v>0</v>
      </c>
      <c r="S327" s="14">
        <f t="shared" si="205"/>
        <v>0</v>
      </c>
      <c r="T327" s="14">
        <f t="shared" si="206"/>
        <v>0</v>
      </c>
      <c r="U327" s="14">
        <f t="shared" si="207"/>
        <v>0</v>
      </c>
      <c r="V327" s="14">
        <f t="shared" si="208"/>
        <v>0</v>
      </c>
      <c r="W327" s="14">
        <f t="shared" si="209"/>
        <v>0</v>
      </c>
      <c r="X327" s="11">
        <f t="shared" si="210"/>
        <v>0</v>
      </c>
      <c r="Y327" s="14">
        <f t="shared" si="211"/>
        <v>0</v>
      </c>
      <c r="Z327" s="14">
        <f t="shared" si="212"/>
        <v>0</v>
      </c>
      <c r="AA327" s="14">
        <f t="shared" si="213"/>
        <v>0</v>
      </c>
      <c r="AB327" s="14">
        <f t="shared" si="214"/>
        <v>0</v>
      </c>
      <c r="AC327" s="14">
        <f t="shared" si="215"/>
        <v>0</v>
      </c>
      <c r="AD327" s="14">
        <f t="shared" si="216"/>
        <v>0</v>
      </c>
      <c r="AE327" s="11">
        <f t="shared" si="217"/>
        <v>0</v>
      </c>
      <c r="AF327" s="14">
        <f t="shared" si="218"/>
        <v>0</v>
      </c>
      <c r="AG327" s="14">
        <f t="shared" si="219"/>
        <v>0</v>
      </c>
      <c r="AH327" s="14">
        <f t="shared" si="220"/>
        <v>0</v>
      </c>
      <c r="AI327" s="8">
        <f t="shared" si="222"/>
        <v>0</v>
      </c>
      <c r="AJ327" s="34">
        <f t="shared" si="223"/>
        <v>0</v>
      </c>
      <c r="AK327" s="35">
        <f t="shared" si="221"/>
        <v>0</v>
      </c>
    </row>
    <row r="328" spans="1:37" x14ac:dyDescent="0.25">
      <c r="A328" s="5">
        <f t="shared" si="224"/>
        <v>324</v>
      </c>
      <c r="B328" s="15">
        <f>Sheet2!A326</f>
        <v>0</v>
      </c>
      <c r="C328" s="5"/>
      <c r="D328" s="5">
        <f t="shared" si="190"/>
        <v>0</v>
      </c>
      <c r="E328" s="14">
        <f t="shared" si="191"/>
        <v>0</v>
      </c>
      <c r="F328" s="14">
        <f t="shared" si="192"/>
        <v>0</v>
      </c>
      <c r="G328" s="14">
        <f t="shared" si="193"/>
        <v>0</v>
      </c>
      <c r="H328" s="14">
        <f t="shared" si="194"/>
        <v>0</v>
      </c>
      <c r="I328" s="14">
        <f t="shared" si="195"/>
        <v>0</v>
      </c>
      <c r="J328" s="11">
        <f t="shared" si="196"/>
        <v>0</v>
      </c>
      <c r="K328" s="14">
        <f t="shared" si="197"/>
        <v>0</v>
      </c>
      <c r="L328" s="40">
        <f t="shared" si="198"/>
        <v>0</v>
      </c>
      <c r="M328" s="14">
        <f t="shared" si="199"/>
        <v>0</v>
      </c>
      <c r="N328" s="14">
        <f t="shared" si="200"/>
        <v>0</v>
      </c>
      <c r="O328" s="14">
        <f t="shared" si="201"/>
        <v>0</v>
      </c>
      <c r="P328" s="14">
        <f t="shared" si="202"/>
        <v>0</v>
      </c>
      <c r="Q328" s="11">
        <f t="shared" si="203"/>
        <v>0</v>
      </c>
      <c r="R328" s="14">
        <f t="shared" si="204"/>
        <v>0</v>
      </c>
      <c r="S328" s="14">
        <f t="shared" si="205"/>
        <v>0</v>
      </c>
      <c r="T328" s="14">
        <f t="shared" si="206"/>
        <v>0</v>
      </c>
      <c r="U328" s="14">
        <f t="shared" si="207"/>
        <v>0</v>
      </c>
      <c r="V328" s="14">
        <f t="shared" si="208"/>
        <v>0</v>
      </c>
      <c r="W328" s="14">
        <f t="shared" si="209"/>
        <v>0</v>
      </c>
      <c r="X328" s="11">
        <f t="shared" si="210"/>
        <v>0</v>
      </c>
      <c r="Y328" s="14">
        <f t="shared" si="211"/>
        <v>0</v>
      </c>
      <c r="Z328" s="14">
        <f t="shared" si="212"/>
        <v>0</v>
      </c>
      <c r="AA328" s="14">
        <f t="shared" si="213"/>
        <v>0</v>
      </c>
      <c r="AB328" s="14">
        <f t="shared" si="214"/>
        <v>0</v>
      </c>
      <c r="AC328" s="14">
        <f t="shared" si="215"/>
        <v>0</v>
      </c>
      <c r="AD328" s="14">
        <f t="shared" si="216"/>
        <v>0</v>
      </c>
      <c r="AE328" s="11">
        <f t="shared" si="217"/>
        <v>0</v>
      </c>
      <c r="AF328" s="14">
        <f t="shared" si="218"/>
        <v>0</v>
      </c>
      <c r="AG328" s="14">
        <f t="shared" si="219"/>
        <v>0</v>
      </c>
      <c r="AH328" s="14">
        <f t="shared" si="220"/>
        <v>0</v>
      </c>
      <c r="AI328" s="8">
        <f t="shared" si="222"/>
        <v>0</v>
      </c>
      <c r="AJ328" s="34">
        <f t="shared" si="223"/>
        <v>0</v>
      </c>
      <c r="AK328" s="35">
        <f t="shared" si="221"/>
        <v>0</v>
      </c>
    </row>
    <row r="329" spans="1:37" x14ac:dyDescent="0.25">
      <c r="A329" s="5">
        <f t="shared" si="224"/>
        <v>325</v>
      </c>
      <c r="B329" s="15">
        <f>Sheet2!A327</f>
        <v>0</v>
      </c>
      <c r="C329" s="5"/>
      <c r="D329" s="5">
        <f t="shared" si="190"/>
        <v>0</v>
      </c>
      <c r="E329" s="14">
        <f t="shared" si="191"/>
        <v>0</v>
      </c>
      <c r="F329" s="14">
        <f t="shared" si="192"/>
        <v>0</v>
      </c>
      <c r="G329" s="14">
        <f t="shared" si="193"/>
        <v>0</v>
      </c>
      <c r="H329" s="14">
        <f t="shared" si="194"/>
        <v>0</v>
      </c>
      <c r="I329" s="14">
        <f t="shared" si="195"/>
        <v>0</v>
      </c>
      <c r="J329" s="11">
        <f t="shared" si="196"/>
        <v>0</v>
      </c>
      <c r="K329" s="14">
        <f t="shared" si="197"/>
        <v>0</v>
      </c>
      <c r="L329" s="40">
        <f t="shared" si="198"/>
        <v>0</v>
      </c>
      <c r="M329" s="14">
        <f t="shared" si="199"/>
        <v>0</v>
      </c>
      <c r="N329" s="14">
        <f t="shared" si="200"/>
        <v>0</v>
      </c>
      <c r="O329" s="14">
        <f t="shared" si="201"/>
        <v>0</v>
      </c>
      <c r="P329" s="14">
        <f t="shared" si="202"/>
        <v>0</v>
      </c>
      <c r="Q329" s="11">
        <f t="shared" si="203"/>
        <v>0</v>
      </c>
      <c r="R329" s="14">
        <f t="shared" si="204"/>
        <v>0</v>
      </c>
      <c r="S329" s="14">
        <f t="shared" si="205"/>
        <v>0</v>
      </c>
      <c r="T329" s="14">
        <f t="shared" si="206"/>
        <v>0</v>
      </c>
      <c r="U329" s="14">
        <f t="shared" si="207"/>
        <v>0</v>
      </c>
      <c r="V329" s="14">
        <f t="shared" si="208"/>
        <v>0</v>
      </c>
      <c r="W329" s="14">
        <f t="shared" si="209"/>
        <v>0</v>
      </c>
      <c r="X329" s="11">
        <f t="shared" si="210"/>
        <v>0</v>
      </c>
      <c r="Y329" s="14">
        <f t="shared" si="211"/>
        <v>0</v>
      </c>
      <c r="Z329" s="14">
        <f t="shared" si="212"/>
        <v>0</v>
      </c>
      <c r="AA329" s="14">
        <f t="shared" si="213"/>
        <v>0</v>
      </c>
      <c r="AB329" s="14">
        <f t="shared" si="214"/>
        <v>0</v>
      </c>
      <c r="AC329" s="14">
        <f t="shared" si="215"/>
        <v>0</v>
      </c>
      <c r="AD329" s="14">
        <f t="shared" si="216"/>
        <v>0</v>
      </c>
      <c r="AE329" s="11">
        <f t="shared" si="217"/>
        <v>0</v>
      </c>
      <c r="AF329" s="14">
        <f t="shared" si="218"/>
        <v>0</v>
      </c>
      <c r="AG329" s="14">
        <f t="shared" si="219"/>
        <v>0</v>
      </c>
      <c r="AH329" s="14">
        <f t="shared" si="220"/>
        <v>0</v>
      </c>
      <c r="AI329" s="8">
        <f t="shared" si="222"/>
        <v>0</v>
      </c>
      <c r="AJ329" s="34">
        <f t="shared" si="223"/>
        <v>0</v>
      </c>
      <c r="AK329" s="35">
        <f t="shared" si="221"/>
        <v>0</v>
      </c>
    </row>
    <row r="330" spans="1:37" x14ac:dyDescent="0.25">
      <c r="A330" s="5">
        <f t="shared" si="224"/>
        <v>326</v>
      </c>
      <c r="B330" s="15">
        <f>Sheet2!A328</f>
        <v>0</v>
      </c>
      <c r="C330" s="5"/>
      <c r="D330" s="5">
        <f t="shared" si="190"/>
        <v>0</v>
      </c>
      <c r="E330" s="14">
        <f t="shared" si="191"/>
        <v>0</v>
      </c>
      <c r="F330" s="14">
        <f t="shared" si="192"/>
        <v>0</v>
      </c>
      <c r="G330" s="14">
        <f t="shared" si="193"/>
        <v>0</v>
      </c>
      <c r="H330" s="14">
        <f t="shared" si="194"/>
        <v>0</v>
      </c>
      <c r="I330" s="14">
        <f t="shared" si="195"/>
        <v>0</v>
      </c>
      <c r="J330" s="11">
        <f t="shared" si="196"/>
        <v>0</v>
      </c>
      <c r="K330" s="14">
        <f t="shared" si="197"/>
        <v>0</v>
      </c>
      <c r="L330" s="40">
        <f t="shared" si="198"/>
        <v>0</v>
      </c>
      <c r="M330" s="14">
        <f t="shared" si="199"/>
        <v>0</v>
      </c>
      <c r="N330" s="14">
        <f t="shared" si="200"/>
        <v>0</v>
      </c>
      <c r="O330" s="14">
        <f t="shared" si="201"/>
        <v>0</v>
      </c>
      <c r="P330" s="14">
        <f t="shared" si="202"/>
        <v>0</v>
      </c>
      <c r="Q330" s="11">
        <f t="shared" si="203"/>
        <v>0</v>
      </c>
      <c r="R330" s="14">
        <f t="shared" si="204"/>
        <v>0</v>
      </c>
      <c r="S330" s="14">
        <f t="shared" si="205"/>
        <v>0</v>
      </c>
      <c r="T330" s="14">
        <f t="shared" si="206"/>
        <v>0</v>
      </c>
      <c r="U330" s="14">
        <f t="shared" si="207"/>
        <v>0</v>
      </c>
      <c r="V330" s="14">
        <f t="shared" si="208"/>
        <v>0</v>
      </c>
      <c r="W330" s="14">
        <f t="shared" si="209"/>
        <v>0</v>
      </c>
      <c r="X330" s="11">
        <f t="shared" si="210"/>
        <v>0</v>
      </c>
      <c r="Y330" s="14">
        <f t="shared" si="211"/>
        <v>0</v>
      </c>
      <c r="Z330" s="14">
        <f t="shared" si="212"/>
        <v>0</v>
      </c>
      <c r="AA330" s="14">
        <f t="shared" si="213"/>
        <v>0</v>
      </c>
      <c r="AB330" s="14">
        <f t="shared" si="214"/>
        <v>0</v>
      </c>
      <c r="AC330" s="14">
        <f t="shared" si="215"/>
        <v>0</v>
      </c>
      <c r="AD330" s="14">
        <f t="shared" si="216"/>
        <v>0</v>
      </c>
      <c r="AE330" s="11">
        <f t="shared" si="217"/>
        <v>0</v>
      </c>
      <c r="AF330" s="14">
        <f t="shared" si="218"/>
        <v>0</v>
      </c>
      <c r="AG330" s="14">
        <f t="shared" si="219"/>
        <v>0</v>
      </c>
      <c r="AH330" s="14">
        <f t="shared" si="220"/>
        <v>0</v>
      </c>
      <c r="AI330" s="8">
        <f t="shared" si="222"/>
        <v>0</v>
      </c>
      <c r="AJ330" s="34">
        <f t="shared" si="223"/>
        <v>0</v>
      </c>
      <c r="AK330" s="35">
        <f t="shared" si="221"/>
        <v>0</v>
      </c>
    </row>
    <row r="331" spans="1:37" x14ac:dyDescent="0.25">
      <c r="A331" s="5">
        <f t="shared" si="224"/>
        <v>327</v>
      </c>
      <c r="B331" s="15">
        <f>Sheet2!A329</f>
        <v>0</v>
      </c>
      <c r="C331" s="5"/>
      <c r="D331" s="5">
        <f t="shared" si="190"/>
        <v>0</v>
      </c>
      <c r="E331" s="14">
        <f t="shared" si="191"/>
        <v>0</v>
      </c>
      <c r="F331" s="14">
        <f t="shared" si="192"/>
        <v>0</v>
      </c>
      <c r="G331" s="14">
        <f t="shared" si="193"/>
        <v>0</v>
      </c>
      <c r="H331" s="14">
        <f t="shared" si="194"/>
        <v>0</v>
      </c>
      <c r="I331" s="14">
        <f t="shared" si="195"/>
        <v>0</v>
      </c>
      <c r="J331" s="11">
        <f t="shared" si="196"/>
        <v>0</v>
      </c>
      <c r="K331" s="14">
        <f t="shared" si="197"/>
        <v>0</v>
      </c>
      <c r="L331" s="40">
        <f t="shared" si="198"/>
        <v>0</v>
      </c>
      <c r="M331" s="14">
        <f t="shared" si="199"/>
        <v>0</v>
      </c>
      <c r="N331" s="14">
        <f t="shared" si="200"/>
        <v>0</v>
      </c>
      <c r="O331" s="14">
        <f t="shared" si="201"/>
        <v>0</v>
      </c>
      <c r="P331" s="14">
        <f t="shared" si="202"/>
        <v>0</v>
      </c>
      <c r="Q331" s="11">
        <f t="shared" si="203"/>
        <v>0</v>
      </c>
      <c r="R331" s="14">
        <f t="shared" si="204"/>
        <v>0</v>
      </c>
      <c r="S331" s="14">
        <f t="shared" si="205"/>
        <v>0</v>
      </c>
      <c r="T331" s="14">
        <f t="shared" si="206"/>
        <v>0</v>
      </c>
      <c r="U331" s="14">
        <f t="shared" si="207"/>
        <v>0</v>
      </c>
      <c r="V331" s="14">
        <f t="shared" si="208"/>
        <v>0</v>
      </c>
      <c r="W331" s="14">
        <f t="shared" si="209"/>
        <v>0</v>
      </c>
      <c r="X331" s="11">
        <f t="shared" si="210"/>
        <v>0</v>
      </c>
      <c r="Y331" s="14">
        <f t="shared" si="211"/>
        <v>0</v>
      </c>
      <c r="Z331" s="14">
        <f t="shared" si="212"/>
        <v>0</v>
      </c>
      <c r="AA331" s="14">
        <f t="shared" si="213"/>
        <v>0</v>
      </c>
      <c r="AB331" s="14">
        <f t="shared" si="214"/>
        <v>0</v>
      </c>
      <c r="AC331" s="14">
        <f t="shared" si="215"/>
        <v>0</v>
      </c>
      <c r="AD331" s="14">
        <f t="shared" si="216"/>
        <v>0</v>
      </c>
      <c r="AE331" s="11">
        <f t="shared" si="217"/>
        <v>0</v>
      </c>
      <c r="AF331" s="14">
        <f t="shared" si="218"/>
        <v>0</v>
      </c>
      <c r="AG331" s="14">
        <f t="shared" si="219"/>
        <v>0</v>
      </c>
      <c r="AH331" s="14">
        <f t="shared" si="220"/>
        <v>0</v>
      </c>
      <c r="AI331" s="8">
        <f t="shared" si="222"/>
        <v>0</v>
      </c>
      <c r="AJ331" s="34">
        <f t="shared" si="223"/>
        <v>0</v>
      </c>
      <c r="AK331" s="35">
        <f t="shared" si="221"/>
        <v>0</v>
      </c>
    </row>
    <row r="332" spans="1:37" x14ac:dyDescent="0.25">
      <c r="A332" s="5">
        <f t="shared" si="224"/>
        <v>328</v>
      </c>
      <c r="B332" s="15">
        <f>Sheet2!A330</f>
        <v>0</v>
      </c>
      <c r="C332" s="5"/>
      <c r="D332" s="5">
        <f t="shared" si="190"/>
        <v>0</v>
      </c>
      <c r="E332" s="14">
        <f t="shared" si="191"/>
        <v>0</v>
      </c>
      <c r="F332" s="14">
        <f t="shared" si="192"/>
        <v>0</v>
      </c>
      <c r="G332" s="14">
        <f t="shared" si="193"/>
        <v>0</v>
      </c>
      <c r="H332" s="14">
        <f t="shared" si="194"/>
        <v>0</v>
      </c>
      <c r="I332" s="14">
        <f t="shared" si="195"/>
        <v>0</v>
      </c>
      <c r="J332" s="11">
        <f t="shared" si="196"/>
        <v>0</v>
      </c>
      <c r="K332" s="14">
        <f t="shared" si="197"/>
        <v>0</v>
      </c>
      <c r="L332" s="40">
        <f t="shared" si="198"/>
        <v>0</v>
      </c>
      <c r="M332" s="14">
        <f t="shared" si="199"/>
        <v>0</v>
      </c>
      <c r="N332" s="14">
        <f t="shared" si="200"/>
        <v>0</v>
      </c>
      <c r="O332" s="14">
        <f t="shared" si="201"/>
        <v>0</v>
      </c>
      <c r="P332" s="14">
        <f t="shared" si="202"/>
        <v>0</v>
      </c>
      <c r="Q332" s="11">
        <f t="shared" si="203"/>
        <v>0</v>
      </c>
      <c r="R332" s="14">
        <f t="shared" si="204"/>
        <v>0</v>
      </c>
      <c r="S332" s="14">
        <f t="shared" si="205"/>
        <v>0</v>
      </c>
      <c r="T332" s="14">
        <f t="shared" si="206"/>
        <v>0</v>
      </c>
      <c r="U332" s="14">
        <f t="shared" si="207"/>
        <v>0</v>
      </c>
      <c r="V332" s="14">
        <f t="shared" si="208"/>
        <v>0</v>
      </c>
      <c r="W332" s="14">
        <f t="shared" si="209"/>
        <v>0</v>
      </c>
      <c r="X332" s="11">
        <f t="shared" si="210"/>
        <v>0</v>
      </c>
      <c r="Y332" s="14">
        <f t="shared" si="211"/>
        <v>0</v>
      </c>
      <c r="Z332" s="14">
        <f t="shared" si="212"/>
        <v>0</v>
      </c>
      <c r="AA332" s="14">
        <f t="shared" si="213"/>
        <v>0</v>
      </c>
      <c r="AB332" s="14">
        <f t="shared" si="214"/>
        <v>0</v>
      </c>
      <c r="AC332" s="14">
        <f t="shared" si="215"/>
        <v>0</v>
      </c>
      <c r="AD332" s="14">
        <f t="shared" si="216"/>
        <v>0</v>
      </c>
      <c r="AE332" s="11">
        <f t="shared" si="217"/>
        <v>0</v>
      </c>
      <c r="AF332" s="14">
        <f t="shared" si="218"/>
        <v>0</v>
      </c>
      <c r="AG332" s="14">
        <f t="shared" si="219"/>
        <v>0</v>
      </c>
      <c r="AH332" s="14">
        <f t="shared" si="220"/>
        <v>0</v>
      </c>
      <c r="AI332" s="8">
        <f t="shared" si="222"/>
        <v>0</v>
      </c>
      <c r="AJ332" s="34">
        <f t="shared" si="223"/>
        <v>0</v>
      </c>
      <c r="AK332" s="35">
        <f t="shared" si="221"/>
        <v>0</v>
      </c>
    </row>
    <row r="333" spans="1:37" x14ac:dyDescent="0.25">
      <c r="A333" s="5">
        <f t="shared" si="224"/>
        <v>329</v>
      </c>
      <c r="B333" s="15">
        <f>Sheet2!A331</f>
        <v>0</v>
      </c>
      <c r="C333" s="5"/>
      <c r="D333" s="5">
        <f t="shared" si="190"/>
        <v>0</v>
      </c>
      <c r="E333" s="14">
        <f t="shared" si="191"/>
        <v>0</v>
      </c>
      <c r="F333" s="14">
        <f t="shared" si="192"/>
        <v>0</v>
      </c>
      <c r="G333" s="14">
        <f t="shared" si="193"/>
        <v>0</v>
      </c>
      <c r="H333" s="14">
        <f t="shared" si="194"/>
        <v>0</v>
      </c>
      <c r="I333" s="14">
        <f t="shared" si="195"/>
        <v>0</v>
      </c>
      <c r="J333" s="11">
        <f t="shared" si="196"/>
        <v>0</v>
      </c>
      <c r="K333" s="14">
        <f t="shared" si="197"/>
        <v>0</v>
      </c>
      <c r="L333" s="40">
        <f t="shared" si="198"/>
        <v>0</v>
      </c>
      <c r="M333" s="14">
        <f t="shared" si="199"/>
        <v>0</v>
      </c>
      <c r="N333" s="14">
        <f t="shared" si="200"/>
        <v>0</v>
      </c>
      <c r="O333" s="14">
        <f t="shared" si="201"/>
        <v>0</v>
      </c>
      <c r="P333" s="14">
        <f t="shared" si="202"/>
        <v>0</v>
      </c>
      <c r="Q333" s="11">
        <f t="shared" si="203"/>
        <v>0</v>
      </c>
      <c r="R333" s="14">
        <f t="shared" si="204"/>
        <v>0</v>
      </c>
      <c r="S333" s="14">
        <f t="shared" si="205"/>
        <v>0</v>
      </c>
      <c r="T333" s="14">
        <f t="shared" si="206"/>
        <v>0</v>
      </c>
      <c r="U333" s="14">
        <f t="shared" si="207"/>
        <v>0</v>
      </c>
      <c r="V333" s="14">
        <f t="shared" si="208"/>
        <v>0</v>
      </c>
      <c r="W333" s="14">
        <f t="shared" si="209"/>
        <v>0</v>
      </c>
      <c r="X333" s="11">
        <f t="shared" si="210"/>
        <v>0</v>
      </c>
      <c r="Y333" s="14">
        <f t="shared" si="211"/>
        <v>0</v>
      </c>
      <c r="Z333" s="14">
        <f t="shared" si="212"/>
        <v>0</v>
      </c>
      <c r="AA333" s="14">
        <f t="shared" si="213"/>
        <v>0</v>
      </c>
      <c r="AB333" s="14">
        <f t="shared" si="214"/>
        <v>0</v>
      </c>
      <c r="AC333" s="14">
        <f t="shared" si="215"/>
        <v>0</v>
      </c>
      <c r="AD333" s="14">
        <f t="shared" si="216"/>
        <v>0</v>
      </c>
      <c r="AE333" s="11">
        <f t="shared" si="217"/>
        <v>0</v>
      </c>
      <c r="AF333" s="14">
        <f t="shared" si="218"/>
        <v>0</v>
      </c>
      <c r="AG333" s="14">
        <f t="shared" si="219"/>
        <v>0</v>
      </c>
      <c r="AH333" s="14">
        <f t="shared" si="220"/>
        <v>0</v>
      </c>
      <c r="AI333" s="8">
        <f t="shared" si="222"/>
        <v>0</v>
      </c>
      <c r="AJ333" s="34">
        <f t="shared" si="223"/>
        <v>0</v>
      </c>
      <c r="AK333" s="35">
        <f t="shared" si="221"/>
        <v>0</v>
      </c>
    </row>
    <row r="334" spans="1:37" x14ac:dyDescent="0.25">
      <c r="A334" s="5">
        <f t="shared" si="224"/>
        <v>330</v>
      </c>
      <c r="B334" s="15">
        <f>Sheet2!A332</f>
        <v>0</v>
      </c>
      <c r="C334" s="5"/>
      <c r="D334" s="5">
        <f t="shared" si="190"/>
        <v>0</v>
      </c>
      <c r="E334" s="14">
        <f t="shared" si="191"/>
        <v>0</v>
      </c>
      <c r="F334" s="14">
        <f t="shared" si="192"/>
        <v>0</v>
      </c>
      <c r="G334" s="14">
        <f t="shared" si="193"/>
        <v>0</v>
      </c>
      <c r="H334" s="14">
        <f t="shared" si="194"/>
        <v>0</v>
      </c>
      <c r="I334" s="14">
        <f t="shared" si="195"/>
        <v>0</v>
      </c>
      <c r="J334" s="11">
        <f t="shared" si="196"/>
        <v>0</v>
      </c>
      <c r="K334" s="14">
        <f t="shared" si="197"/>
        <v>0</v>
      </c>
      <c r="L334" s="40">
        <f t="shared" si="198"/>
        <v>0</v>
      </c>
      <c r="M334" s="14">
        <f t="shared" si="199"/>
        <v>0</v>
      </c>
      <c r="N334" s="14">
        <f t="shared" si="200"/>
        <v>0</v>
      </c>
      <c r="O334" s="14">
        <f t="shared" si="201"/>
        <v>0</v>
      </c>
      <c r="P334" s="14">
        <f t="shared" si="202"/>
        <v>0</v>
      </c>
      <c r="Q334" s="11">
        <f t="shared" si="203"/>
        <v>0</v>
      </c>
      <c r="R334" s="14">
        <f t="shared" si="204"/>
        <v>0</v>
      </c>
      <c r="S334" s="14">
        <f t="shared" si="205"/>
        <v>0</v>
      </c>
      <c r="T334" s="14">
        <f t="shared" si="206"/>
        <v>0</v>
      </c>
      <c r="U334" s="14">
        <f t="shared" si="207"/>
        <v>0</v>
      </c>
      <c r="V334" s="14">
        <f t="shared" si="208"/>
        <v>0</v>
      </c>
      <c r="W334" s="14">
        <f t="shared" si="209"/>
        <v>0</v>
      </c>
      <c r="X334" s="11">
        <f t="shared" si="210"/>
        <v>0</v>
      </c>
      <c r="Y334" s="14">
        <f t="shared" si="211"/>
        <v>0</v>
      </c>
      <c r="Z334" s="14">
        <f t="shared" si="212"/>
        <v>0</v>
      </c>
      <c r="AA334" s="14">
        <f t="shared" si="213"/>
        <v>0</v>
      </c>
      <c r="AB334" s="14">
        <f t="shared" si="214"/>
        <v>0</v>
      </c>
      <c r="AC334" s="14">
        <f t="shared" si="215"/>
        <v>0</v>
      </c>
      <c r="AD334" s="14">
        <f t="shared" si="216"/>
        <v>0</v>
      </c>
      <c r="AE334" s="11">
        <f t="shared" si="217"/>
        <v>0</v>
      </c>
      <c r="AF334" s="14">
        <f t="shared" si="218"/>
        <v>0</v>
      </c>
      <c r="AG334" s="14">
        <f t="shared" si="219"/>
        <v>0</v>
      </c>
      <c r="AH334" s="14">
        <f t="shared" si="220"/>
        <v>0</v>
      </c>
      <c r="AI334" s="8">
        <f t="shared" si="222"/>
        <v>0</v>
      </c>
      <c r="AJ334" s="34">
        <f t="shared" si="223"/>
        <v>0</v>
      </c>
      <c r="AK334" s="35">
        <f t="shared" si="221"/>
        <v>0</v>
      </c>
    </row>
    <row r="335" spans="1:37" x14ac:dyDescent="0.25">
      <c r="A335" s="5">
        <f t="shared" si="224"/>
        <v>331</v>
      </c>
      <c r="B335" s="15">
        <f>Sheet2!A333</f>
        <v>0</v>
      </c>
      <c r="C335" s="5"/>
      <c r="D335" s="5">
        <f t="shared" si="190"/>
        <v>0</v>
      </c>
      <c r="E335" s="14">
        <f t="shared" si="191"/>
        <v>0</v>
      </c>
      <c r="F335" s="14">
        <f t="shared" si="192"/>
        <v>0</v>
      </c>
      <c r="G335" s="14">
        <f t="shared" si="193"/>
        <v>0</v>
      </c>
      <c r="H335" s="14">
        <f t="shared" si="194"/>
        <v>0</v>
      </c>
      <c r="I335" s="14">
        <f t="shared" si="195"/>
        <v>0</v>
      </c>
      <c r="J335" s="11">
        <f t="shared" si="196"/>
        <v>0</v>
      </c>
      <c r="K335" s="14">
        <f t="shared" si="197"/>
        <v>0</v>
      </c>
      <c r="L335" s="40">
        <f t="shared" si="198"/>
        <v>0</v>
      </c>
      <c r="M335" s="14">
        <f t="shared" si="199"/>
        <v>0</v>
      </c>
      <c r="N335" s="14">
        <f t="shared" si="200"/>
        <v>0</v>
      </c>
      <c r="O335" s="14">
        <f t="shared" si="201"/>
        <v>0</v>
      </c>
      <c r="P335" s="14">
        <f t="shared" si="202"/>
        <v>0</v>
      </c>
      <c r="Q335" s="11">
        <f t="shared" si="203"/>
        <v>0</v>
      </c>
      <c r="R335" s="14">
        <f t="shared" si="204"/>
        <v>0</v>
      </c>
      <c r="S335" s="14">
        <f t="shared" si="205"/>
        <v>0</v>
      </c>
      <c r="T335" s="14">
        <f t="shared" si="206"/>
        <v>0</v>
      </c>
      <c r="U335" s="14">
        <f t="shared" si="207"/>
        <v>0</v>
      </c>
      <c r="V335" s="14">
        <f t="shared" si="208"/>
        <v>0</v>
      </c>
      <c r="W335" s="14">
        <f t="shared" si="209"/>
        <v>0</v>
      </c>
      <c r="X335" s="11">
        <f t="shared" si="210"/>
        <v>0</v>
      </c>
      <c r="Y335" s="14">
        <f t="shared" si="211"/>
        <v>0</v>
      </c>
      <c r="Z335" s="14">
        <f t="shared" si="212"/>
        <v>0</v>
      </c>
      <c r="AA335" s="14">
        <f t="shared" si="213"/>
        <v>0</v>
      </c>
      <c r="AB335" s="14">
        <f t="shared" si="214"/>
        <v>0</v>
      </c>
      <c r="AC335" s="14">
        <f t="shared" si="215"/>
        <v>0</v>
      </c>
      <c r="AD335" s="14">
        <f t="shared" si="216"/>
        <v>0</v>
      </c>
      <c r="AE335" s="11">
        <f t="shared" si="217"/>
        <v>0</v>
      </c>
      <c r="AF335" s="14">
        <f t="shared" si="218"/>
        <v>0</v>
      </c>
      <c r="AG335" s="14">
        <f t="shared" si="219"/>
        <v>0</v>
      </c>
      <c r="AH335" s="14">
        <f t="shared" si="220"/>
        <v>0</v>
      </c>
      <c r="AI335" s="8">
        <f t="shared" si="222"/>
        <v>0</v>
      </c>
      <c r="AJ335" s="34">
        <f t="shared" si="223"/>
        <v>0</v>
      </c>
      <c r="AK335" s="35">
        <f t="shared" si="221"/>
        <v>0</v>
      </c>
    </row>
    <row r="336" spans="1:37" x14ac:dyDescent="0.25">
      <c r="A336" s="5">
        <f t="shared" si="224"/>
        <v>332</v>
      </c>
      <c r="B336" s="15">
        <f>Sheet2!A334</f>
        <v>0</v>
      </c>
      <c r="C336" s="5"/>
      <c r="D336" s="5">
        <f t="shared" si="190"/>
        <v>0</v>
      </c>
      <c r="E336" s="14">
        <f t="shared" si="191"/>
        <v>0</v>
      </c>
      <c r="F336" s="14">
        <f t="shared" si="192"/>
        <v>0</v>
      </c>
      <c r="G336" s="14">
        <f t="shared" si="193"/>
        <v>0</v>
      </c>
      <c r="H336" s="14">
        <f t="shared" si="194"/>
        <v>0</v>
      </c>
      <c r="I336" s="14">
        <f t="shared" si="195"/>
        <v>0</v>
      </c>
      <c r="J336" s="11">
        <f t="shared" si="196"/>
        <v>0</v>
      </c>
      <c r="K336" s="14">
        <f t="shared" si="197"/>
        <v>0</v>
      </c>
      <c r="L336" s="40">
        <f t="shared" si="198"/>
        <v>0</v>
      </c>
      <c r="M336" s="14">
        <f t="shared" si="199"/>
        <v>0</v>
      </c>
      <c r="N336" s="14">
        <f t="shared" si="200"/>
        <v>0</v>
      </c>
      <c r="O336" s="14">
        <f t="shared" si="201"/>
        <v>0</v>
      </c>
      <c r="P336" s="14">
        <f t="shared" si="202"/>
        <v>0</v>
      </c>
      <c r="Q336" s="11">
        <f t="shared" si="203"/>
        <v>0</v>
      </c>
      <c r="R336" s="14">
        <f t="shared" si="204"/>
        <v>0</v>
      </c>
      <c r="S336" s="14">
        <f t="shared" si="205"/>
        <v>0</v>
      </c>
      <c r="T336" s="14">
        <f t="shared" si="206"/>
        <v>0</v>
      </c>
      <c r="U336" s="14">
        <f t="shared" si="207"/>
        <v>0</v>
      </c>
      <c r="V336" s="14">
        <f t="shared" si="208"/>
        <v>0</v>
      </c>
      <c r="W336" s="14">
        <f t="shared" si="209"/>
        <v>0</v>
      </c>
      <c r="X336" s="11">
        <f t="shared" si="210"/>
        <v>0</v>
      </c>
      <c r="Y336" s="14">
        <f t="shared" si="211"/>
        <v>0</v>
      </c>
      <c r="Z336" s="14">
        <f t="shared" si="212"/>
        <v>0</v>
      </c>
      <c r="AA336" s="14">
        <f t="shared" si="213"/>
        <v>0</v>
      </c>
      <c r="AB336" s="14">
        <f t="shared" si="214"/>
        <v>0</v>
      </c>
      <c r="AC336" s="14">
        <f t="shared" si="215"/>
        <v>0</v>
      </c>
      <c r="AD336" s="14">
        <f t="shared" si="216"/>
        <v>0</v>
      </c>
      <c r="AE336" s="11">
        <f t="shared" si="217"/>
        <v>0</v>
      </c>
      <c r="AF336" s="14">
        <f t="shared" si="218"/>
        <v>0</v>
      </c>
      <c r="AG336" s="14">
        <f t="shared" si="219"/>
        <v>0</v>
      </c>
      <c r="AH336" s="14">
        <f t="shared" si="220"/>
        <v>0</v>
      </c>
      <c r="AI336" s="8">
        <f t="shared" si="222"/>
        <v>0</v>
      </c>
      <c r="AJ336" s="34">
        <f t="shared" si="223"/>
        <v>0</v>
      </c>
      <c r="AK336" s="35">
        <f t="shared" si="221"/>
        <v>0</v>
      </c>
    </row>
    <row r="337" spans="1:37" x14ac:dyDescent="0.25">
      <c r="A337" s="5">
        <f t="shared" si="224"/>
        <v>333</v>
      </c>
      <c r="B337" s="15">
        <f>Sheet2!A335</f>
        <v>0</v>
      </c>
      <c r="C337" s="5"/>
      <c r="D337" s="5">
        <f t="shared" si="190"/>
        <v>0</v>
      </c>
      <c r="E337" s="14">
        <f t="shared" si="191"/>
        <v>0</v>
      </c>
      <c r="F337" s="14">
        <f t="shared" si="192"/>
        <v>0</v>
      </c>
      <c r="G337" s="14">
        <f t="shared" si="193"/>
        <v>0</v>
      </c>
      <c r="H337" s="14">
        <f t="shared" si="194"/>
        <v>0</v>
      </c>
      <c r="I337" s="14">
        <f t="shared" si="195"/>
        <v>0</v>
      </c>
      <c r="J337" s="11">
        <f t="shared" si="196"/>
        <v>0</v>
      </c>
      <c r="K337" s="14">
        <f t="shared" si="197"/>
        <v>0</v>
      </c>
      <c r="L337" s="40">
        <f t="shared" si="198"/>
        <v>0</v>
      </c>
      <c r="M337" s="14">
        <f t="shared" si="199"/>
        <v>0</v>
      </c>
      <c r="N337" s="14">
        <f t="shared" si="200"/>
        <v>0</v>
      </c>
      <c r="O337" s="14">
        <f t="shared" si="201"/>
        <v>0</v>
      </c>
      <c r="P337" s="14">
        <f t="shared" si="202"/>
        <v>0</v>
      </c>
      <c r="Q337" s="11">
        <f t="shared" si="203"/>
        <v>0</v>
      </c>
      <c r="R337" s="14">
        <f t="shared" si="204"/>
        <v>0</v>
      </c>
      <c r="S337" s="14">
        <f t="shared" si="205"/>
        <v>0</v>
      </c>
      <c r="T337" s="14">
        <f t="shared" si="206"/>
        <v>0</v>
      </c>
      <c r="U337" s="14">
        <f t="shared" si="207"/>
        <v>0</v>
      </c>
      <c r="V337" s="14">
        <f t="shared" si="208"/>
        <v>0</v>
      </c>
      <c r="W337" s="14">
        <f t="shared" si="209"/>
        <v>0</v>
      </c>
      <c r="X337" s="11">
        <f t="shared" si="210"/>
        <v>0</v>
      </c>
      <c r="Y337" s="14">
        <f t="shared" si="211"/>
        <v>0</v>
      </c>
      <c r="Z337" s="14">
        <f t="shared" si="212"/>
        <v>0</v>
      </c>
      <c r="AA337" s="14">
        <f t="shared" si="213"/>
        <v>0</v>
      </c>
      <c r="AB337" s="14">
        <f t="shared" si="214"/>
        <v>0</v>
      </c>
      <c r="AC337" s="14">
        <f t="shared" si="215"/>
        <v>0</v>
      </c>
      <c r="AD337" s="14">
        <f t="shared" si="216"/>
        <v>0</v>
      </c>
      <c r="AE337" s="11">
        <f t="shared" si="217"/>
        <v>0</v>
      </c>
      <c r="AF337" s="14">
        <f t="shared" si="218"/>
        <v>0</v>
      </c>
      <c r="AG337" s="14">
        <f t="shared" si="219"/>
        <v>0</v>
      </c>
      <c r="AH337" s="14">
        <f t="shared" si="220"/>
        <v>0</v>
      </c>
      <c r="AI337" s="8">
        <f t="shared" si="222"/>
        <v>0</v>
      </c>
      <c r="AJ337" s="34">
        <f t="shared" si="223"/>
        <v>0</v>
      </c>
      <c r="AK337" s="35">
        <f t="shared" si="221"/>
        <v>0</v>
      </c>
    </row>
    <row r="338" spans="1:37" x14ac:dyDescent="0.25">
      <c r="A338" s="5">
        <f t="shared" si="224"/>
        <v>334</v>
      </c>
      <c r="B338" s="15">
        <f>Sheet2!A336</f>
        <v>0</v>
      </c>
      <c r="C338" s="5"/>
      <c r="D338" s="5">
        <f t="shared" si="190"/>
        <v>0</v>
      </c>
      <c r="E338" s="14">
        <f t="shared" si="191"/>
        <v>0</v>
      </c>
      <c r="F338" s="14">
        <f t="shared" si="192"/>
        <v>0</v>
      </c>
      <c r="G338" s="14">
        <f t="shared" si="193"/>
        <v>0</v>
      </c>
      <c r="H338" s="14">
        <f t="shared" si="194"/>
        <v>0</v>
      </c>
      <c r="I338" s="14">
        <f t="shared" si="195"/>
        <v>0</v>
      </c>
      <c r="J338" s="11">
        <f t="shared" si="196"/>
        <v>0</v>
      </c>
      <c r="K338" s="14">
        <f t="shared" si="197"/>
        <v>0</v>
      </c>
      <c r="L338" s="40">
        <f t="shared" si="198"/>
        <v>0</v>
      </c>
      <c r="M338" s="14">
        <f t="shared" si="199"/>
        <v>0</v>
      </c>
      <c r="N338" s="14">
        <f t="shared" si="200"/>
        <v>0</v>
      </c>
      <c r="O338" s="14">
        <f t="shared" si="201"/>
        <v>0</v>
      </c>
      <c r="P338" s="14">
        <f t="shared" si="202"/>
        <v>0</v>
      </c>
      <c r="Q338" s="11">
        <f t="shared" si="203"/>
        <v>0</v>
      </c>
      <c r="R338" s="14">
        <f t="shared" si="204"/>
        <v>0</v>
      </c>
      <c r="S338" s="14">
        <f t="shared" si="205"/>
        <v>0</v>
      </c>
      <c r="T338" s="14">
        <f t="shared" si="206"/>
        <v>0</v>
      </c>
      <c r="U338" s="14">
        <f t="shared" si="207"/>
        <v>0</v>
      </c>
      <c r="V338" s="14">
        <f t="shared" si="208"/>
        <v>0</v>
      </c>
      <c r="W338" s="14">
        <f t="shared" si="209"/>
        <v>0</v>
      </c>
      <c r="X338" s="11">
        <f t="shared" si="210"/>
        <v>0</v>
      </c>
      <c r="Y338" s="14">
        <f t="shared" si="211"/>
        <v>0</v>
      </c>
      <c r="Z338" s="14">
        <f t="shared" si="212"/>
        <v>0</v>
      </c>
      <c r="AA338" s="14">
        <f t="shared" si="213"/>
        <v>0</v>
      </c>
      <c r="AB338" s="14">
        <f t="shared" si="214"/>
        <v>0</v>
      </c>
      <c r="AC338" s="14">
        <f t="shared" si="215"/>
        <v>0</v>
      </c>
      <c r="AD338" s="14">
        <f t="shared" si="216"/>
        <v>0</v>
      </c>
      <c r="AE338" s="11">
        <f t="shared" si="217"/>
        <v>0</v>
      </c>
      <c r="AF338" s="14">
        <f t="shared" si="218"/>
        <v>0</v>
      </c>
      <c r="AG338" s="14">
        <f t="shared" si="219"/>
        <v>0</v>
      </c>
      <c r="AH338" s="14">
        <f t="shared" si="220"/>
        <v>0</v>
      </c>
      <c r="AI338" s="8">
        <f t="shared" si="222"/>
        <v>0</v>
      </c>
      <c r="AJ338" s="34">
        <f t="shared" si="223"/>
        <v>0</v>
      </c>
      <c r="AK338" s="35">
        <f t="shared" si="221"/>
        <v>0</v>
      </c>
    </row>
    <row r="339" spans="1:37" x14ac:dyDescent="0.25">
      <c r="A339" s="5">
        <f t="shared" si="224"/>
        <v>335</v>
      </c>
      <c r="B339" s="15">
        <f>Sheet2!A337</f>
        <v>0</v>
      </c>
      <c r="C339" s="5"/>
      <c r="D339" s="5">
        <f t="shared" si="190"/>
        <v>0</v>
      </c>
      <c r="E339" s="14">
        <f t="shared" si="191"/>
        <v>0</v>
      </c>
      <c r="F339" s="14">
        <f t="shared" si="192"/>
        <v>0</v>
      </c>
      <c r="G339" s="14">
        <f t="shared" si="193"/>
        <v>0</v>
      </c>
      <c r="H339" s="14">
        <f t="shared" si="194"/>
        <v>0</v>
      </c>
      <c r="I339" s="14">
        <f t="shared" si="195"/>
        <v>0</v>
      </c>
      <c r="J339" s="11">
        <f t="shared" si="196"/>
        <v>0</v>
      </c>
      <c r="K339" s="14">
        <f t="shared" si="197"/>
        <v>0</v>
      </c>
      <c r="L339" s="40">
        <f t="shared" si="198"/>
        <v>0</v>
      </c>
      <c r="M339" s="14">
        <f t="shared" si="199"/>
        <v>0</v>
      </c>
      <c r="N339" s="14">
        <f t="shared" si="200"/>
        <v>0</v>
      </c>
      <c r="O339" s="14">
        <f t="shared" si="201"/>
        <v>0</v>
      </c>
      <c r="P339" s="14">
        <f t="shared" si="202"/>
        <v>0</v>
      </c>
      <c r="Q339" s="11">
        <f t="shared" si="203"/>
        <v>0</v>
      </c>
      <c r="R339" s="14">
        <f t="shared" si="204"/>
        <v>0</v>
      </c>
      <c r="S339" s="14">
        <f t="shared" si="205"/>
        <v>0</v>
      </c>
      <c r="T339" s="14">
        <f t="shared" si="206"/>
        <v>0</v>
      </c>
      <c r="U339" s="14">
        <f t="shared" si="207"/>
        <v>0</v>
      </c>
      <c r="V339" s="14">
        <f t="shared" si="208"/>
        <v>0</v>
      </c>
      <c r="W339" s="14">
        <f t="shared" si="209"/>
        <v>0</v>
      </c>
      <c r="X339" s="11">
        <f t="shared" si="210"/>
        <v>0</v>
      </c>
      <c r="Y339" s="14">
        <f t="shared" si="211"/>
        <v>0</v>
      </c>
      <c r="Z339" s="14">
        <f t="shared" si="212"/>
        <v>0</v>
      </c>
      <c r="AA339" s="14">
        <f t="shared" si="213"/>
        <v>0</v>
      </c>
      <c r="AB339" s="14">
        <f t="shared" si="214"/>
        <v>0</v>
      </c>
      <c r="AC339" s="14">
        <f t="shared" si="215"/>
        <v>0</v>
      </c>
      <c r="AD339" s="14">
        <f t="shared" si="216"/>
        <v>0</v>
      </c>
      <c r="AE339" s="11">
        <f t="shared" si="217"/>
        <v>0</v>
      </c>
      <c r="AF339" s="14">
        <f t="shared" si="218"/>
        <v>0</v>
      </c>
      <c r="AG339" s="14">
        <f t="shared" si="219"/>
        <v>0</v>
      </c>
      <c r="AH339" s="14">
        <f t="shared" si="220"/>
        <v>0</v>
      </c>
      <c r="AI339" s="8">
        <f t="shared" si="222"/>
        <v>0</v>
      </c>
      <c r="AJ339" s="34">
        <f t="shared" si="223"/>
        <v>0</v>
      </c>
      <c r="AK339" s="35">
        <f t="shared" si="221"/>
        <v>0</v>
      </c>
    </row>
    <row r="340" spans="1:37" x14ac:dyDescent="0.25">
      <c r="A340" s="5">
        <f t="shared" si="224"/>
        <v>336</v>
      </c>
      <c r="B340" s="15">
        <f>Sheet2!A338</f>
        <v>0</v>
      </c>
      <c r="C340" s="5"/>
      <c r="D340" s="5">
        <f t="shared" si="190"/>
        <v>0</v>
      </c>
      <c r="E340" s="14">
        <f t="shared" si="191"/>
        <v>0</v>
      </c>
      <c r="F340" s="14">
        <f t="shared" si="192"/>
        <v>0</v>
      </c>
      <c r="G340" s="14">
        <f t="shared" si="193"/>
        <v>0</v>
      </c>
      <c r="H340" s="14">
        <f t="shared" si="194"/>
        <v>0</v>
      </c>
      <c r="I340" s="14">
        <f t="shared" si="195"/>
        <v>0</v>
      </c>
      <c r="J340" s="11">
        <f t="shared" si="196"/>
        <v>0</v>
      </c>
      <c r="K340" s="14">
        <f t="shared" si="197"/>
        <v>0</v>
      </c>
      <c r="L340" s="40">
        <f t="shared" si="198"/>
        <v>0</v>
      </c>
      <c r="M340" s="14">
        <f t="shared" si="199"/>
        <v>0</v>
      </c>
      <c r="N340" s="14">
        <f t="shared" si="200"/>
        <v>0</v>
      </c>
      <c r="O340" s="14">
        <f t="shared" si="201"/>
        <v>0</v>
      </c>
      <c r="P340" s="14">
        <f t="shared" si="202"/>
        <v>0</v>
      </c>
      <c r="Q340" s="11">
        <f t="shared" si="203"/>
        <v>0</v>
      </c>
      <c r="R340" s="14">
        <f t="shared" si="204"/>
        <v>0</v>
      </c>
      <c r="S340" s="14">
        <f t="shared" si="205"/>
        <v>0</v>
      </c>
      <c r="T340" s="14">
        <f t="shared" si="206"/>
        <v>0</v>
      </c>
      <c r="U340" s="14">
        <f t="shared" si="207"/>
        <v>0</v>
      </c>
      <c r="V340" s="14">
        <f t="shared" si="208"/>
        <v>0</v>
      </c>
      <c r="W340" s="14">
        <f t="shared" si="209"/>
        <v>0</v>
      </c>
      <c r="X340" s="11">
        <f t="shared" si="210"/>
        <v>0</v>
      </c>
      <c r="Y340" s="14">
        <f t="shared" si="211"/>
        <v>0</v>
      </c>
      <c r="Z340" s="14">
        <f t="shared" si="212"/>
        <v>0</v>
      </c>
      <c r="AA340" s="14">
        <f t="shared" si="213"/>
        <v>0</v>
      </c>
      <c r="AB340" s="14">
        <f t="shared" si="214"/>
        <v>0</v>
      </c>
      <c r="AC340" s="14">
        <f t="shared" si="215"/>
        <v>0</v>
      </c>
      <c r="AD340" s="14">
        <f t="shared" si="216"/>
        <v>0</v>
      </c>
      <c r="AE340" s="11">
        <f t="shared" si="217"/>
        <v>0</v>
      </c>
      <c r="AF340" s="14">
        <f t="shared" si="218"/>
        <v>0</v>
      </c>
      <c r="AG340" s="14">
        <f t="shared" si="219"/>
        <v>0</v>
      </c>
      <c r="AH340" s="14">
        <f t="shared" si="220"/>
        <v>0</v>
      </c>
      <c r="AI340" s="8">
        <f t="shared" si="222"/>
        <v>0</v>
      </c>
      <c r="AJ340" s="34">
        <f t="shared" si="223"/>
        <v>0</v>
      </c>
      <c r="AK340" s="35">
        <f t="shared" si="221"/>
        <v>0</v>
      </c>
    </row>
    <row r="341" spans="1:37" x14ac:dyDescent="0.25">
      <c r="A341" s="5">
        <f t="shared" si="224"/>
        <v>337</v>
      </c>
      <c r="B341" s="15">
        <f>Sheet2!A339</f>
        <v>0</v>
      </c>
      <c r="C341" s="5"/>
      <c r="D341" s="5">
        <f t="shared" si="190"/>
        <v>0</v>
      </c>
      <c r="E341" s="14">
        <f t="shared" si="191"/>
        <v>0</v>
      </c>
      <c r="F341" s="14">
        <f t="shared" si="192"/>
        <v>0</v>
      </c>
      <c r="G341" s="14">
        <f t="shared" si="193"/>
        <v>0</v>
      </c>
      <c r="H341" s="14">
        <f t="shared" si="194"/>
        <v>0</v>
      </c>
      <c r="I341" s="14">
        <f t="shared" si="195"/>
        <v>0</v>
      </c>
      <c r="J341" s="11">
        <f t="shared" si="196"/>
        <v>0</v>
      </c>
      <c r="K341" s="14">
        <f t="shared" si="197"/>
        <v>0</v>
      </c>
      <c r="L341" s="40">
        <f t="shared" si="198"/>
        <v>0</v>
      </c>
      <c r="M341" s="14">
        <f t="shared" si="199"/>
        <v>0</v>
      </c>
      <c r="N341" s="14">
        <f t="shared" si="200"/>
        <v>0</v>
      </c>
      <c r="O341" s="14">
        <f t="shared" si="201"/>
        <v>0</v>
      </c>
      <c r="P341" s="14">
        <f t="shared" si="202"/>
        <v>0</v>
      </c>
      <c r="Q341" s="11">
        <f t="shared" si="203"/>
        <v>0</v>
      </c>
      <c r="R341" s="14">
        <f t="shared" si="204"/>
        <v>0</v>
      </c>
      <c r="S341" s="14">
        <f t="shared" si="205"/>
        <v>0</v>
      </c>
      <c r="T341" s="14">
        <f t="shared" si="206"/>
        <v>0</v>
      </c>
      <c r="U341" s="14">
        <f t="shared" si="207"/>
        <v>0</v>
      </c>
      <c r="V341" s="14">
        <f t="shared" si="208"/>
        <v>0</v>
      </c>
      <c r="W341" s="14">
        <f t="shared" si="209"/>
        <v>0</v>
      </c>
      <c r="X341" s="11">
        <f t="shared" si="210"/>
        <v>0</v>
      </c>
      <c r="Y341" s="14">
        <f t="shared" si="211"/>
        <v>0</v>
      </c>
      <c r="Z341" s="14">
        <f t="shared" si="212"/>
        <v>0</v>
      </c>
      <c r="AA341" s="14">
        <f t="shared" si="213"/>
        <v>0</v>
      </c>
      <c r="AB341" s="14">
        <f t="shared" si="214"/>
        <v>0</v>
      </c>
      <c r="AC341" s="14">
        <f t="shared" si="215"/>
        <v>0</v>
      </c>
      <c r="AD341" s="14">
        <f t="shared" si="216"/>
        <v>0</v>
      </c>
      <c r="AE341" s="11">
        <f t="shared" si="217"/>
        <v>0</v>
      </c>
      <c r="AF341" s="14">
        <f t="shared" si="218"/>
        <v>0</v>
      </c>
      <c r="AG341" s="14">
        <f t="shared" si="219"/>
        <v>0</v>
      </c>
      <c r="AH341" s="14">
        <f t="shared" si="220"/>
        <v>0</v>
      </c>
      <c r="AI341" s="8">
        <f t="shared" si="222"/>
        <v>0</v>
      </c>
      <c r="AJ341" s="34">
        <f t="shared" si="223"/>
        <v>0</v>
      </c>
      <c r="AK341" s="35">
        <f t="shared" si="221"/>
        <v>0</v>
      </c>
    </row>
    <row r="342" spans="1:37" x14ac:dyDescent="0.25">
      <c r="A342" s="5">
        <f t="shared" si="224"/>
        <v>338</v>
      </c>
      <c r="B342" s="15">
        <f>Sheet2!A340</f>
        <v>0</v>
      </c>
      <c r="C342" s="5"/>
      <c r="D342" s="5">
        <f t="shared" si="190"/>
        <v>0</v>
      </c>
      <c r="E342" s="14">
        <f t="shared" si="191"/>
        <v>0</v>
      </c>
      <c r="F342" s="14">
        <f t="shared" si="192"/>
        <v>0</v>
      </c>
      <c r="G342" s="14">
        <f t="shared" si="193"/>
        <v>0</v>
      </c>
      <c r="H342" s="14">
        <f t="shared" si="194"/>
        <v>0</v>
      </c>
      <c r="I342" s="14">
        <f t="shared" si="195"/>
        <v>0</v>
      </c>
      <c r="J342" s="11">
        <f t="shared" si="196"/>
        <v>0</v>
      </c>
      <c r="K342" s="14">
        <f t="shared" si="197"/>
        <v>0</v>
      </c>
      <c r="L342" s="40">
        <f t="shared" si="198"/>
        <v>0</v>
      </c>
      <c r="M342" s="14">
        <f t="shared" si="199"/>
        <v>0</v>
      </c>
      <c r="N342" s="14">
        <f t="shared" si="200"/>
        <v>0</v>
      </c>
      <c r="O342" s="14">
        <f t="shared" si="201"/>
        <v>0</v>
      </c>
      <c r="P342" s="14">
        <f t="shared" si="202"/>
        <v>0</v>
      </c>
      <c r="Q342" s="11">
        <f t="shared" si="203"/>
        <v>0</v>
      </c>
      <c r="R342" s="14">
        <f t="shared" si="204"/>
        <v>0</v>
      </c>
      <c r="S342" s="14">
        <f t="shared" si="205"/>
        <v>0</v>
      </c>
      <c r="T342" s="14">
        <f t="shared" si="206"/>
        <v>0</v>
      </c>
      <c r="U342" s="14">
        <f t="shared" si="207"/>
        <v>0</v>
      </c>
      <c r="V342" s="14">
        <f t="shared" si="208"/>
        <v>0</v>
      </c>
      <c r="W342" s="14">
        <f t="shared" si="209"/>
        <v>0</v>
      </c>
      <c r="X342" s="11">
        <f t="shared" si="210"/>
        <v>0</v>
      </c>
      <c r="Y342" s="14">
        <f t="shared" si="211"/>
        <v>0</v>
      </c>
      <c r="Z342" s="14">
        <f t="shared" si="212"/>
        <v>0</v>
      </c>
      <c r="AA342" s="14">
        <f t="shared" si="213"/>
        <v>0</v>
      </c>
      <c r="AB342" s="14">
        <f t="shared" si="214"/>
        <v>0</v>
      </c>
      <c r="AC342" s="14">
        <f t="shared" si="215"/>
        <v>0</v>
      </c>
      <c r="AD342" s="14">
        <f t="shared" si="216"/>
        <v>0</v>
      </c>
      <c r="AE342" s="11">
        <f t="shared" si="217"/>
        <v>0</v>
      </c>
      <c r="AF342" s="14">
        <f t="shared" si="218"/>
        <v>0</v>
      </c>
      <c r="AG342" s="14">
        <f t="shared" si="219"/>
        <v>0</v>
      </c>
      <c r="AH342" s="14">
        <f t="shared" si="220"/>
        <v>0</v>
      </c>
      <c r="AI342" s="8">
        <f t="shared" si="222"/>
        <v>0</v>
      </c>
      <c r="AJ342" s="34">
        <f t="shared" si="223"/>
        <v>0</v>
      </c>
      <c r="AK342" s="35">
        <f t="shared" si="221"/>
        <v>0</v>
      </c>
    </row>
    <row r="343" spans="1:37" x14ac:dyDescent="0.25">
      <c r="A343" s="5">
        <f t="shared" si="224"/>
        <v>339</v>
      </c>
      <c r="B343" s="15">
        <f>Sheet2!A341</f>
        <v>0</v>
      </c>
      <c r="C343" s="5"/>
      <c r="D343" s="5">
        <f t="shared" si="190"/>
        <v>0</v>
      </c>
      <c r="E343" s="14">
        <f t="shared" si="191"/>
        <v>0</v>
      </c>
      <c r="F343" s="14">
        <f t="shared" si="192"/>
        <v>0</v>
      </c>
      <c r="G343" s="14">
        <f t="shared" si="193"/>
        <v>0</v>
      </c>
      <c r="H343" s="14">
        <f t="shared" si="194"/>
        <v>0</v>
      </c>
      <c r="I343" s="14">
        <f t="shared" si="195"/>
        <v>0</v>
      </c>
      <c r="J343" s="11">
        <f t="shared" si="196"/>
        <v>0</v>
      </c>
      <c r="K343" s="14">
        <f t="shared" si="197"/>
        <v>0</v>
      </c>
      <c r="L343" s="40">
        <f t="shared" si="198"/>
        <v>0</v>
      </c>
      <c r="M343" s="14">
        <f t="shared" si="199"/>
        <v>0</v>
      </c>
      <c r="N343" s="14">
        <f t="shared" si="200"/>
        <v>0</v>
      </c>
      <c r="O343" s="14">
        <f t="shared" si="201"/>
        <v>0</v>
      </c>
      <c r="P343" s="14">
        <f t="shared" si="202"/>
        <v>0</v>
      </c>
      <c r="Q343" s="11">
        <f t="shared" si="203"/>
        <v>0</v>
      </c>
      <c r="R343" s="14">
        <f t="shared" si="204"/>
        <v>0</v>
      </c>
      <c r="S343" s="14">
        <f t="shared" si="205"/>
        <v>0</v>
      </c>
      <c r="T343" s="14">
        <f t="shared" si="206"/>
        <v>0</v>
      </c>
      <c r="U343" s="14">
        <f t="shared" si="207"/>
        <v>0</v>
      </c>
      <c r="V343" s="14">
        <f t="shared" si="208"/>
        <v>0</v>
      </c>
      <c r="W343" s="14">
        <f t="shared" si="209"/>
        <v>0</v>
      </c>
      <c r="X343" s="11">
        <f t="shared" si="210"/>
        <v>0</v>
      </c>
      <c r="Y343" s="14">
        <f t="shared" si="211"/>
        <v>0</v>
      </c>
      <c r="Z343" s="14">
        <f t="shared" si="212"/>
        <v>0</v>
      </c>
      <c r="AA343" s="14">
        <f t="shared" si="213"/>
        <v>0</v>
      </c>
      <c r="AB343" s="14">
        <f t="shared" si="214"/>
        <v>0</v>
      </c>
      <c r="AC343" s="14">
        <f t="shared" si="215"/>
        <v>0</v>
      </c>
      <c r="AD343" s="14">
        <f t="shared" si="216"/>
        <v>0</v>
      </c>
      <c r="AE343" s="11">
        <f t="shared" si="217"/>
        <v>0</v>
      </c>
      <c r="AF343" s="14">
        <f t="shared" si="218"/>
        <v>0</v>
      </c>
      <c r="AG343" s="14">
        <f t="shared" si="219"/>
        <v>0</v>
      </c>
      <c r="AH343" s="14">
        <f t="shared" si="220"/>
        <v>0</v>
      </c>
      <c r="AI343" s="8">
        <f t="shared" si="222"/>
        <v>0</v>
      </c>
      <c r="AJ343" s="34">
        <f t="shared" si="223"/>
        <v>0</v>
      </c>
      <c r="AK343" s="35">
        <f t="shared" si="221"/>
        <v>0</v>
      </c>
    </row>
    <row r="344" spans="1:37" x14ac:dyDescent="0.25">
      <c r="A344" s="5">
        <f t="shared" si="224"/>
        <v>340</v>
      </c>
      <c r="B344" s="15">
        <f>Sheet2!A342</f>
        <v>0</v>
      </c>
      <c r="C344" s="5"/>
      <c r="D344" s="5">
        <f t="shared" si="190"/>
        <v>0</v>
      </c>
      <c r="E344" s="14">
        <f t="shared" si="191"/>
        <v>0</v>
      </c>
      <c r="F344" s="14">
        <f t="shared" si="192"/>
        <v>0</v>
      </c>
      <c r="G344" s="14">
        <f t="shared" si="193"/>
        <v>0</v>
      </c>
      <c r="H344" s="14">
        <f t="shared" si="194"/>
        <v>0</v>
      </c>
      <c r="I344" s="14">
        <f t="shared" si="195"/>
        <v>0</v>
      </c>
      <c r="J344" s="11">
        <f t="shared" si="196"/>
        <v>0</v>
      </c>
      <c r="K344" s="14">
        <f t="shared" si="197"/>
        <v>0</v>
      </c>
      <c r="L344" s="40">
        <f t="shared" si="198"/>
        <v>0</v>
      </c>
      <c r="M344" s="14">
        <f t="shared" si="199"/>
        <v>0</v>
      </c>
      <c r="N344" s="14">
        <f t="shared" si="200"/>
        <v>0</v>
      </c>
      <c r="O344" s="14">
        <f t="shared" si="201"/>
        <v>0</v>
      </c>
      <c r="P344" s="14">
        <f t="shared" si="202"/>
        <v>0</v>
      </c>
      <c r="Q344" s="11">
        <f t="shared" si="203"/>
        <v>0</v>
      </c>
      <c r="R344" s="14">
        <f t="shared" si="204"/>
        <v>0</v>
      </c>
      <c r="S344" s="14">
        <f t="shared" si="205"/>
        <v>0</v>
      </c>
      <c r="T344" s="14">
        <f t="shared" si="206"/>
        <v>0</v>
      </c>
      <c r="U344" s="14">
        <f t="shared" si="207"/>
        <v>0</v>
      </c>
      <c r="V344" s="14">
        <f t="shared" si="208"/>
        <v>0</v>
      </c>
      <c r="W344" s="14">
        <f t="shared" si="209"/>
        <v>0</v>
      </c>
      <c r="X344" s="11">
        <f t="shared" si="210"/>
        <v>0</v>
      </c>
      <c r="Y344" s="14">
        <f t="shared" si="211"/>
        <v>0</v>
      </c>
      <c r="Z344" s="14">
        <f t="shared" si="212"/>
        <v>0</v>
      </c>
      <c r="AA344" s="14">
        <f t="shared" si="213"/>
        <v>0</v>
      </c>
      <c r="AB344" s="14">
        <f t="shared" si="214"/>
        <v>0</v>
      </c>
      <c r="AC344" s="14">
        <f t="shared" si="215"/>
        <v>0</v>
      </c>
      <c r="AD344" s="14">
        <f t="shared" si="216"/>
        <v>0</v>
      </c>
      <c r="AE344" s="11">
        <f t="shared" si="217"/>
        <v>0</v>
      </c>
      <c r="AF344" s="14">
        <f t="shared" si="218"/>
        <v>0</v>
      </c>
      <c r="AG344" s="14">
        <f t="shared" si="219"/>
        <v>0</v>
      </c>
      <c r="AH344" s="14">
        <f t="shared" si="220"/>
        <v>0</v>
      </c>
      <c r="AI344" s="8">
        <f t="shared" si="222"/>
        <v>0</v>
      </c>
      <c r="AJ344" s="34">
        <f t="shared" si="223"/>
        <v>0</v>
      </c>
      <c r="AK344" s="35">
        <f t="shared" si="221"/>
        <v>0</v>
      </c>
    </row>
    <row r="345" spans="1:37" x14ac:dyDescent="0.25">
      <c r="A345" s="5">
        <f t="shared" si="224"/>
        <v>341</v>
      </c>
      <c r="B345" s="15">
        <f>Sheet2!A343</f>
        <v>0</v>
      </c>
      <c r="C345" s="5"/>
      <c r="D345" s="5">
        <f t="shared" si="190"/>
        <v>0</v>
      </c>
      <c r="E345" s="14">
        <f t="shared" si="191"/>
        <v>0</v>
      </c>
      <c r="F345" s="14">
        <f t="shared" si="192"/>
        <v>0</v>
      </c>
      <c r="G345" s="14">
        <f t="shared" si="193"/>
        <v>0</v>
      </c>
      <c r="H345" s="14">
        <f t="shared" si="194"/>
        <v>0</v>
      </c>
      <c r="I345" s="14">
        <f t="shared" si="195"/>
        <v>0</v>
      </c>
      <c r="J345" s="11">
        <f t="shared" si="196"/>
        <v>0</v>
      </c>
      <c r="K345" s="14">
        <f t="shared" si="197"/>
        <v>0</v>
      </c>
      <c r="L345" s="40">
        <f t="shared" si="198"/>
        <v>0</v>
      </c>
      <c r="M345" s="14">
        <f t="shared" si="199"/>
        <v>0</v>
      </c>
      <c r="N345" s="14">
        <f t="shared" si="200"/>
        <v>0</v>
      </c>
      <c r="O345" s="14">
        <f t="shared" si="201"/>
        <v>0</v>
      </c>
      <c r="P345" s="14">
        <f t="shared" si="202"/>
        <v>0</v>
      </c>
      <c r="Q345" s="11">
        <f t="shared" si="203"/>
        <v>0</v>
      </c>
      <c r="R345" s="14">
        <f t="shared" si="204"/>
        <v>0</v>
      </c>
      <c r="S345" s="14">
        <f t="shared" si="205"/>
        <v>0</v>
      </c>
      <c r="T345" s="14">
        <f t="shared" si="206"/>
        <v>0</v>
      </c>
      <c r="U345" s="14">
        <f t="shared" si="207"/>
        <v>0</v>
      </c>
      <c r="V345" s="14">
        <f t="shared" si="208"/>
        <v>0</v>
      </c>
      <c r="W345" s="14">
        <f t="shared" si="209"/>
        <v>0</v>
      </c>
      <c r="X345" s="11">
        <f t="shared" si="210"/>
        <v>0</v>
      </c>
      <c r="Y345" s="14">
        <f t="shared" si="211"/>
        <v>0</v>
      </c>
      <c r="Z345" s="14">
        <f t="shared" si="212"/>
        <v>0</v>
      </c>
      <c r="AA345" s="14">
        <f t="shared" si="213"/>
        <v>0</v>
      </c>
      <c r="AB345" s="14">
        <f t="shared" si="214"/>
        <v>0</v>
      </c>
      <c r="AC345" s="14">
        <f t="shared" si="215"/>
        <v>0</v>
      </c>
      <c r="AD345" s="14">
        <f t="shared" si="216"/>
        <v>0</v>
      </c>
      <c r="AE345" s="11">
        <f t="shared" si="217"/>
        <v>0</v>
      </c>
      <c r="AF345" s="14">
        <f t="shared" si="218"/>
        <v>0</v>
      </c>
      <c r="AG345" s="14">
        <f t="shared" si="219"/>
        <v>0</v>
      </c>
      <c r="AH345" s="14">
        <f t="shared" si="220"/>
        <v>0</v>
      </c>
      <c r="AI345" s="8">
        <f t="shared" si="222"/>
        <v>0</v>
      </c>
      <c r="AJ345" s="34">
        <f t="shared" si="223"/>
        <v>0</v>
      </c>
      <c r="AK345" s="35">
        <f t="shared" si="221"/>
        <v>0</v>
      </c>
    </row>
    <row r="346" spans="1:37" x14ac:dyDescent="0.25">
      <c r="A346" s="5">
        <f t="shared" si="224"/>
        <v>342</v>
      </c>
      <c r="B346" s="15">
        <f>Sheet2!A344</f>
        <v>0</v>
      </c>
      <c r="C346" s="5"/>
      <c r="D346" s="5">
        <f t="shared" si="190"/>
        <v>0</v>
      </c>
      <c r="E346" s="14">
        <f t="shared" si="191"/>
        <v>0</v>
      </c>
      <c r="F346" s="14">
        <f t="shared" si="192"/>
        <v>0</v>
      </c>
      <c r="G346" s="14">
        <f t="shared" si="193"/>
        <v>0</v>
      </c>
      <c r="H346" s="14">
        <f t="shared" si="194"/>
        <v>0</v>
      </c>
      <c r="I346" s="14">
        <f t="shared" si="195"/>
        <v>0</v>
      </c>
      <c r="J346" s="11">
        <f t="shared" si="196"/>
        <v>0</v>
      </c>
      <c r="K346" s="14">
        <f t="shared" si="197"/>
        <v>0</v>
      </c>
      <c r="L346" s="40">
        <f t="shared" si="198"/>
        <v>0</v>
      </c>
      <c r="M346" s="14">
        <f t="shared" si="199"/>
        <v>0</v>
      </c>
      <c r="N346" s="14">
        <f t="shared" si="200"/>
        <v>0</v>
      </c>
      <c r="O346" s="14">
        <f t="shared" si="201"/>
        <v>0</v>
      </c>
      <c r="P346" s="14">
        <f t="shared" si="202"/>
        <v>0</v>
      </c>
      <c r="Q346" s="11">
        <f t="shared" si="203"/>
        <v>0</v>
      </c>
      <c r="R346" s="14">
        <f t="shared" si="204"/>
        <v>0</v>
      </c>
      <c r="S346" s="14">
        <f t="shared" si="205"/>
        <v>0</v>
      </c>
      <c r="T346" s="14">
        <f t="shared" si="206"/>
        <v>0</v>
      </c>
      <c r="U346" s="14">
        <f t="shared" si="207"/>
        <v>0</v>
      </c>
      <c r="V346" s="14">
        <f t="shared" si="208"/>
        <v>0</v>
      </c>
      <c r="W346" s="14">
        <f t="shared" si="209"/>
        <v>0</v>
      </c>
      <c r="X346" s="11">
        <f t="shared" si="210"/>
        <v>0</v>
      </c>
      <c r="Y346" s="14">
        <f t="shared" si="211"/>
        <v>0</v>
      </c>
      <c r="Z346" s="14">
        <f t="shared" si="212"/>
        <v>0</v>
      </c>
      <c r="AA346" s="14">
        <f t="shared" si="213"/>
        <v>0</v>
      </c>
      <c r="AB346" s="14">
        <f t="shared" si="214"/>
        <v>0</v>
      </c>
      <c r="AC346" s="14">
        <f t="shared" si="215"/>
        <v>0</v>
      </c>
      <c r="AD346" s="14">
        <f t="shared" si="216"/>
        <v>0</v>
      </c>
      <c r="AE346" s="11">
        <f t="shared" si="217"/>
        <v>0</v>
      </c>
      <c r="AF346" s="14">
        <f t="shared" si="218"/>
        <v>0</v>
      </c>
      <c r="AG346" s="14">
        <f t="shared" si="219"/>
        <v>0</v>
      </c>
      <c r="AH346" s="14">
        <f t="shared" si="220"/>
        <v>0</v>
      </c>
      <c r="AI346" s="8">
        <f t="shared" si="222"/>
        <v>0</v>
      </c>
      <c r="AJ346" s="34">
        <f t="shared" si="223"/>
        <v>0</v>
      </c>
      <c r="AK346" s="35">
        <f t="shared" si="221"/>
        <v>0</v>
      </c>
    </row>
    <row r="347" spans="1:37" x14ac:dyDescent="0.25">
      <c r="A347" s="5">
        <f t="shared" si="224"/>
        <v>343</v>
      </c>
      <c r="B347" s="15">
        <f>Sheet2!A345</f>
        <v>0</v>
      </c>
      <c r="C347" s="5"/>
      <c r="D347" s="5">
        <f t="shared" si="190"/>
        <v>0</v>
      </c>
      <c r="E347" s="14">
        <f t="shared" si="191"/>
        <v>0</v>
      </c>
      <c r="F347" s="14">
        <f t="shared" si="192"/>
        <v>0</v>
      </c>
      <c r="G347" s="14">
        <f t="shared" si="193"/>
        <v>0</v>
      </c>
      <c r="H347" s="14">
        <f t="shared" si="194"/>
        <v>0</v>
      </c>
      <c r="I347" s="14">
        <f t="shared" si="195"/>
        <v>0</v>
      </c>
      <c r="J347" s="11">
        <f t="shared" si="196"/>
        <v>0</v>
      </c>
      <c r="K347" s="14">
        <f t="shared" si="197"/>
        <v>0</v>
      </c>
      <c r="L347" s="40">
        <f t="shared" si="198"/>
        <v>0</v>
      </c>
      <c r="M347" s="14">
        <f t="shared" si="199"/>
        <v>0</v>
      </c>
      <c r="N347" s="14">
        <f t="shared" si="200"/>
        <v>0</v>
      </c>
      <c r="O347" s="14">
        <f t="shared" si="201"/>
        <v>0</v>
      </c>
      <c r="P347" s="14">
        <f t="shared" si="202"/>
        <v>0</v>
      </c>
      <c r="Q347" s="11">
        <f t="shared" si="203"/>
        <v>0</v>
      </c>
      <c r="R347" s="14">
        <f t="shared" si="204"/>
        <v>0</v>
      </c>
      <c r="S347" s="14">
        <f t="shared" si="205"/>
        <v>0</v>
      </c>
      <c r="T347" s="14">
        <f t="shared" si="206"/>
        <v>0</v>
      </c>
      <c r="U347" s="14">
        <f t="shared" si="207"/>
        <v>0</v>
      </c>
      <c r="V347" s="14">
        <f t="shared" si="208"/>
        <v>0</v>
      </c>
      <c r="W347" s="14">
        <f t="shared" si="209"/>
        <v>0</v>
      </c>
      <c r="X347" s="11">
        <f t="shared" si="210"/>
        <v>0</v>
      </c>
      <c r="Y347" s="14">
        <f t="shared" si="211"/>
        <v>0</v>
      </c>
      <c r="Z347" s="14">
        <f t="shared" si="212"/>
        <v>0</v>
      </c>
      <c r="AA347" s="14">
        <f t="shared" si="213"/>
        <v>0</v>
      </c>
      <c r="AB347" s="14">
        <f t="shared" si="214"/>
        <v>0</v>
      </c>
      <c r="AC347" s="14">
        <f t="shared" si="215"/>
        <v>0</v>
      </c>
      <c r="AD347" s="14">
        <f t="shared" si="216"/>
        <v>0</v>
      </c>
      <c r="AE347" s="11">
        <f t="shared" si="217"/>
        <v>0</v>
      </c>
      <c r="AF347" s="14">
        <f t="shared" si="218"/>
        <v>0</v>
      </c>
      <c r="AG347" s="14">
        <f t="shared" si="219"/>
        <v>0</v>
      </c>
      <c r="AH347" s="14">
        <f t="shared" si="220"/>
        <v>0</v>
      </c>
      <c r="AI347" s="8">
        <f t="shared" si="222"/>
        <v>0</v>
      </c>
      <c r="AJ347" s="34">
        <f t="shared" si="223"/>
        <v>0</v>
      </c>
      <c r="AK347" s="35">
        <f t="shared" si="221"/>
        <v>0</v>
      </c>
    </row>
    <row r="348" spans="1:37" x14ac:dyDescent="0.25">
      <c r="A348" s="5">
        <f t="shared" si="224"/>
        <v>344</v>
      </c>
      <c r="B348" s="15">
        <f>Sheet2!A346</f>
        <v>0</v>
      </c>
      <c r="C348" s="5"/>
      <c r="D348" s="5">
        <f t="shared" si="190"/>
        <v>0</v>
      </c>
      <c r="E348" s="14">
        <f t="shared" si="191"/>
        <v>0</v>
      </c>
      <c r="F348" s="14">
        <f t="shared" si="192"/>
        <v>0</v>
      </c>
      <c r="G348" s="14">
        <f t="shared" si="193"/>
        <v>0</v>
      </c>
      <c r="H348" s="14">
        <f t="shared" si="194"/>
        <v>0</v>
      </c>
      <c r="I348" s="14">
        <f t="shared" si="195"/>
        <v>0</v>
      </c>
      <c r="J348" s="11">
        <f t="shared" si="196"/>
        <v>0</v>
      </c>
      <c r="K348" s="14">
        <f t="shared" si="197"/>
        <v>0</v>
      </c>
      <c r="L348" s="40">
        <f t="shared" si="198"/>
        <v>0</v>
      </c>
      <c r="M348" s="14">
        <f t="shared" si="199"/>
        <v>0</v>
      </c>
      <c r="N348" s="14">
        <f t="shared" si="200"/>
        <v>0</v>
      </c>
      <c r="O348" s="14">
        <f t="shared" si="201"/>
        <v>0</v>
      </c>
      <c r="P348" s="14">
        <f t="shared" si="202"/>
        <v>0</v>
      </c>
      <c r="Q348" s="11">
        <f t="shared" si="203"/>
        <v>0</v>
      </c>
      <c r="R348" s="14">
        <f t="shared" si="204"/>
        <v>0</v>
      </c>
      <c r="S348" s="14">
        <f t="shared" si="205"/>
        <v>0</v>
      </c>
      <c r="T348" s="14">
        <f t="shared" si="206"/>
        <v>0</v>
      </c>
      <c r="U348" s="14">
        <f t="shared" si="207"/>
        <v>0</v>
      </c>
      <c r="V348" s="14">
        <f t="shared" si="208"/>
        <v>0</v>
      </c>
      <c r="W348" s="14">
        <f t="shared" si="209"/>
        <v>0</v>
      </c>
      <c r="X348" s="11">
        <f t="shared" si="210"/>
        <v>0</v>
      </c>
      <c r="Y348" s="14">
        <f t="shared" si="211"/>
        <v>0</v>
      </c>
      <c r="Z348" s="14">
        <f t="shared" si="212"/>
        <v>0</v>
      </c>
      <c r="AA348" s="14">
        <f t="shared" si="213"/>
        <v>0</v>
      </c>
      <c r="AB348" s="14">
        <f t="shared" si="214"/>
        <v>0</v>
      </c>
      <c r="AC348" s="14">
        <f t="shared" si="215"/>
        <v>0</v>
      </c>
      <c r="AD348" s="14">
        <f t="shared" si="216"/>
        <v>0</v>
      </c>
      <c r="AE348" s="11">
        <f t="shared" si="217"/>
        <v>0</v>
      </c>
      <c r="AF348" s="14">
        <f t="shared" si="218"/>
        <v>0</v>
      </c>
      <c r="AG348" s="14">
        <f t="shared" si="219"/>
        <v>0</v>
      </c>
      <c r="AH348" s="14">
        <f t="shared" si="220"/>
        <v>0</v>
      </c>
      <c r="AI348" s="8">
        <f t="shared" si="222"/>
        <v>0</v>
      </c>
      <c r="AJ348" s="34">
        <f t="shared" si="223"/>
        <v>0</v>
      </c>
      <c r="AK348" s="35">
        <f t="shared" si="221"/>
        <v>0</v>
      </c>
    </row>
    <row r="349" spans="1:37" x14ac:dyDescent="0.25">
      <c r="A349" s="5">
        <f t="shared" si="224"/>
        <v>345</v>
      </c>
      <c r="B349" s="15">
        <f>Sheet2!A347</f>
        <v>0</v>
      </c>
      <c r="C349" s="5"/>
      <c r="D349" s="5">
        <f t="shared" si="190"/>
        <v>0</v>
      </c>
      <c r="E349" s="14">
        <f t="shared" si="191"/>
        <v>0</v>
      </c>
      <c r="F349" s="14">
        <f t="shared" si="192"/>
        <v>0</v>
      </c>
      <c r="G349" s="14">
        <f t="shared" si="193"/>
        <v>0</v>
      </c>
      <c r="H349" s="14">
        <f t="shared" si="194"/>
        <v>0</v>
      </c>
      <c r="I349" s="14">
        <f t="shared" si="195"/>
        <v>0</v>
      </c>
      <c r="J349" s="11">
        <f t="shared" si="196"/>
        <v>0</v>
      </c>
      <c r="K349" s="14">
        <f t="shared" si="197"/>
        <v>0</v>
      </c>
      <c r="L349" s="40">
        <f t="shared" si="198"/>
        <v>0</v>
      </c>
      <c r="M349" s="14">
        <f t="shared" si="199"/>
        <v>0</v>
      </c>
      <c r="N349" s="14">
        <f t="shared" si="200"/>
        <v>0</v>
      </c>
      <c r="O349" s="14">
        <f t="shared" si="201"/>
        <v>0</v>
      </c>
      <c r="P349" s="14">
        <f t="shared" si="202"/>
        <v>0</v>
      </c>
      <c r="Q349" s="11">
        <f t="shared" si="203"/>
        <v>0</v>
      </c>
      <c r="R349" s="14">
        <f t="shared" si="204"/>
        <v>0</v>
      </c>
      <c r="S349" s="14">
        <f t="shared" si="205"/>
        <v>0</v>
      </c>
      <c r="T349" s="14">
        <f t="shared" si="206"/>
        <v>0</v>
      </c>
      <c r="U349" s="14">
        <f t="shared" si="207"/>
        <v>0</v>
      </c>
      <c r="V349" s="14">
        <f t="shared" si="208"/>
        <v>0</v>
      </c>
      <c r="W349" s="14">
        <f t="shared" si="209"/>
        <v>0</v>
      </c>
      <c r="X349" s="11">
        <f t="shared" si="210"/>
        <v>0</v>
      </c>
      <c r="Y349" s="14">
        <f t="shared" si="211"/>
        <v>0</v>
      </c>
      <c r="Z349" s="14">
        <f t="shared" si="212"/>
        <v>0</v>
      </c>
      <c r="AA349" s="14">
        <f t="shared" si="213"/>
        <v>0</v>
      </c>
      <c r="AB349" s="14">
        <f t="shared" si="214"/>
        <v>0</v>
      </c>
      <c r="AC349" s="14">
        <f t="shared" si="215"/>
        <v>0</v>
      </c>
      <c r="AD349" s="14">
        <f t="shared" si="216"/>
        <v>0</v>
      </c>
      <c r="AE349" s="11">
        <f t="shared" si="217"/>
        <v>0</v>
      </c>
      <c r="AF349" s="14">
        <f t="shared" si="218"/>
        <v>0</v>
      </c>
      <c r="AG349" s="14">
        <f t="shared" si="219"/>
        <v>0</v>
      </c>
      <c r="AH349" s="14">
        <f t="shared" si="220"/>
        <v>0</v>
      </c>
      <c r="AI349" s="8">
        <f t="shared" si="222"/>
        <v>0</v>
      </c>
      <c r="AJ349" s="34">
        <f t="shared" si="223"/>
        <v>0</v>
      </c>
      <c r="AK349" s="35">
        <f t="shared" si="221"/>
        <v>0</v>
      </c>
    </row>
    <row r="350" spans="1:37" x14ac:dyDescent="0.25">
      <c r="A350" s="5">
        <f t="shared" si="224"/>
        <v>346</v>
      </c>
      <c r="B350" s="15">
        <f>Sheet2!A348</f>
        <v>0</v>
      </c>
      <c r="C350" s="5"/>
      <c r="D350" s="5">
        <f t="shared" si="190"/>
        <v>0</v>
      </c>
      <c r="E350" s="14">
        <f t="shared" si="191"/>
        <v>0</v>
      </c>
      <c r="F350" s="14">
        <f t="shared" si="192"/>
        <v>0</v>
      </c>
      <c r="G350" s="14">
        <f t="shared" si="193"/>
        <v>0</v>
      </c>
      <c r="H350" s="14">
        <f t="shared" si="194"/>
        <v>0</v>
      </c>
      <c r="I350" s="14">
        <f t="shared" si="195"/>
        <v>0</v>
      </c>
      <c r="J350" s="11">
        <f t="shared" si="196"/>
        <v>0</v>
      </c>
      <c r="K350" s="14">
        <f t="shared" si="197"/>
        <v>0</v>
      </c>
      <c r="L350" s="40">
        <f t="shared" si="198"/>
        <v>0</v>
      </c>
      <c r="M350" s="14">
        <f t="shared" si="199"/>
        <v>0</v>
      </c>
      <c r="N350" s="14">
        <f t="shared" si="200"/>
        <v>0</v>
      </c>
      <c r="O350" s="14">
        <f t="shared" si="201"/>
        <v>0</v>
      </c>
      <c r="P350" s="14">
        <f t="shared" si="202"/>
        <v>0</v>
      </c>
      <c r="Q350" s="11">
        <f t="shared" si="203"/>
        <v>0</v>
      </c>
      <c r="R350" s="14">
        <f t="shared" si="204"/>
        <v>0</v>
      </c>
      <c r="S350" s="14">
        <f t="shared" si="205"/>
        <v>0</v>
      </c>
      <c r="T350" s="14">
        <f t="shared" si="206"/>
        <v>0</v>
      </c>
      <c r="U350" s="14">
        <f t="shared" si="207"/>
        <v>0</v>
      </c>
      <c r="V350" s="14">
        <f t="shared" si="208"/>
        <v>0</v>
      </c>
      <c r="W350" s="14">
        <f t="shared" si="209"/>
        <v>0</v>
      </c>
      <c r="X350" s="11">
        <f t="shared" si="210"/>
        <v>0</v>
      </c>
      <c r="Y350" s="14">
        <f t="shared" si="211"/>
        <v>0</v>
      </c>
      <c r="Z350" s="14">
        <f t="shared" si="212"/>
        <v>0</v>
      </c>
      <c r="AA350" s="14">
        <f t="shared" si="213"/>
        <v>0</v>
      </c>
      <c r="AB350" s="14">
        <f t="shared" si="214"/>
        <v>0</v>
      </c>
      <c r="AC350" s="14">
        <f t="shared" si="215"/>
        <v>0</v>
      </c>
      <c r="AD350" s="14">
        <f t="shared" si="216"/>
        <v>0</v>
      </c>
      <c r="AE350" s="11">
        <f t="shared" si="217"/>
        <v>0</v>
      </c>
      <c r="AF350" s="14">
        <f t="shared" si="218"/>
        <v>0</v>
      </c>
      <c r="AG350" s="14">
        <f t="shared" si="219"/>
        <v>0</v>
      </c>
      <c r="AH350" s="14">
        <f t="shared" si="220"/>
        <v>0</v>
      </c>
      <c r="AI350" s="8">
        <f t="shared" si="222"/>
        <v>0</v>
      </c>
      <c r="AJ350" s="34">
        <f t="shared" si="223"/>
        <v>0</v>
      </c>
      <c r="AK350" s="35">
        <f t="shared" si="221"/>
        <v>0</v>
      </c>
    </row>
    <row r="351" spans="1:37" x14ac:dyDescent="0.25">
      <c r="A351" s="5">
        <f t="shared" si="224"/>
        <v>347</v>
      </c>
      <c r="B351" s="15">
        <f>Sheet2!A349</f>
        <v>0</v>
      </c>
      <c r="C351" s="5"/>
      <c r="D351" s="5">
        <f t="shared" si="190"/>
        <v>0</v>
      </c>
      <c r="E351" s="14">
        <f t="shared" si="191"/>
        <v>0</v>
      </c>
      <c r="F351" s="14">
        <f t="shared" si="192"/>
        <v>0</v>
      </c>
      <c r="G351" s="14">
        <f t="shared" si="193"/>
        <v>0</v>
      </c>
      <c r="H351" s="14">
        <f t="shared" si="194"/>
        <v>0</v>
      </c>
      <c r="I351" s="14">
        <f t="shared" si="195"/>
        <v>0</v>
      </c>
      <c r="J351" s="11">
        <f t="shared" si="196"/>
        <v>0</v>
      </c>
      <c r="K351" s="14">
        <f t="shared" si="197"/>
        <v>0</v>
      </c>
      <c r="L351" s="40">
        <f t="shared" si="198"/>
        <v>0</v>
      </c>
      <c r="M351" s="14">
        <f t="shared" si="199"/>
        <v>0</v>
      </c>
      <c r="N351" s="14">
        <f t="shared" si="200"/>
        <v>0</v>
      </c>
      <c r="O351" s="14">
        <f t="shared" si="201"/>
        <v>0</v>
      </c>
      <c r="P351" s="14">
        <f t="shared" si="202"/>
        <v>0</v>
      </c>
      <c r="Q351" s="11">
        <f t="shared" si="203"/>
        <v>0</v>
      </c>
      <c r="R351" s="14">
        <f t="shared" si="204"/>
        <v>0</v>
      </c>
      <c r="S351" s="14">
        <f t="shared" si="205"/>
        <v>0</v>
      </c>
      <c r="T351" s="14">
        <f t="shared" si="206"/>
        <v>0</v>
      </c>
      <c r="U351" s="14">
        <f t="shared" si="207"/>
        <v>0</v>
      </c>
      <c r="V351" s="14">
        <f t="shared" si="208"/>
        <v>0</v>
      </c>
      <c r="W351" s="14">
        <f t="shared" si="209"/>
        <v>0</v>
      </c>
      <c r="X351" s="11">
        <f t="shared" si="210"/>
        <v>0</v>
      </c>
      <c r="Y351" s="14">
        <f t="shared" si="211"/>
        <v>0</v>
      </c>
      <c r="Z351" s="14">
        <f t="shared" si="212"/>
        <v>0</v>
      </c>
      <c r="AA351" s="14">
        <f t="shared" si="213"/>
        <v>0</v>
      </c>
      <c r="AB351" s="14">
        <f t="shared" si="214"/>
        <v>0</v>
      </c>
      <c r="AC351" s="14">
        <f t="shared" si="215"/>
        <v>0</v>
      </c>
      <c r="AD351" s="14">
        <f t="shared" si="216"/>
        <v>0</v>
      </c>
      <c r="AE351" s="11">
        <f t="shared" si="217"/>
        <v>0</v>
      </c>
      <c r="AF351" s="14">
        <f t="shared" si="218"/>
        <v>0</v>
      </c>
      <c r="AG351" s="14">
        <f t="shared" si="219"/>
        <v>0</v>
      </c>
      <c r="AH351" s="14">
        <f t="shared" si="220"/>
        <v>0</v>
      </c>
      <c r="AI351" s="8">
        <f t="shared" si="222"/>
        <v>0</v>
      </c>
      <c r="AJ351" s="34">
        <f t="shared" si="223"/>
        <v>0</v>
      </c>
      <c r="AK351" s="35">
        <f t="shared" si="221"/>
        <v>0</v>
      </c>
    </row>
    <row r="352" spans="1:37" x14ac:dyDescent="0.25">
      <c r="A352" s="5">
        <f t="shared" si="224"/>
        <v>348</v>
      </c>
      <c r="B352" s="15">
        <f>Sheet2!A350</f>
        <v>0</v>
      </c>
      <c r="C352" s="5"/>
      <c r="D352" s="5">
        <f t="shared" si="190"/>
        <v>0</v>
      </c>
      <c r="E352" s="14">
        <f t="shared" si="191"/>
        <v>0</v>
      </c>
      <c r="F352" s="14">
        <f t="shared" si="192"/>
        <v>0</v>
      </c>
      <c r="G352" s="14">
        <f t="shared" si="193"/>
        <v>0</v>
      </c>
      <c r="H352" s="14">
        <f t="shared" si="194"/>
        <v>0</v>
      </c>
      <c r="I352" s="14">
        <f t="shared" si="195"/>
        <v>0</v>
      </c>
      <c r="J352" s="11">
        <f t="shared" si="196"/>
        <v>0</v>
      </c>
      <c r="K352" s="14">
        <f t="shared" si="197"/>
        <v>0</v>
      </c>
      <c r="L352" s="40">
        <f t="shared" si="198"/>
        <v>0</v>
      </c>
      <c r="M352" s="14">
        <f t="shared" si="199"/>
        <v>0</v>
      </c>
      <c r="N352" s="14">
        <f t="shared" si="200"/>
        <v>0</v>
      </c>
      <c r="O352" s="14">
        <f t="shared" si="201"/>
        <v>0</v>
      </c>
      <c r="P352" s="14">
        <f t="shared" si="202"/>
        <v>0</v>
      </c>
      <c r="Q352" s="11">
        <f t="shared" si="203"/>
        <v>0</v>
      </c>
      <c r="R352" s="14">
        <f t="shared" si="204"/>
        <v>0</v>
      </c>
      <c r="S352" s="14">
        <f t="shared" si="205"/>
        <v>0</v>
      </c>
      <c r="T352" s="14">
        <f t="shared" si="206"/>
        <v>0</v>
      </c>
      <c r="U352" s="14">
        <f t="shared" si="207"/>
        <v>0</v>
      </c>
      <c r="V352" s="14">
        <f t="shared" si="208"/>
        <v>0</v>
      </c>
      <c r="W352" s="14">
        <f t="shared" si="209"/>
        <v>0</v>
      </c>
      <c r="X352" s="11">
        <f t="shared" si="210"/>
        <v>0</v>
      </c>
      <c r="Y352" s="14">
        <f t="shared" si="211"/>
        <v>0</v>
      </c>
      <c r="Z352" s="14">
        <f t="shared" si="212"/>
        <v>0</v>
      </c>
      <c r="AA352" s="14">
        <f t="shared" si="213"/>
        <v>0</v>
      </c>
      <c r="AB352" s="14">
        <f t="shared" si="214"/>
        <v>0</v>
      </c>
      <c r="AC352" s="14">
        <f t="shared" si="215"/>
        <v>0</v>
      </c>
      <c r="AD352" s="14">
        <f t="shared" si="216"/>
        <v>0</v>
      </c>
      <c r="AE352" s="11">
        <f t="shared" si="217"/>
        <v>0</v>
      </c>
      <c r="AF352" s="14">
        <f t="shared" si="218"/>
        <v>0</v>
      </c>
      <c r="AG352" s="14">
        <f t="shared" si="219"/>
        <v>0</v>
      </c>
      <c r="AH352" s="14">
        <f t="shared" si="220"/>
        <v>0</v>
      </c>
      <c r="AI352" s="8">
        <f t="shared" si="222"/>
        <v>0</v>
      </c>
      <c r="AJ352" s="34">
        <f t="shared" si="223"/>
        <v>0</v>
      </c>
      <c r="AK352" s="35">
        <f t="shared" si="221"/>
        <v>0</v>
      </c>
    </row>
    <row r="353" spans="1:37" x14ac:dyDescent="0.25">
      <c r="A353" s="5">
        <f t="shared" si="224"/>
        <v>349</v>
      </c>
      <c r="B353" s="15">
        <f>Sheet2!A351</f>
        <v>0</v>
      </c>
      <c r="C353" s="5"/>
      <c r="D353" s="5">
        <f t="shared" si="190"/>
        <v>0</v>
      </c>
      <c r="E353" s="14">
        <f t="shared" si="191"/>
        <v>0</v>
      </c>
      <c r="F353" s="14">
        <f t="shared" si="192"/>
        <v>0</v>
      </c>
      <c r="G353" s="14">
        <f t="shared" si="193"/>
        <v>0</v>
      </c>
      <c r="H353" s="14">
        <f t="shared" si="194"/>
        <v>0</v>
      </c>
      <c r="I353" s="14">
        <f t="shared" si="195"/>
        <v>0</v>
      </c>
      <c r="J353" s="11">
        <f t="shared" si="196"/>
        <v>0</v>
      </c>
      <c r="K353" s="14">
        <f t="shared" si="197"/>
        <v>0</v>
      </c>
      <c r="L353" s="40">
        <f t="shared" si="198"/>
        <v>0</v>
      </c>
      <c r="M353" s="14">
        <f t="shared" si="199"/>
        <v>0</v>
      </c>
      <c r="N353" s="14">
        <f t="shared" si="200"/>
        <v>0</v>
      </c>
      <c r="O353" s="14">
        <f t="shared" si="201"/>
        <v>0</v>
      </c>
      <c r="P353" s="14">
        <f t="shared" si="202"/>
        <v>0</v>
      </c>
      <c r="Q353" s="11">
        <f t="shared" si="203"/>
        <v>0</v>
      </c>
      <c r="R353" s="14">
        <f t="shared" si="204"/>
        <v>0</v>
      </c>
      <c r="S353" s="14">
        <f t="shared" si="205"/>
        <v>0</v>
      </c>
      <c r="T353" s="14">
        <f t="shared" si="206"/>
        <v>0</v>
      </c>
      <c r="U353" s="14">
        <f t="shared" si="207"/>
        <v>0</v>
      </c>
      <c r="V353" s="14">
        <f t="shared" si="208"/>
        <v>0</v>
      </c>
      <c r="W353" s="14">
        <f t="shared" si="209"/>
        <v>0</v>
      </c>
      <c r="X353" s="11">
        <f t="shared" si="210"/>
        <v>0</v>
      </c>
      <c r="Y353" s="14">
        <f t="shared" si="211"/>
        <v>0</v>
      </c>
      <c r="Z353" s="14">
        <f t="shared" si="212"/>
        <v>0</v>
      </c>
      <c r="AA353" s="14">
        <f t="shared" si="213"/>
        <v>0</v>
      </c>
      <c r="AB353" s="14">
        <f t="shared" si="214"/>
        <v>0</v>
      </c>
      <c r="AC353" s="14">
        <f t="shared" si="215"/>
        <v>0</v>
      </c>
      <c r="AD353" s="14">
        <f t="shared" si="216"/>
        <v>0</v>
      </c>
      <c r="AE353" s="11">
        <f t="shared" si="217"/>
        <v>0</v>
      </c>
      <c r="AF353" s="14">
        <f t="shared" si="218"/>
        <v>0</v>
      </c>
      <c r="AG353" s="14">
        <f t="shared" si="219"/>
        <v>0</v>
      </c>
      <c r="AH353" s="14">
        <f t="shared" si="220"/>
        <v>0</v>
      </c>
      <c r="AI353" s="8">
        <f t="shared" si="222"/>
        <v>0</v>
      </c>
      <c r="AJ353" s="34">
        <f t="shared" si="223"/>
        <v>0</v>
      </c>
      <c r="AK353" s="35">
        <f t="shared" si="221"/>
        <v>0</v>
      </c>
    </row>
    <row r="354" spans="1:37" x14ac:dyDescent="0.25">
      <c r="A354" s="5">
        <f t="shared" si="224"/>
        <v>350</v>
      </c>
      <c r="B354" s="15">
        <f>Sheet2!A352</f>
        <v>0</v>
      </c>
      <c r="C354" s="5"/>
      <c r="D354" s="5">
        <f t="shared" si="190"/>
        <v>0</v>
      </c>
      <c r="E354" s="14">
        <f t="shared" si="191"/>
        <v>0</v>
      </c>
      <c r="F354" s="14">
        <f t="shared" si="192"/>
        <v>0</v>
      </c>
      <c r="G354" s="14">
        <f t="shared" si="193"/>
        <v>0</v>
      </c>
      <c r="H354" s="14">
        <f t="shared" si="194"/>
        <v>0</v>
      </c>
      <c r="I354" s="14">
        <f t="shared" si="195"/>
        <v>0</v>
      </c>
      <c r="J354" s="11">
        <f t="shared" si="196"/>
        <v>0</v>
      </c>
      <c r="K354" s="14">
        <f t="shared" si="197"/>
        <v>0</v>
      </c>
      <c r="L354" s="40">
        <f t="shared" si="198"/>
        <v>0</v>
      </c>
      <c r="M354" s="14">
        <f t="shared" si="199"/>
        <v>0</v>
      </c>
      <c r="N354" s="14">
        <f t="shared" si="200"/>
        <v>0</v>
      </c>
      <c r="O354" s="14">
        <f t="shared" si="201"/>
        <v>0</v>
      </c>
      <c r="P354" s="14">
        <f t="shared" si="202"/>
        <v>0</v>
      </c>
      <c r="Q354" s="11">
        <f t="shared" si="203"/>
        <v>0</v>
      </c>
      <c r="R354" s="14">
        <f t="shared" si="204"/>
        <v>0</v>
      </c>
      <c r="S354" s="14">
        <f t="shared" si="205"/>
        <v>0</v>
      </c>
      <c r="T354" s="14">
        <f t="shared" si="206"/>
        <v>0</v>
      </c>
      <c r="U354" s="14">
        <f t="shared" si="207"/>
        <v>0</v>
      </c>
      <c r="V354" s="14">
        <f t="shared" si="208"/>
        <v>0</v>
      </c>
      <c r="W354" s="14">
        <f t="shared" si="209"/>
        <v>0</v>
      </c>
      <c r="X354" s="11">
        <f t="shared" si="210"/>
        <v>0</v>
      </c>
      <c r="Y354" s="14">
        <f t="shared" si="211"/>
        <v>0</v>
      </c>
      <c r="Z354" s="14">
        <f t="shared" si="212"/>
        <v>0</v>
      </c>
      <c r="AA354" s="14">
        <f t="shared" si="213"/>
        <v>0</v>
      </c>
      <c r="AB354" s="14">
        <f t="shared" si="214"/>
        <v>0</v>
      </c>
      <c r="AC354" s="14">
        <f t="shared" si="215"/>
        <v>0</v>
      </c>
      <c r="AD354" s="14">
        <f t="shared" si="216"/>
        <v>0</v>
      </c>
      <c r="AE354" s="11">
        <f t="shared" si="217"/>
        <v>0</v>
      </c>
      <c r="AF354" s="14">
        <f t="shared" si="218"/>
        <v>0</v>
      </c>
      <c r="AG354" s="14">
        <f t="shared" si="219"/>
        <v>0</v>
      </c>
      <c r="AH354" s="14">
        <f t="shared" si="220"/>
        <v>0</v>
      </c>
      <c r="AI354" s="8">
        <f t="shared" si="222"/>
        <v>0</v>
      </c>
      <c r="AJ354" s="34">
        <f t="shared" si="223"/>
        <v>0</v>
      </c>
      <c r="AK354" s="35">
        <f t="shared" si="221"/>
        <v>0</v>
      </c>
    </row>
    <row r="355" spans="1:37" x14ac:dyDescent="0.25">
      <c r="A355" s="5">
        <f t="shared" si="224"/>
        <v>351</v>
      </c>
      <c r="B355" s="15">
        <f>Sheet2!A353</f>
        <v>0</v>
      </c>
      <c r="C355" s="5"/>
      <c r="D355" s="5">
        <f t="shared" si="190"/>
        <v>0</v>
      </c>
      <c r="E355" s="14">
        <f t="shared" si="191"/>
        <v>0</v>
      </c>
      <c r="F355" s="14">
        <f t="shared" si="192"/>
        <v>0</v>
      </c>
      <c r="G355" s="14">
        <f t="shared" si="193"/>
        <v>0</v>
      </c>
      <c r="H355" s="14">
        <f t="shared" si="194"/>
        <v>0</v>
      </c>
      <c r="I355" s="14">
        <f t="shared" si="195"/>
        <v>0</v>
      </c>
      <c r="J355" s="11">
        <f t="shared" si="196"/>
        <v>0</v>
      </c>
      <c r="K355" s="14">
        <f t="shared" si="197"/>
        <v>0</v>
      </c>
      <c r="L355" s="40">
        <f t="shared" si="198"/>
        <v>0</v>
      </c>
      <c r="M355" s="14">
        <f t="shared" si="199"/>
        <v>0</v>
      </c>
      <c r="N355" s="14">
        <f t="shared" si="200"/>
        <v>0</v>
      </c>
      <c r="O355" s="14">
        <f t="shared" si="201"/>
        <v>0</v>
      </c>
      <c r="P355" s="14">
        <f t="shared" si="202"/>
        <v>0</v>
      </c>
      <c r="Q355" s="11">
        <f t="shared" si="203"/>
        <v>0</v>
      </c>
      <c r="R355" s="14">
        <f t="shared" si="204"/>
        <v>0</v>
      </c>
      <c r="S355" s="14">
        <f t="shared" si="205"/>
        <v>0</v>
      </c>
      <c r="T355" s="14">
        <f t="shared" si="206"/>
        <v>0</v>
      </c>
      <c r="U355" s="14">
        <f t="shared" si="207"/>
        <v>0</v>
      </c>
      <c r="V355" s="14">
        <f t="shared" si="208"/>
        <v>0</v>
      </c>
      <c r="W355" s="14">
        <f t="shared" si="209"/>
        <v>0</v>
      </c>
      <c r="X355" s="11">
        <f t="shared" si="210"/>
        <v>0</v>
      </c>
      <c r="Y355" s="14">
        <f t="shared" si="211"/>
        <v>0</v>
      </c>
      <c r="Z355" s="14">
        <f t="shared" si="212"/>
        <v>0</v>
      </c>
      <c r="AA355" s="14">
        <f t="shared" si="213"/>
        <v>0</v>
      </c>
      <c r="AB355" s="14">
        <f t="shared" si="214"/>
        <v>0</v>
      </c>
      <c r="AC355" s="14">
        <f t="shared" si="215"/>
        <v>0</v>
      </c>
      <c r="AD355" s="14">
        <f t="shared" si="216"/>
        <v>0</v>
      </c>
      <c r="AE355" s="11">
        <f t="shared" si="217"/>
        <v>0</v>
      </c>
      <c r="AF355" s="14">
        <f t="shared" si="218"/>
        <v>0</v>
      </c>
      <c r="AG355" s="14">
        <f t="shared" si="219"/>
        <v>0</v>
      </c>
      <c r="AH355" s="14">
        <f t="shared" si="220"/>
        <v>0</v>
      </c>
      <c r="AI355" s="8">
        <f t="shared" si="222"/>
        <v>0</v>
      </c>
      <c r="AJ355" s="34">
        <f t="shared" si="223"/>
        <v>0</v>
      </c>
      <c r="AK355" s="35">
        <f t="shared" si="221"/>
        <v>0</v>
      </c>
    </row>
    <row r="356" spans="1:37" x14ac:dyDescent="0.25">
      <c r="A356" s="5">
        <f t="shared" si="224"/>
        <v>352</v>
      </c>
      <c r="B356" s="15">
        <f>Sheet2!A354</f>
        <v>0</v>
      </c>
      <c r="C356" s="5"/>
      <c r="D356" s="5">
        <f t="shared" si="190"/>
        <v>0</v>
      </c>
      <c r="E356" s="14">
        <f t="shared" si="191"/>
        <v>0</v>
      </c>
      <c r="F356" s="14">
        <f t="shared" si="192"/>
        <v>0</v>
      </c>
      <c r="G356" s="14">
        <f t="shared" si="193"/>
        <v>0</v>
      </c>
      <c r="H356" s="14">
        <f t="shared" si="194"/>
        <v>0</v>
      </c>
      <c r="I356" s="14">
        <f t="shared" si="195"/>
        <v>0</v>
      </c>
      <c r="J356" s="11">
        <f t="shared" si="196"/>
        <v>0</v>
      </c>
      <c r="K356" s="14">
        <f t="shared" si="197"/>
        <v>0</v>
      </c>
      <c r="L356" s="40">
        <f t="shared" si="198"/>
        <v>0</v>
      </c>
      <c r="M356" s="14">
        <f t="shared" si="199"/>
        <v>0</v>
      </c>
      <c r="N356" s="14">
        <f t="shared" si="200"/>
        <v>0</v>
      </c>
      <c r="O356" s="14">
        <f t="shared" si="201"/>
        <v>0</v>
      </c>
      <c r="P356" s="14">
        <f t="shared" si="202"/>
        <v>0</v>
      </c>
      <c r="Q356" s="11">
        <f t="shared" si="203"/>
        <v>0</v>
      </c>
      <c r="R356" s="14">
        <f t="shared" si="204"/>
        <v>0</v>
      </c>
      <c r="S356" s="14">
        <f t="shared" si="205"/>
        <v>0</v>
      </c>
      <c r="T356" s="14">
        <f t="shared" si="206"/>
        <v>0</v>
      </c>
      <c r="U356" s="14">
        <f t="shared" si="207"/>
        <v>0</v>
      </c>
      <c r="V356" s="14">
        <f t="shared" si="208"/>
        <v>0</v>
      </c>
      <c r="W356" s="14">
        <f t="shared" si="209"/>
        <v>0</v>
      </c>
      <c r="X356" s="11">
        <f t="shared" si="210"/>
        <v>0</v>
      </c>
      <c r="Y356" s="14">
        <f t="shared" si="211"/>
        <v>0</v>
      </c>
      <c r="Z356" s="14">
        <f t="shared" si="212"/>
        <v>0</v>
      </c>
      <c r="AA356" s="14">
        <f t="shared" si="213"/>
        <v>0</v>
      </c>
      <c r="AB356" s="14">
        <f t="shared" si="214"/>
        <v>0</v>
      </c>
      <c r="AC356" s="14">
        <f t="shared" si="215"/>
        <v>0</v>
      </c>
      <c r="AD356" s="14">
        <f t="shared" si="216"/>
        <v>0</v>
      </c>
      <c r="AE356" s="11">
        <f t="shared" si="217"/>
        <v>0</v>
      </c>
      <c r="AF356" s="14">
        <f t="shared" si="218"/>
        <v>0</v>
      </c>
      <c r="AG356" s="14">
        <f t="shared" si="219"/>
        <v>0</v>
      </c>
      <c r="AH356" s="14">
        <f t="shared" si="220"/>
        <v>0</v>
      </c>
      <c r="AI356" s="8">
        <f t="shared" si="222"/>
        <v>0</v>
      </c>
      <c r="AJ356" s="34">
        <f t="shared" si="223"/>
        <v>0</v>
      </c>
      <c r="AK356" s="35">
        <f t="shared" si="221"/>
        <v>0</v>
      </c>
    </row>
    <row r="357" spans="1:37" x14ac:dyDescent="0.25">
      <c r="A357" s="5">
        <f t="shared" si="224"/>
        <v>353</v>
      </c>
      <c r="B357" s="15">
        <f>Sheet2!A355</f>
        <v>0</v>
      </c>
      <c r="C357" s="5"/>
      <c r="D357" s="5">
        <f t="shared" si="190"/>
        <v>0</v>
      </c>
      <c r="E357" s="14">
        <f t="shared" si="191"/>
        <v>0</v>
      </c>
      <c r="F357" s="14">
        <f t="shared" si="192"/>
        <v>0</v>
      </c>
      <c r="G357" s="14">
        <f t="shared" si="193"/>
        <v>0</v>
      </c>
      <c r="H357" s="14">
        <f t="shared" si="194"/>
        <v>0</v>
      </c>
      <c r="I357" s="14">
        <f t="shared" si="195"/>
        <v>0</v>
      </c>
      <c r="J357" s="11">
        <f t="shared" si="196"/>
        <v>0</v>
      </c>
      <c r="K357" s="14">
        <f t="shared" si="197"/>
        <v>0</v>
      </c>
      <c r="L357" s="40">
        <f t="shared" si="198"/>
        <v>0</v>
      </c>
      <c r="M357" s="14">
        <f t="shared" si="199"/>
        <v>0</v>
      </c>
      <c r="N357" s="14">
        <f t="shared" si="200"/>
        <v>0</v>
      </c>
      <c r="O357" s="14">
        <f t="shared" si="201"/>
        <v>0</v>
      </c>
      <c r="P357" s="14">
        <f t="shared" si="202"/>
        <v>0</v>
      </c>
      <c r="Q357" s="11">
        <f t="shared" si="203"/>
        <v>0</v>
      </c>
      <c r="R357" s="14">
        <f t="shared" si="204"/>
        <v>0</v>
      </c>
      <c r="S357" s="14">
        <f t="shared" si="205"/>
        <v>0</v>
      </c>
      <c r="T357" s="14">
        <f t="shared" si="206"/>
        <v>0</v>
      </c>
      <c r="U357" s="14">
        <f t="shared" si="207"/>
        <v>0</v>
      </c>
      <c r="V357" s="14">
        <f t="shared" si="208"/>
        <v>0</v>
      </c>
      <c r="W357" s="14">
        <f t="shared" si="209"/>
        <v>0</v>
      </c>
      <c r="X357" s="11">
        <f t="shared" si="210"/>
        <v>0</v>
      </c>
      <c r="Y357" s="14">
        <f t="shared" si="211"/>
        <v>0</v>
      </c>
      <c r="Z357" s="14">
        <f t="shared" si="212"/>
        <v>0</v>
      </c>
      <c r="AA357" s="14">
        <f t="shared" si="213"/>
        <v>0</v>
      </c>
      <c r="AB357" s="14">
        <f t="shared" si="214"/>
        <v>0</v>
      </c>
      <c r="AC357" s="14">
        <f t="shared" si="215"/>
        <v>0</v>
      </c>
      <c r="AD357" s="14">
        <f t="shared" si="216"/>
        <v>0</v>
      </c>
      <c r="AE357" s="11">
        <f t="shared" si="217"/>
        <v>0</v>
      </c>
      <c r="AF357" s="14">
        <f t="shared" si="218"/>
        <v>0</v>
      </c>
      <c r="AG357" s="14">
        <f t="shared" si="219"/>
        <v>0</v>
      </c>
      <c r="AH357" s="14">
        <f t="shared" si="220"/>
        <v>0</v>
      </c>
      <c r="AI357" s="8">
        <f t="shared" si="222"/>
        <v>0</v>
      </c>
      <c r="AJ357" s="34">
        <f t="shared" si="223"/>
        <v>0</v>
      </c>
      <c r="AK357" s="35">
        <f t="shared" si="221"/>
        <v>0</v>
      </c>
    </row>
    <row r="358" spans="1:37" x14ac:dyDescent="0.25">
      <c r="A358" s="5">
        <f t="shared" si="224"/>
        <v>354</v>
      </c>
      <c r="B358" s="15">
        <f>Sheet2!A356</f>
        <v>0</v>
      </c>
      <c r="C358" s="5"/>
      <c r="D358" s="5">
        <f t="shared" si="190"/>
        <v>0</v>
      </c>
      <c r="E358" s="14">
        <f t="shared" si="191"/>
        <v>0</v>
      </c>
      <c r="F358" s="14">
        <f t="shared" si="192"/>
        <v>0</v>
      </c>
      <c r="G358" s="14">
        <f t="shared" si="193"/>
        <v>0</v>
      </c>
      <c r="H358" s="14">
        <f t="shared" si="194"/>
        <v>0</v>
      </c>
      <c r="I358" s="14">
        <f t="shared" si="195"/>
        <v>0</v>
      </c>
      <c r="J358" s="11">
        <f t="shared" si="196"/>
        <v>0</v>
      </c>
      <c r="K358" s="14">
        <f t="shared" si="197"/>
        <v>0</v>
      </c>
      <c r="L358" s="40">
        <f t="shared" si="198"/>
        <v>0</v>
      </c>
      <c r="M358" s="14">
        <f t="shared" si="199"/>
        <v>0</v>
      </c>
      <c r="N358" s="14">
        <f t="shared" si="200"/>
        <v>0</v>
      </c>
      <c r="O358" s="14">
        <f t="shared" si="201"/>
        <v>0</v>
      </c>
      <c r="P358" s="14">
        <f t="shared" si="202"/>
        <v>0</v>
      </c>
      <c r="Q358" s="11">
        <f t="shared" si="203"/>
        <v>0</v>
      </c>
      <c r="R358" s="14">
        <f t="shared" si="204"/>
        <v>0</v>
      </c>
      <c r="S358" s="14">
        <f t="shared" si="205"/>
        <v>0</v>
      </c>
      <c r="T358" s="14">
        <f t="shared" si="206"/>
        <v>0</v>
      </c>
      <c r="U358" s="14">
        <f t="shared" si="207"/>
        <v>0</v>
      </c>
      <c r="V358" s="14">
        <f t="shared" si="208"/>
        <v>0</v>
      </c>
      <c r="W358" s="14">
        <f t="shared" si="209"/>
        <v>0</v>
      </c>
      <c r="X358" s="11">
        <f t="shared" si="210"/>
        <v>0</v>
      </c>
      <c r="Y358" s="14">
        <f t="shared" si="211"/>
        <v>0</v>
      </c>
      <c r="Z358" s="14">
        <f t="shared" si="212"/>
        <v>0</v>
      </c>
      <c r="AA358" s="14">
        <f t="shared" si="213"/>
        <v>0</v>
      </c>
      <c r="AB358" s="14">
        <f t="shared" si="214"/>
        <v>0</v>
      </c>
      <c r="AC358" s="14">
        <f t="shared" si="215"/>
        <v>0</v>
      </c>
      <c r="AD358" s="14">
        <f t="shared" si="216"/>
        <v>0</v>
      </c>
      <c r="AE358" s="11">
        <f t="shared" si="217"/>
        <v>0</v>
      </c>
      <c r="AF358" s="14">
        <f t="shared" si="218"/>
        <v>0</v>
      </c>
      <c r="AG358" s="14">
        <f t="shared" si="219"/>
        <v>0</v>
      </c>
      <c r="AH358" s="14">
        <f t="shared" si="220"/>
        <v>0</v>
      </c>
      <c r="AI358" s="8">
        <f t="shared" si="222"/>
        <v>0</v>
      </c>
      <c r="AJ358" s="34">
        <f t="shared" si="223"/>
        <v>0</v>
      </c>
      <c r="AK358" s="35">
        <f t="shared" si="221"/>
        <v>0</v>
      </c>
    </row>
    <row r="359" spans="1:37" x14ac:dyDescent="0.25">
      <c r="A359" s="5">
        <f t="shared" si="224"/>
        <v>355</v>
      </c>
      <c r="B359" s="15">
        <f>Sheet2!A357</f>
        <v>0</v>
      </c>
      <c r="C359" s="5"/>
      <c r="D359" s="5">
        <f t="shared" si="190"/>
        <v>0</v>
      </c>
      <c r="E359" s="14">
        <f t="shared" si="191"/>
        <v>0</v>
      </c>
      <c r="F359" s="14">
        <f t="shared" si="192"/>
        <v>0</v>
      </c>
      <c r="G359" s="14">
        <f t="shared" si="193"/>
        <v>0</v>
      </c>
      <c r="H359" s="14">
        <f t="shared" si="194"/>
        <v>0</v>
      </c>
      <c r="I359" s="14">
        <f t="shared" si="195"/>
        <v>0</v>
      </c>
      <c r="J359" s="11">
        <f t="shared" si="196"/>
        <v>0</v>
      </c>
      <c r="K359" s="14">
        <f t="shared" si="197"/>
        <v>0</v>
      </c>
      <c r="L359" s="40">
        <f t="shared" si="198"/>
        <v>0</v>
      </c>
      <c r="M359" s="14">
        <f t="shared" si="199"/>
        <v>0</v>
      </c>
      <c r="N359" s="14">
        <f t="shared" si="200"/>
        <v>0</v>
      </c>
      <c r="O359" s="14">
        <f t="shared" si="201"/>
        <v>0</v>
      </c>
      <c r="P359" s="14">
        <f t="shared" si="202"/>
        <v>0</v>
      </c>
      <c r="Q359" s="11">
        <f t="shared" si="203"/>
        <v>0</v>
      </c>
      <c r="R359" s="14">
        <f t="shared" si="204"/>
        <v>0</v>
      </c>
      <c r="S359" s="14">
        <f t="shared" si="205"/>
        <v>0</v>
      </c>
      <c r="T359" s="14">
        <f t="shared" si="206"/>
        <v>0</v>
      </c>
      <c r="U359" s="14">
        <f t="shared" si="207"/>
        <v>0</v>
      </c>
      <c r="V359" s="14">
        <f t="shared" si="208"/>
        <v>0</v>
      </c>
      <c r="W359" s="14">
        <f t="shared" si="209"/>
        <v>0</v>
      </c>
      <c r="X359" s="11">
        <f t="shared" si="210"/>
        <v>0</v>
      </c>
      <c r="Y359" s="14">
        <f t="shared" si="211"/>
        <v>0</v>
      </c>
      <c r="Z359" s="14">
        <f t="shared" si="212"/>
        <v>0</v>
      </c>
      <c r="AA359" s="14">
        <f t="shared" si="213"/>
        <v>0</v>
      </c>
      <c r="AB359" s="14">
        <f t="shared" si="214"/>
        <v>0</v>
      </c>
      <c r="AC359" s="14">
        <f t="shared" si="215"/>
        <v>0</v>
      </c>
      <c r="AD359" s="14">
        <f t="shared" si="216"/>
        <v>0</v>
      </c>
      <c r="AE359" s="11">
        <f t="shared" si="217"/>
        <v>0</v>
      </c>
      <c r="AF359" s="14">
        <f t="shared" si="218"/>
        <v>0</v>
      </c>
      <c r="AG359" s="14">
        <f t="shared" si="219"/>
        <v>0</v>
      </c>
      <c r="AH359" s="14">
        <f t="shared" si="220"/>
        <v>0</v>
      </c>
      <c r="AI359" s="8">
        <f t="shared" si="222"/>
        <v>0</v>
      </c>
      <c r="AJ359" s="34">
        <f t="shared" si="223"/>
        <v>0</v>
      </c>
      <c r="AK359" s="35">
        <f t="shared" si="221"/>
        <v>0</v>
      </c>
    </row>
    <row r="360" spans="1:37" x14ac:dyDescent="0.25">
      <c r="A360" s="5">
        <f t="shared" si="224"/>
        <v>356</v>
      </c>
      <c r="B360" s="15">
        <f>Sheet2!A358</f>
        <v>0</v>
      </c>
      <c r="C360" s="5"/>
      <c r="D360" s="5">
        <f t="shared" si="190"/>
        <v>0</v>
      </c>
      <c r="E360" s="14">
        <f t="shared" si="191"/>
        <v>0</v>
      </c>
      <c r="F360" s="14">
        <f t="shared" si="192"/>
        <v>0</v>
      </c>
      <c r="G360" s="14">
        <f t="shared" si="193"/>
        <v>0</v>
      </c>
      <c r="H360" s="14">
        <f t="shared" si="194"/>
        <v>0</v>
      </c>
      <c r="I360" s="14">
        <f t="shared" si="195"/>
        <v>0</v>
      </c>
      <c r="J360" s="11">
        <f t="shared" si="196"/>
        <v>0</v>
      </c>
      <c r="K360" s="14">
        <f t="shared" si="197"/>
        <v>0</v>
      </c>
      <c r="L360" s="40">
        <f t="shared" si="198"/>
        <v>0</v>
      </c>
      <c r="M360" s="14">
        <f t="shared" si="199"/>
        <v>0</v>
      </c>
      <c r="N360" s="14">
        <f t="shared" si="200"/>
        <v>0</v>
      </c>
      <c r="O360" s="14">
        <f t="shared" si="201"/>
        <v>0</v>
      </c>
      <c r="P360" s="14">
        <f t="shared" si="202"/>
        <v>0</v>
      </c>
      <c r="Q360" s="11">
        <f t="shared" si="203"/>
        <v>0</v>
      </c>
      <c r="R360" s="14">
        <f t="shared" si="204"/>
        <v>0</v>
      </c>
      <c r="S360" s="14">
        <f t="shared" si="205"/>
        <v>0</v>
      </c>
      <c r="T360" s="14">
        <f t="shared" si="206"/>
        <v>0</v>
      </c>
      <c r="U360" s="14">
        <f t="shared" si="207"/>
        <v>0</v>
      </c>
      <c r="V360" s="14">
        <f t="shared" si="208"/>
        <v>0</v>
      </c>
      <c r="W360" s="14">
        <f t="shared" si="209"/>
        <v>0</v>
      </c>
      <c r="X360" s="11">
        <f t="shared" si="210"/>
        <v>0</v>
      </c>
      <c r="Y360" s="14">
        <f t="shared" si="211"/>
        <v>0</v>
      </c>
      <c r="Z360" s="14">
        <f t="shared" si="212"/>
        <v>0</v>
      </c>
      <c r="AA360" s="14">
        <f t="shared" si="213"/>
        <v>0</v>
      </c>
      <c r="AB360" s="14">
        <f t="shared" si="214"/>
        <v>0</v>
      </c>
      <c r="AC360" s="14">
        <f t="shared" si="215"/>
        <v>0</v>
      </c>
      <c r="AD360" s="14">
        <f t="shared" si="216"/>
        <v>0</v>
      </c>
      <c r="AE360" s="11">
        <f t="shared" si="217"/>
        <v>0</v>
      </c>
      <c r="AF360" s="14">
        <f t="shared" si="218"/>
        <v>0</v>
      </c>
      <c r="AG360" s="14">
        <f t="shared" si="219"/>
        <v>0</v>
      </c>
      <c r="AH360" s="14">
        <f t="shared" si="220"/>
        <v>0</v>
      </c>
      <c r="AI360" s="8">
        <f t="shared" si="222"/>
        <v>0</v>
      </c>
      <c r="AJ360" s="34">
        <f t="shared" si="223"/>
        <v>0</v>
      </c>
      <c r="AK360" s="35">
        <f t="shared" si="221"/>
        <v>0</v>
      </c>
    </row>
    <row r="361" spans="1:37" x14ac:dyDescent="0.25">
      <c r="A361" s="5">
        <f t="shared" si="224"/>
        <v>357</v>
      </c>
      <c r="B361" s="15">
        <f>Sheet2!A359</f>
        <v>0</v>
      </c>
      <c r="C361" s="5"/>
      <c r="D361" s="5">
        <f t="shared" si="190"/>
        <v>0</v>
      </c>
      <c r="E361" s="14">
        <f t="shared" si="191"/>
        <v>0</v>
      </c>
      <c r="F361" s="14">
        <f t="shared" si="192"/>
        <v>0</v>
      </c>
      <c r="G361" s="14">
        <f t="shared" si="193"/>
        <v>0</v>
      </c>
      <c r="H361" s="14">
        <f t="shared" si="194"/>
        <v>0</v>
      </c>
      <c r="I361" s="14">
        <f t="shared" si="195"/>
        <v>0</v>
      </c>
      <c r="J361" s="11">
        <f t="shared" si="196"/>
        <v>0</v>
      </c>
      <c r="K361" s="14">
        <f t="shared" si="197"/>
        <v>0</v>
      </c>
      <c r="L361" s="40">
        <f t="shared" si="198"/>
        <v>0</v>
      </c>
      <c r="M361" s="14">
        <f t="shared" si="199"/>
        <v>0</v>
      </c>
      <c r="N361" s="14">
        <f t="shared" si="200"/>
        <v>0</v>
      </c>
      <c r="O361" s="14">
        <f t="shared" si="201"/>
        <v>0</v>
      </c>
      <c r="P361" s="14">
        <f t="shared" si="202"/>
        <v>0</v>
      </c>
      <c r="Q361" s="11">
        <f t="shared" si="203"/>
        <v>0</v>
      </c>
      <c r="R361" s="14">
        <f t="shared" si="204"/>
        <v>0</v>
      </c>
      <c r="S361" s="14">
        <f t="shared" si="205"/>
        <v>0</v>
      </c>
      <c r="T361" s="14">
        <f t="shared" si="206"/>
        <v>0</v>
      </c>
      <c r="U361" s="14">
        <f t="shared" si="207"/>
        <v>0</v>
      </c>
      <c r="V361" s="14">
        <f t="shared" si="208"/>
        <v>0</v>
      </c>
      <c r="W361" s="14">
        <f t="shared" si="209"/>
        <v>0</v>
      </c>
      <c r="X361" s="11">
        <f t="shared" si="210"/>
        <v>0</v>
      </c>
      <c r="Y361" s="14">
        <f t="shared" si="211"/>
        <v>0</v>
      </c>
      <c r="Z361" s="14">
        <f t="shared" si="212"/>
        <v>0</v>
      </c>
      <c r="AA361" s="14">
        <f t="shared" si="213"/>
        <v>0</v>
      </c>
      <c r="AB361" s="14">
        <f t="shared" si="214"/>
        <v>0</v>
      </c>
      <c r="AC361" s="14">
        <f t="shared" si="215"/>
        <v>0</v>
      </c>
      <c r="AD361" s="14">
        <f t="shared" si="216"/>
        <v>0</v>
      </c>
      <c r="AE361" s="11">
        <f t="shared" si="217"/>
        <v>0</v>
      </c>
      <c r="AF361" s="14">
        <f t="shared" si="218"/>
        <v>0</v>
      </c>
      <c r="AG361" s="14">
        <f t="shared" si="219"/>
        <v>0</v>
      </c>
      <c r="AH361" s="14">
        <f t="shared" si="220"/>
        <v>0</v>
      </c>
      <c r="AI361" s="8">
        <f t="shared" si="222"/>
        <v>0</v>
      </c>
      <c r="AJ361" s="34">
        <f t="shared" si="223"/>
        <v>0</v>
      </c>
      <c r="AK361" s="35">
        <f t="shared" si="221"/>
        <v>0</v>
      </c>
    </row>
    <row r="362" spans="1:37" x14ac:dyDescent="0.25">
      <c r="A362" s="5">
        <f t="shared" si="224"/>
        <v>358</v>
      </c>
      <c r="B362" s="15">
        <f>Sheet2!A360</f>
        <v>0</v>
      </c>
      <c r="C362" s="5"/>
      <c r="D362" s="5">
        <f t="shared" si="190"/>
        <v>0</v>
      </c>
      <c r="E362" s="14">
        <f t="shared" si="191"/>
        <v>0</v>
      </c>
      <c r="F362" s="14">
        <f t="shared" si="192"/>
        <v>0</v>
      </c>
      <c r="G362" s="14">
        <f t="shared" si="193"/>
        <v>0</v>
      </c>
      <c r="H362" s="14">
        <f t="shared" si="194"/>
        <v>0</v>
      </c>
      <c r="I362" s="14">
        <f t="shared" si="195"/>
        <v>0</v>
      </c>
      <c r="J362" s="11">
        <f t="shared" si="196"/>
        <v>0</v>
      </c>
      <c r="K362" s="14">
        <f t="shared" si="197"/>
        <v>0</v>
      </c>
      <c r="L362" s="40">
        <f t="shared" si="198"/>
        <v>0</v>
      </c>
      <c r="M362" s="14">
        <f t="shared" si="199"/>
        <v>0</v>
      </c>
      <c r="N362" s="14">
        <f t="shared" si="200"/>
        <v>0</v>
      </c>
      <c r="O362" s="14">
        <f t="shared" si="201"/>
        <v>0</v>
      </c>
      <c r="P362" s="14">
        <f t="shared" si="202"/>
        <v>0</v>
      </c>
      <c r="Q362" s="11">
        <f t="shared" si="203"/>
        <v>0</v>
      </c>
      <c r="R362" s="14">
        <f t="shared" si="204"/>
        <v>0</v>
      </c>
      <c r="S362" s="14">
        <f t="shared" si="205"/>
        <v>0</v>
      </c>
      <c r="T362" s="14">
        <f t="shared" si="206"/>
        <v>0</v>
      </c>
      <c r="U362" s="14">
        <f t="shared" si="207"/>
        <v>0</v>
      </c>
      <c r="V362" s="14">
        <f t="shared" si="208"/>
        <v>0</v>
      </c>
      <c r="W362" s="14">
        <f t="shared" si="209"/>
        <v>0</v>
      </c>
      <c r="X362" s="11">
        <f t="shared" si="210"/>
        <v>0</v>
      </c>
      <c r="Y362" s="14">
        <f t="shared" si="211"/>
        <v>0</v>
      </c>
      <c r="Z362" s="14">
        <f t="shared" si="212"/>
        <v>0</v>
      </c>
      <c r="AA362" s="14">
        <f t="shared" si="213"/>
        <v>0</v>
      </c>
      <c r="AB362" s="14">
        <f t="shared" si="214"/>
        <v>0</v>
      </c>
      <c r="AC362" s="14">
        <f t="shared" si="215"/>
        <v>0</v>
      </c>
      <c r="AD362" s="14">
        <f t="shared" si="216"/>
        <v>0</v>
      </c>
      <c r="AE362" s="11">
        <f t="shared" si="217"/>
        <v>0</v>
      </c>
      <c r="AF362" s="14">
        <f t="shared" si="218"/>
        <v>0</v>
      </c>
      <c r="AG362" s="14">
        <f t="shared" si="219"/>
        <v>0</v>
      </c>
      <c r="AH362" s="14">
        <f t="shared" si="220"/>
        <v>0</v>
      </c>
      <c r="AI362" s="8">
        <f t="shared" si="222"/>
        <v>0</v>
      </c>
      <c r="AJ362" s="34">
        <f t="shared" si="223"/>
        <v>0</v>
      </c>
      <c r="AK362" s="35">
        <f t="shared" si="221"/>
        <v>0</v>
      </c>
    </row>
    <row r="363" spans="1:37" x14ac:dyDescent="0.25">
      <c r="A363" s="5">
        <f t="shared" si="224"/>
        <v>359</v>
      </c>
      <c r="B363" s="15">
        <f>Sheet2!A361</f>
        <v>0</v>
      </c>
      <c r="C363" s="5"/>
      <c r="D363" s="5">
        <f t="shared" si="190"/>
        <v>0</v>
      </c>
      <c r="E363" s="14">
        <f t="shared" si="191"/>
        <v>0</v>
      </c>
      <c r="F363" s="14">
        <f t="shared" si="192"/>
        <v>0</v>
      </c>
      <c r="G363" s="14">
        <f t="shared" si="193"/>
        <v>0</v>
      </c>
      <c r="H363" s="14">
        <f t="shared" si="194"/>
        <v>0</v>
      </c>
      <c r="I363" s="14">
        <f t="shared" si="195"/>
        <v>0</v>
      </c>
      <c r="J363" s="11">
        <f t="shared" si="196"/>
        <v>0</v>
      </c>
      <c r="K363" s="14">
        <f t="shared" si="197"/>
        <v>0</v>
      </c>
      <c r="L363" s="40">
        <f t="shared" si="198"/>
        <v>0</v>
      </c>
      <c r="M363" s="14">
        <f t="shared" si="199"/>
        <v>0</v>
      </c>
      <c r="N363" s="14">
        <f t="shared" si="200"/>
        <v>0</v>
      </c>
      <c r="O363" s="14">
        <f t="shared" si="201"/>
        <v>0</v>
      </c>
      <c r="P363" s="14">
        <f t="shared" si="202"/>
        <v>0</v>
      </c>
      <c r="Q363" s="11">
        <f t="shared" si="203"/>
        <v>0</v>
      </c>
      <c r="R363" s="14">
        <f t="shared" si="204"/>
        <v>0</v>
      </c>
      <c r="S363" s="14">
        <f t="shared" si="205"/>
        <v>0</v>
      </c>
      <c r="T363" s="14">
        <f t="shared" si="206"/>
        <v>0</v>
      </c>
      <c r="U363" s="14">
        <f t="shared" si="207"/>
        <v>0</v>
      </c>
      <c r="V363" s="14">
        <f t="shared" si="208"/>
        <v>0</v>
      </c>
      <c r="W363" s="14">
        <f t="shared" si="209"/>
        <v>0</v>
      </c>
      <c r="X363" s="11">
        <f t="shared" si="210"/>
        <v>0</v>
      </c>
      <c r="Y363" s="14">
        <f t="shared" si="211"/>
        <v>0</v>
      </c>
      <c r="Z363" s="14">
        <f t="shared" si="212"/>
        <v>0</v>
      </c>
      <c r="AA363" s="14">
        <f t="shared" si="213"/>
        <v>0</v>
      </c>
      <c r="AB363" s="14">
        <f t="shared" si="214"/>
        <v>0</v>
      </c>
      <c r="AC363" s="14">
        <f t="shared" si="215"/>
        <v>0</v>
      </c>
      <c r="AD363" s="14">
        <f t="shared" si="216"/>
        <v>0</v>
      </c>
      <c r="AE363" s="11">
        <f t="shared" si="217"/>
        <v>0</v>
      </c>
      <c r="AF363" s="14">
        <f t="shared" si="218"/>
        <v>0</v>
      </c>
      <c r="AG363" s="14">
        <f t="shared" si="219"/>
        <v>0</v>
      </c>
      <c r="AH363" s="14">
        <f t="shared" si="220"/>
        <v>0</v>
      </c>
      <c r="AI363" s="8">
        <f t="shared" si="222"/>
        <v>0</v>
      </c>
      <c r="AJ363" s="34">
        <f t="shared" si="223"/>
        <v>0</v>
      </c>
      <c r="AK363" s="35">
        <f t="shared" si="221"/>
        <v>0</v>
      </c>
    </row>
    <row r="364" spans="1:37" x14ac:dyDescent="0.25">
      <c r="A364" s="5">
        <f t="shared" si="224"/>
        <v>360</v>
      </c>
      <c r="B364" s="15">
        <f>Sheet2!A362</f>
        <v>0</v>
      </c>
      <c r="C364" s="5"/>
      <c r="D364" s="5">
        <f t="shared" si="190"/>
        <v>0</v>
      </c>
      <c r="E364" s="14">
        <f t="shared" si="191"/>
        <v>0</v>
      </c>
      <c r="F364" s="14">
        <f t="shared" si="192"/>
        <v>0</v>
      </c>
      <c r="G364" s="14">
        <f t="shared" si="193"/>
        <v>0</v>
      </c>
      <c r="H364" s="14">
        <f t="shared" si="194"/>
        <v>0</v>
      </c>
      <c r="I364" s="14">
        <f t="shared" si="195"/>
        <v>0</v>
      </c>
      <c r="J364" s="11">
        <f t="shared" si="196"/>
        <v>0</v>
      </c>
      <c r="K364" s="14">
        <f t="shared" si="197"/>
        <v>0</v>
      </c>
      <c r="L364" s="40">
        <f t="shared" si="198"/>
        <v>0</v>
      </c>
      <c r="M364" s="14">
        <f t="shared" si="199"/>
        <v>0</v>
      </c>
      <c r="N364" s="14">
        <f t="shared" si="200"/>
        <v>0</v>
      </c>
      <c r="O364" s="14">
        <f t="shared" si="201"/>
        <v>0</v>
      </c>
      <c r="P364" s="14">
        <f t="shared" si="202"/>
        <v>0</v>
      </c>
      <c r="Q364" s="11">
        <f t="shared" si="203"/>
        <v>0</v>
      </c>
      <c r="R364" s="14">
        <f t="shared" si="204"/>
        <v>0</v>
      </c>
      <c r="S364" s="14">
        <f t="shared" si="205"/>
        <v>0</v>
      </c>
      <c r="T364" s="14">
        <f t="shared" si="206"/>
        <v>0</v>
      </c>
      <c r="U364" s="14">
        <f t="shared" si="207"/>
        <v>0</v>
      </c>
      <c r="V364" s="14">
        <f t="shared" si="208"/>
        <v>0</v>
      </c>
      <c r="W364" s="14">
        <f t="shared" si="209"/>
        <v>0</v>
      </c>
      <c r="X364" s="11">
        <f t="shared" si="210"/>
        <v>0</v>
      </c>
      <c r="Y364" s="14">
        <f t="shared" si="211"/>
        <v>0</v>
      </c>
      <c r="Z364" s="14">
        <f t="shared" si="212"/>
        <v>0</v>
      </c>
      <c r="AA364" s="14">
        <f t="shared" si="213"/>
        <v>0</v>
      </c>
      <c r="AB364" s="14">
        <f t="shared" si="214"/>
        <v>0</v>
      </c>
      <c r="AC364" s="14">
        <f t="shared" si="215"/>
        <v>0</v>
      </c>
      <c r="AD364" s="14">
        <f t="shared" si="216"/>
        <v>0</v>
      </c>
      <c r="AE364" s="11">
        <f t="shared" si="217"/>
        <v>0</v>
      </c>
      <c r="AF364" s="14">
        <f t="shared" si="218"/>
        <v>0</v>
      </c>
      <c r="AG364" s="14">
        <f t="shared" si="219"/>
        <v>0</v>
      </c>
      <c r="AH364" s="14">
        <f t="shared" si="220"/>
        <v>0</v>
      </c>
      <c r="AI364" s="8">
        <f t="shared" si="222"/>
        <v>0</v>
      </c>
      <c r="AJ364" s="34">
        <f t="shared" si="223"/>
        <v>0</v>
      </c>
      <c r="AK364" s="35">
        <f t="shared" si="221"/>
        <v>0</v>
      </c>
    </row>
    <row r="365" spans="1:37" x14ac:dyDescent="0.25">
      <c r="A365" s="5">
        <f t="shared" si="224"/>
        <v>361</v>
      </c>
      <c r="B365" s="15">
        <f>Sheet2!A363</f>
        <v>0</v>
      </c>
      <c r="C365" s="5"/>
      <c r="D365" s="5">
        <f t="shared" si="190"/>
        <v>0</v>
      </c>
      <c r="E365" s="14">
        <f t="shared" si="191"/>
        <v>0</v>
      </c>
      <c r="F365" s="14">
        <f t="shared" si="192"/>
        <v>0</v>
      </c>
      <c r="G365" s="14">
        <f t="shared" si="193"/>
        <v>0</v>
      </c>
      <c r="H365" s="14">
        <f t="shared" si="194"/>
        <v>0</v>
      </c>
      <c r="I365" s="14">
        <f t="shared" si="195"/>
        <v>0</v>
      </c>
      <c r="J365" s="11">
        <f t="shared" si="196"/>
        <v>0</v>
      </c>
      <c r="K365" s="14">
        <f t="shared" si="197"/>
        <v>0</v>
      </c>
      <c r="L365" s="40">
        <f t="shared" si="198"/>
        <v>0</v>
      </c>
      <c r="M365" s="14">
        <f t="shared" si="199"/>
        <v>0</v>
      </c>
      <c r="N365" s="14">
        <f t="shared" si="200"/>
        <v>0</v>
      </c>
      <c r="O365" s="14">
        <f t="shared" si="201"/>
        <v>0</v>
      </c>
      <c r="P365" s="14">
        <f t="shared" si="202"/>
        <v>0</v>
      </c>
      <c r="Q365" s="11">
        <f t="shared" si="203"/>
        <v>0</v>
      </c>
      <c r="R365" s="14">
        <f t="shared" si="204"/>
        <v>0</v>
      </c>
      <c r="S365" s="14">
        <f t="shared" si="205"/>
        <v>0</v>
      </c>
      <c r="T365" s="14">
        <f t="shared" si="206"/>
        <v>0</v>
      </c>
      <c r="U365" s="14">
        <f t="shared" si="207"/>
        <v>0</v>
      </c>
      <c r="V365" s="14">
        <f t="shared" si="208"/>
        <v>0</v>
      </c>
      <c r="W365" s="14">
        <f t="shared" si="209"/>
        <v>0</v>
      </c>
      <c r="X365" s="11">
        <f t="shared" si="210"/>
        <v>0</v>
      </c>
      <c r="Y365" s="14">
        <f t="shared" si="211"/>
        <v>0</v>
      </c>
      <c r="Z365" s="14">
        <f t="shared" si="212"/>
        <v>0</v>
      </c>
      <c r="AA365" s="14">
        <f t="shared" si="213"/>
        <v>0</v>
      </c>
      <c r="AB365" s="14">
        <f t="shared" si="214"/>
        <v>0</v>
      </c>
      <c r="AC365" s="14">
        <f t="shared" si="215"/>
        <v>0</v>
      </c>
      <c r="AD365" s="14">
        <f t="shared" si="216"/>
        <v>0</v>
      </c>
      <c r="AE365" s="11">
        <f t="shared" si="217"/>
        <v>0</v>
      </c>
      <c r="AF365" s="14">
        <f t="shared" si="218"/>
        <v>0</v>
      </c>
      <c r="AG365" s="14">
        <f t="shared" si="219"/>
        <v>0</v>
      </c>
      <c r="AH365" s="14">
        <f t="shared" si="220"/>
        <v>0</v>
      </c>
      <c r="AI365" s="8">
        <f t="shared" si="222"/>
        <v>0</v>
      </c>
      <c r="AJ365" s="34">
        <f t="shared" si="223"/>
        <v>0</v>
      </c>
      <c r="AK365" s="35">
        <f t="shared" si="221"/>
        <v>0</v>
      </c>
    </row>
    <row r="366" spans="1:37" x14ac:dyDescent="0.25">
      <c r="A366" s="5">
        <f t="shared" si="224"/>
        <v>362</v>
      </c>
      <c r="B366" s="15">
        <f>Sheet2!A364</f>
        <v>0</v>
      </c>
      <c r="C366" s="5"/>
      <c r="D366" s="5">
        <f t="shared" si="190"/>
        <v>0</v>
      </c>
      <c r="E366" s="14">
        <f t="shared" si="191"/>
        <v>0</v>
      </c>
      <c r="F366" s="14">
        <f t="shared" si="192"/>
        <v>0</v>
      </c>
      <c r="G366" s="14">
        <f t="shared" si="193"/>
        <v>0</v>
      </c>
      <c r="H366" s="14">
        <f t="shared" si="194"/>
        <v>0</v>
      </c>
      <c r="I366" s="14">
        <f t="shared" si="195"/>
        <v>0</v>
      </c>
      <c r="J366" s="11">
        <f t="shared" si="196"/>
        <v>0</v>
      </c>
      <c r="K366" s="14">
        <f t="shared" si="197"/>
        <v>0</v>
      </c>
      <c r="L366" s="40">
        <f t="shared" si="198"/>
        <v>0</v>
      </c>
      <c r="M366" s="14">
        <f t="shared" si="199"/>
        <v>0</v>
      </c>
      <c r="N366" s="14">
        <f t="shared" si="200"/>
        <v>0</v>
      </c>
      <c r="O366" s="14">
        <f t="shared" si="201"/>
        <v>0</v>
      </c>
      <c r="P366" s="14">
        <f t="shared" si="202"/>
        <v>0</v>
      </c>
      <c r="Q366" s="11">
        <f t="shared" si="203"/>
        <v>0</v>
      </c>
      <c r="R366" s="14">
        <f t="shared" si="204"/>
        <v>0</v>
      </c>
      <c r="S366" s="14">
        <f t="shared" si="205"/>
        <v>0</v>
      </c>
      <c r="T366" s="14">
        <f t="shared" si="206"/>
        <v>0</v>
      </c>
      <c r="U366" s="14">
        <f t="shared" si="207"/>
        <v>0</v>
      </c>
      <c r="V366" s="14">
        <f t="shared" si="208"/>
        <v>0</v>
      </c>
      <c r="W366" s="14">
        <f t="shared" si="209"/>
        <v>0</v>
      </c>
      <c r="X366" s="11">
        <f t="shared" si="210"/>
        <v>0</v>
      </c>
      <c r="Y366" s="14">
        <f t="shared" si="211"/>
        <v>0</v>
      </c>
      <c r="Z366" s="14">
        <f t="shared" si="212"/>
        <v>0</v>
      </c>
      <c r="AA366" s="14">
        <f t="shared" si="213"/>
        <v>0</v>
      </c>
      <c r="AB366" s="14">
        <f t="shared" si="214"/>
        <v>0</v>
      </c>
      <c r="AC366" s="14">
        <f t="shared" si="215"/>
        <v>0</v>
      </c>
      <c r="AD366" s="14">
        <f t="shared" si="216"/>
        <v>0</v>
      </c>
      <c r="AE366" s="11">
        <f t="shared" si="217"/>
        <v>0</v>
      </c>
      <c r="AF366" s="14">
        <f t="shared" si="218"/>
        <v>0</v>
      </c>
      <c r="AG366" s="14">
        <f t="shared" si="219"/>
        <v>0</v>
      </c>
      <c r="AH366" s="14">
        <f t="shared" si="220"/>
        <v>0</v>
      </c>
      <c r="AI366" s="8">
        <f t="shared" si="222"/>
        <v>0</v>
      </c>
      <c r="AJ366" s="34">
        <f t="shared" si="223"/>
        <v>0</v>
      </c>
      <c r="AK366" s="35">
        <f t="shared" si="221"/>
        <v>0</v>
      </c>
    </row>
    <row r="367" spans="1:37" x14ac:dyDescent="0.25">
      <c r="A367" s="5">
        <f t="shared" si="224"/>
        <v>363</v>
      </c>
      <c r="B367" s="15">
        <f>Sheet2!A365</f>
        <v>0</v>
      </c>
      <c r="C367" s="5"/>
      <c r="D367" s="5">
        <f t="shared" si="190"/>
        <v>0</v>
      </c>
      <c r="E367" s="14">
        <f t="shared" si="191"/>
        <v>0</v>
      </c>
      <c r="F367" s="14">
        <f t="shared" si="192"/>
        <v>0</v>
      </c>
      <c r="G367" s="14">
        <f t="shared" si="193"/>
        <v>0</v>
      </c>
      <c r="H367" s="14">
        <f t="shared" si="194"/>
        <v>0</v>
      </c>
      <c r="I367" s="14">
        <f t="shared" si="195"/>
        <v>0</v>
      </c>
      <c r="J367" s="11">
        <f t="shared" si="196"/>
        <v>0</v>
      </c>
      <c r="K367" s="14">
        <f t="shared" si="197"/>
        <v>0</v>
      </c>
      <c r="L367" s="40">
        <f t="shared" si="198"/>
        <v>0</v>
      </c>
      <c r="M367" s="14">
        <f t="shared" si="199"/>
        <v>0</v>
      </c>
      <c r="N367" s="14">
        <f t="shared" si="200"/>
        <v>0</v>
      </c>
      <c r="O367" s="14">
        <f t="shared" si="201"/>
        <v>0</v>
      </c>
      <c r="P367" s="14">
        <f t="shared" si="202"/>
        <v>0</v>
      </c>
      <c r="Q367" s="11">
        <f t="shared" si="203"/>
        <v>0</v>
      </c>
      <c r="R367" s="14">
        <f t="shared" si="204"/>
        <v>0</v>
      </c>
      <c r="S367" s="14">
        <f t="shared" si="205"/>
        <v>0</v>
      </c>
      <c r="T367" s="14">
        <f t="shared" si="206"/>
        <v>0</v>
      </c>
      <c r="U367" s="14">
        <f t="shared" si="207"/>
        <v>0</v>
      </c>
      <c r="V367" s="14">
        <f t="shared" si="208"/>
        <v>0</v>
      </c>
      <c r="W367" s="14">
        <f t="shared" si="209"/>
        <v>0</v>
      </c>
      <c r="X367" s="11">
        <f t="shared" si="210"/>
        <v>0</v>
      </c>
      <c r="Y367" s="14">
        <f t="shared" si="211"/>
        <v>0</v>
      </c>
      <c r="Z367" s="14">
        <f t="shared" si="212"/>
        <v>0</v>
      </c>
      <c r="AA367" s="14">
        <f t="shared" si="213"/>
        <v>0</v>
      </c>
      <c r="AB367" s="14">
        <f t="shared" si="214"/>
        <v>0</v>
      </c>
      <c r="AC367" s="14">
        <f t="shared" si="215"/>
        <v>0</v>
      </c>
      <c r="AD367" s="14">
        <f t="shared" si="216"/>
        <v>0</v>
      </c>
      <c r="AE367" s="11">
        <f t="shared" si="217"/>
        <v>0</v>
      </c>
      <c r="AF367" s="14">
        <f t="shared" si="218"/>
        <v>0</v>
      </c>
      <c r="AG367" s="14">
        <f t="shared" si="219"/>
        <v>0</v>
      </c>
      <c r="AH367" s="14">
        <f t="shared" si="220"/>
        <v>0</v>
      </c>
      <c r="AI367" s="8">
        <f t="shared" si="222"/>
        <v>0</v>
      </c>
      <c r="AJ367" s="34">
        <f t="shared" si="223"/>
        <v>0</v>
      </c>
      <c r="AK367" s="35">
        <f t="shared" si="221"/>
        <v>0</v>
      </c>
    </row>
    <row r="368" spans="1:37" x14ac:dyDescent="0.25">
      <c r="A368" s="5">
        <f t="shared" si="224"/>
        <v>364</v>
      </c>
      <c r="B368" s="15">
        <f>Sheet2!A366</f>
        <v>0</v>
      </c>
      <c r="C368" s="5"/>
      <c r="D368" s="5">
        <f t="shared" si="190"/>
        <v>0</v>
      </c>
      <c r="E368" s="14">
        <f t="shared" si="191"/>
        <v>0</v>
      </c>
      <c r="F368" s="14">
        <f t="shared" si="192"/>
        <v>0</v>
      </c>
      <c r="G368" s="14">
        <f t="shared" si="193"/>
        <v>0</v>
      </c>
      <c r="H368" s="14">
        <f t="shared" si="194"/>
        <v>0</v>
      </c>
      <c r="I368" s="14">
        <f t="shared" si="195"/>
        <v>0</v>
      </c>
      <c r="J368" s="11">
        <f t="shared" si="196"/>
        <v>0</v>
      </c>
      <c r="K368" s="14">
        <f t="shared" si="197"/>
        <v>0</v>
      </c>
      <c r="L368" s="40">
        <f t="shared" si="198"/>
        <v>0</v>
      </c>
      <c r="M368" s="14">
        <f t="shared" si="199"/>
        <v>0</v>
      </c>
      <c r="N368" s="14">
        <f t="shared" si="200"/>
        <v>0</v>
      </c>
      <c r="O368" s="14">
        <f t="shared" si="201"/>
        <v>0</v>
      </c>
      <c r="P368" s="14">
        <f t="shared" si="202"/>
        <v>0</v>
      </c>
      <c r="Q368" s="11">
        <f t="shared" si="203"/>
        <v>0</v>
      </c>
      <c r="R368" s="14">
        <f t="shared" si="204"/>
        <v>0</v>
      </c>
      <c r="S368" s="14">
        <f t="shared" si="205"/>
        <v>0</v>
      </c>
      <c r="T368" s="14">
        <f t="shared" si="206"/>
        <v>0</v>
      </c>
      <c r="U368" s="14">
        <f t="shared" si="207"/>
        <v>0</v>
      </c>
      <c r="V368" s="14">
        <f t="shared" si="208"/>
        <v>0</v>
      </c>
      <c r="W368" s="14">
        <f t="shared" si="209"/>
        <v>0</v>
      </c>
      <c r="X368" s="11">
        <f t="shared" si="210"/>
        <v>0</v>
      </c>
      <c r="Y368" s="14">
        <f t="shared" si="211"/>
        <v>0</v>
      </c>
      <c r="Z368" s="14">
        <f t="shared" si="212"/>
        <v>0</v>
      </c>
      <c r="AA368" s="14">
        <f t="shared" si="213"/>
        <v>0</v>
      </c>
      <c r="AB368" s="14">
        <f t="shared" si="214"/>
        <v>0</v>
      </c>
      <c r="AC368" s="14">
        <f t="shared" si="215"/>
        <v>0</v>
      </c>
      <c r="AD368" s="14">
        <f t="shared" si="216"/>
        <v>0</v>
      </c>
      <c r="AE368" s="11">
        <f t="shared" si="217"/>
        <v>0</v>
      </c>
      <c r="AF368" s="14">
        <f t="shared" si="218"/>
        <v>0</v>
      </c>
      <c r="AG368" s="14">
        <f t="shared" si="219"/>
        <v>0</v>
      </c>
      <c r="AH368" s="14">
        <f t="shared" si="220"/>
        <v>0</v>
      </c>
      <c r="AI368" s="8">
        <f t="shared" si="222"/>
        <v>0</v>
      </c>
      <c r="AJ368" s="34">
        <f t="shared" si="223"/>
        <v>0</v>
      </c>
      <c r="AK368" s="35">
        <f t="shared" si="221"/>
        <v>0</v>
      </c>
    </row>
    <row r="369" spans="1:37" x14ac:dyDescent="0.25">
      <c r="A369" s="5">
        <f t="shared" si="224"/>
        <v>365</v>
      </c>
      <c r="B369" s="15">
        <f>Sheet2!A367</f>
        <v>0</v>
      </c>
      <c r="C369" s="5"/>
      <c r="D369" s="5">
        <f t="shared" si="190"/>
        <v>0</v>
      </c>
      <c r="E369" s="14">
        <f t="shared" si="191"/>
        <v>0</v>
      </c>
      <c r="F369" s="14">
        <f t="shared" si="192"/>
        <v>0</v>
      </c>
      <c r="G369" s="14">
        <f t="shared" si="193"/>
        <v>0</v>
      </c>
      <c r="H369" s="14">
        <f t="shared" si="194"/>
        <v>0</v>
      </c>
      <c r="I369" s="14">
        <f t="shared" si="195"/>
        <v>0</v>
      </c>
      <c r="J369" s="11">
        <f t="shared" si="196"/>
        <v>0</v>
      </c>
      <c r="K369" s="14">
        <f t="shared" si="197"/>
        <v>0</v>
      </c>
      <c r="L369" s="40">
        <f t="shared" si="198"/>
        <v>0</v>
      </c>
      <c r="M369" s="14">
        <f t="shared" si="199"/>
        <v>0</v>
      </c>
      <c r="N369" s="14">
        <f t="shared" si="200"/>
        <v>0</v>
      </c>
      <c r="O369" s="14">
        <f t="shared" si="201"/>
        <v>0</v>
      </c>
      <c r="P369" s="14">
        <f t="shared" si="202"/>
        <v>0</v>
      </c>
      <c r="Q369" s="11">
        <f t="shared" si="203"/>
        <v>0</v>
      </c>
      <c r="R369" s="14">
        <f t="shared" si="204"/>
        <v>0</v>
      </c>
      <c r="S369" s="14">
        <f t="shared" si="205"/>
        <v>0</v>
      </c>
      <c r="T369" s="14">
        <f t="shared" si="206"/>
        <v>0</v>
      </c>
      <c r="U369" s="14">
        <f t="shared" si="207"/>
        <v>0</v>
      </c>
      <c r="V369" s="14">
        <f t="shared" si="208"/>
        <v>0</v>
      </c>
      <c r="W369" s="14">
        <f t="shared" si="209"/>
        <v>0</v>
      </c>
      <c r="X369" s="11">
        <f t="shared" si="210"/>
        <v>0</v>
      </c>
      <c r="Y369" s="14">
        <f t="shared" si="211"/>
        <v>0</v>
      </c>
      <c r="Z369" s="14">
        <f t="shared" si="212"/>
        <v>0</v>
      </c>
      <c r="AA369" s="14">
        <f t="shared" si="213"/>
        <v>0</v>
      </c>
      <c r="AB369" s="14">
        <f t="shared" si="214"/>
        <v>0</v>
      </c>
      <c r="AC369" s="14">
        <f t="shared" si="215"/>
        <v>0</v>
      </c>
      <c r="AD369" s="14">
        <f t="shared" si="216"/>
        <v>0</v>
      </c>
      <c r="AE369" s="11">
        <f t="shared" si="217"/>
        <v>0</v>
      </c>
      <c r="AF369" s="14">
        <f t="shared" si="218"/>
        <v>0</v>
      </c>
      <c r="AG369" s="14">
        <f t="shared" si="219"/>
        <v>0</v>
      </c>
      <c r="AH369" s="14">
        <f t="shared" si="220"/>
        <v>0</v>
      </c>
      <c r="AI369" s="8">
        <f t="shared" si="222"/>
        <v>0</v>
      </c>
      <c r="AJ369" s="34">
        <f t="shared" si="223"/>
        <v>0</v>
      </c>
      <c r="AK369" s="35">
        <f t="shared" si="221"/>
        <v>0</v>
      </c>
    </row>
    <row r="370" spans="1:37" x14ac:dyDescent="0.25">
      <c r="A370" s="5">
        <f t="shared" si="224"/>
        <v>366</v>
      </c>
      <c r="B370" s="15">
        <f>Sheet2!A368</f>
        <v>0</v>
      </c>
      <c r="C370" s="5"/>
      <c r="D370" s="5">
        <f t="shared" si="190"/>
        <v>0</v>
      </c>
      <c r="E370" s="14">
        <f t="shared" si="191"/>
        <v>0</v>
      </c>
      <c r="F370" s="14">
        <f t="shared" si="192"/>
        <v>0</v>
      </c>
      <c r="G370" s="14">
        <f t="shared" si="193"/>
        <v>0</v>
      </c>
      <c r="H370" s="14">
        <f t="shared" si="194"/>
        <v>0</v>
      </c>
      <c r="I370" s="14">
        <f t="shared" si="195"/>
        <v>0</v>
      </c>
      <c r="J370" s="11">
        <f t="shared" si="196"/>
        <v>0</v>
      </c>
      <c r="K370" s="14">
        <f t="shared" si="197"/>
        <v>0</v>
      </c>
      <c r="L370" s="40">
        <f t="shared" si="198"/>
        <v>0</v>
      </c>
      <c r="M370" s="14">
        <f t="shared" si="199"/>
        <v>0</v>
      </c>
      <c r="N370" s="14">
        <f t="shared" si="200"/>
        <v>0</v>
      </c>
      <c r="O370" s="14">
        <f t="shared" si="201"/>
        <v>0</v>
      </c>
      <c r="P370" s="14">
        <f t="shared" si="202"/>
        <v>0</v>
      </c>
      <c r="Q370" s="11">
        <f t="shared" si="203"/>
        <v>0</v>
      </c>
      <c r="R370" s="14">
        <f t="shared" si="204"/>
        <v>0</v>
      </c>
      <c r="S370" s="14">
        <f t="shared" si="205"/>
        <v>0</v>
      </c>
      <c r="T370" s="14">
        <f t="shared" si="206"/>
        <v>0</v>
      </c>
      <c r="U370" s="14">
        <f t="shared" si="207"/>
        <v>0</v>
      </c>
      <c r="V370" s="14">
        <f t="shared" si="208"/>
        <v>0</v>
      </c>
      <c r="W370" s="14">
        <f t="shared" si="209"/>
        <v>0</v>
      </c>
      <c r="X370" s="11">
        <f t="shared" si="210"/>
        <v>0</v>
      </c>
      <c r="Y370" s="14">
        <f t="shared" si="211"/>
        <v>0</v>
      </c>
      <c r="Z370" s="14">
        <f t="shared" si="212"/>
        <v>0</v>
      </c>
      <c r="AA370" s="14">
        <f t="shared" si="213"/>
        <v>0</v>
      </c>
      <c r="AB370" s="14">
        <f t="shared" si="214"/>
        <v>0</v>
      </c>
      <c r="AC370" s="14">
        <f t="shared" si="215"/>
        <v>0</v>
      </c>
      <c r="AD370" s="14">
        <f t="shared" si="216"/>
        <v>0</v>
      </c>
      <c r="AE370" s="11">
        <f t="shared" si="217"/>
        <v>0</v>
      </c>
      <c r="AF370" s="14">
        <f t="shared" si="218"/>
        <v>0</v>
      </c>
      <c r="AG370" s="14">
        <f t="shared" si="219"/>
        <v>0</v>
      </c>
      <c r="AH370" s="14">
        <f t="shared" si="220"/>
        <v>0</v>
      </c>
      <c r="AI370" s="8">
        <f t="shared" si="222"/>
        <v>0</v>
      </c>
      <c r="AJ370" s="34">
        <f t="shared" si="223"/>
        <v>0</v>
      </c>
      <c r="AK370" s="35">
        <f t="shared" si="221"/>
        <v>0</v>
      </c>
    </row>
    <row r="371" spans="1:37" x14ac:dyDescent="0.25">
      <c r="A371" s="5">
        <f t="shared" si="224"/>
        <v>367</v>
      </c>
      <c r="B371" s="15">
        <f>Sheet2!A369</f>
        <v>0</v>
      </c>
      <c r="C371" s="5"/>
      <c r="D371" s="5">
        <f t="shared" si="190"/>
        <v>0</v>
      </c>
      <c r="E371" s="14">
        <f t="shared" si="191"/>
        <v>0</v>
      </c>
      <c r="F371" s="14">
        <f t="shared" si="192"/>
        <v>0</v>
      </c>
      <c r="G371" s="14">
        <f t="shared" si="193"/>
        <v>0</v>
      </c>
      <c r="H371" s="14">
        <f t="shared" si="194"/>
        <v>0</v>
      </c>
      <c r="I371" s="14">
        <f t="shared" si="195"/>
        <v>0</v>
      </c>
      <c r="J371" s="11">
        <f t="shared" si="196"/>
        <v>0</v>
      </c>
      <c r="K371" s="14">
        <f t="shared" si="197"/>
        <v>0</v>
      </c>
      <c r="L371" s="40">
        <f t="shared" si="198"/>
        <v>0</v>
      </c>
      <c r="M371" s="14">
        <f t="shared" si="199"/>
        <v>0</v>
      </c>
      <c r="N371" s="14">
        <f t="shared" si="200"/>
        <v>0</v>
      </c>
      <c r="O371" s="14">
        <f t="shared" si="201"/>
        <v>0</v>
      </c>
      <c r="P371" s="14">
        <f t="shared" si="202"/>
        <v>0</v>
      </c>
      <c r="Q371" s="11">
        <f t="shared" si="203"/>
        <v>0</v>
      </c>
      <c r="R371" s="14">
        <f t="shared" si="204"/>
        <v>0</v>
      </c>
      <c r="S371" s="14">
        <f t="shared" si="205"/>
        <v>0</v>
      </c>
      <c r="T371" s="14">
        <f t="shared" si="206"/>
        <v>0</v>
      </c>
      <c r="U371" s="14">
        <f t="shared" si="207"/>
        <v>0</v>
      </c>
      <c r="V371" s="14">
        <f t="shared" si="208"/>
        <v>0</v>
      </c>
      <c r="W371" s="14">
        <f t="shared" si="209"/>
        <v>0</v>
      </c>
      <c r="X371" s="11">
        <f t="shared" si="210"/>
        <v>0</v>
      </c>
      <c r="Y371" s="14">
        <f t="shared" si="211"/>
        <v>0</v>
      </c>
      <c r="Z371" s="14">
        <f t="shared" si="212"/>
        <v>0</v>
      </c>
      <c r="AA371" s="14">
        <f t="shared" si="213"/>
        <v>0</v>
      </c>
      <c r="AB371" s="14">
        <f t="shared" si="214"/>
        <v>0</v>
      </c>
      <c r="AC371" s="14">
        <f t="shared" si="215"/>
        <v>0</v>
      </c>
      <c r="AD371" s="14">
        <f t="shared" si="216"/>
        <v>0</v>
      </c>
      <c r="AE371" s="11">
        <f t="shared" si="217"/>
        <v>0</v>
      </c>
      <c r="AF371" s="14">
        <f t="shared" si="218"/>
        <v>0</v>
      </c>
      <c r="AG371" s="14">
        <f t="shared" si="219"/>
        <v>0</v>
      </c>
      <c r="AH371" s="14">
        <f t="shared" si="220"/>
        <v>0</v>
      </c>
      <c r="AI371" s="8">
        <f t="shared" si="222"/>
        <v>0</v>
      </c>
      <c r="AJ371" s="34">
        <f t="shared" si="223"/>
        <v>0</v>
      </c>
      <c r="AK371" s="35">
        <f t="shared" si="221"/>
        <v>0</v>
      </c>
    </row>
    <row r="372" spans="1:37" x14ac:dyDescent="0.25">
      <c r="A372" s="5">
        <f t="shared" si="224"/>
        <v>368</v>
      </c>
      <c r="B372" s="15">
        <f>Sheet2!A370</f>
        <v>0</v>
      </c>
      <c r="C372" s="5"/>
      <c r="D372" s="5">
        <f t="shared" si="190"/>
        <v>0</v>
      </c>
      <c r="E372" s="14">
        <f t="shared" si="191"/>
        <v>0</v>
      </c>
      <c r="F372" s="14">
        <f t="shared" si="192"/>
        <v>0</v>
      </c>
      <c r="G372" s="14">
        <f t="shared" si="193"/>
        <v>0</v>
      </c>
      <c r="H372" s="14">
        <f t="shared" si="194"/>
        <v>0</v>
      </c>
      <c r="I372" s="14">
        <f t="shared" si="195"/>
        <v>0</v>
      </c>
      <c r="J372" s="11">
        <f t="shared" si="196"/>
        <v>0</v>
      </c>
      <c r="K372" s="14">
        <f t="shared" si="197"/>
        <v>0</v>
      </c>
      <c r="L372" s="40">
        <f t="shared" si="198"/>
        <v>0</v>
      </c>
      <c r="M372" s="14">
        <f t="shared" si="199"/>
        <v>0</v>
      </c>
      <c r="N372" s="14">
        <f t="shared" si="200"/>
        <v>0</v>
      </c>
      <c r="O372" s="14">
        <f t="shared" si="201"/>
        <v>0</v>
      </c>
      <c r="P372" s="14">
        <f t="shared" si="202"/>
        <v>0</v>
      </c>
      <c r="Q372" s="11">
        <f t="shared" si="203"/>
        <v>0</v>
      </c>
      <c r="R372" s="14">
        <f t="shared" si="204"/>
        <v>0</v>
      </c>
      <c r="S372" s="14">
        <f t="shared" si="205"/>
        <v>0</v>
      </c>
      <c r="T372" s="14">
        <f t="shared" si="206"/>
        <v>0</v>
      </c>
      <c r="U372" s="14">
        <f t="shared" si="207"/>
        <v>0</v>
      </c>
      <c r="V372" s="14">
        <f t="shared" si="208"/>
        <v>0</v>
      </c>
      <c r="W372" s="14">
        <f t="shared" si="209"/>
        <v>0</v>
      </c>
      <c r="X372" s="11">
        <f t="shared" si="210"/>
        <v>0</v>
      </c>
      <c r="Y372" s="14">
        <f t="shared" si="211"/>
        <v>0</v>
      </c>
      <c r="Z372" s="14">
        <f t="shared" si="212"/>
        <v>0</v>
      </c>
      <c r="AA372" s="14">
        <f t="shared" si="213"/>
        <v>0</v>
      </c>
      <c r="AB372" s="14">
        <f t="shared" si="214"/>
        <v>0</v>
      </c>
      <c r="AC372" s="14">
        <f t="shared" si="215"/>
        <v>0</v>
      </c>
      <c r="AD372" s="14">
        <f t="shared" si="216"/>
        <v>0</v>
      </c>
      <c r="AE372" s="11">
        <f t="shared" si="217"/>
        <v>0</v>
      </c>
      <c r="AF372" s="14">
        <f t="shared" si="218"/>
        <v>0</v>
      </c>
      <c r="AG372" s="14">
        <f t="shared" si="219"/>
        <v>0</v>
      </c>
      <c r="AH372" s="14">
        <f t="shared" si="220"/>
        <v>0</v>
      </c>
      <c r="AI372" s="8">
        <f t="shared" si="222"/>
        <v>0</v>
      </c>
      <c r="AJ372" s="34">
        <f t="shared" si="223"/>
        <v>0</v>
      </c>
      <c r="AK372" s="35">
        <f t="shared" si="221"/>
        <v>0</v>
      </c>
    </row>
    <row r="373" spans="1:37" x14ac:dyDescent="0.25">
      <c r="A373" s="5">
        <f t="shared" si="224"/>
        <v>369</v>
      </c>
      <c r="B373" s="15">
        <f>Sheet2!A371</f>
        <v>0</v>
      </c>
      <c r="C373" s="5"/>
      <c r="D373" s="5">
        <f t="shared" si="190"/>
        <v>0</v>
      </c>
      <c r="E373" s="14">
        <f t="shared" si="191"/>
        <v>0</v>
      </c>
      <c r="F373" s="14">
        <f t="shared" si="192"/>
        <v>0</v>
      </c>
      <c r="G373" s="14">
        <f t="shared" si="193"/>
        <v>0</v>
      </c>
      <c r="H373" s="14">
        <f t="shared" si="194"/>
        <v>0</v>
      </c>
      <c r="I373" s="14">
        <f t="shared" si="195"/>
        <v>0</v>
      </c>
      <c r="J373" s="11">
        <f t="shared" si="196"/>
        <v>0</v>
      </c>
      <c r="K373" s="14">
        <f t="shared" si="197"/>
        <v>0</v>
      </c>
      <c r="L373" s="40">
        <f t="shared" si="198"/>
        <v>0</v>
      </c>
      <c r="M373" s="14">
        <f t="shared" si="199"/>
        <v>0</v>
      </c>
      <c r="N373" s="14">
        <f t="shared" si="200"/>
        <v>0</v>
      </c>
      <c r="O373" s="14">
        <f t="shared" si="201"/>
        <v>0</v>
      </c>
      <c r="P373" s="14">
        <f t="shared" si="202"/>
        <v>0</v>
      </c>
      <c r="Q373" s="11">
        <f t="shared" si="203"/>
        <v>0</v>
      </c>
      <c r="R373" s="14">
        <f t="shared" si="204"/>
        <v>0</v>
      </c>
      <c r="S373" s="14">
        <f t="shared" si="205"/>
        <v>0</v>
      </c>
      <c r="T373" s="14">
        <f t="shared" si="206"/>
        <v>0</v>
      </c>
      <c r="U373" s="14">
        <f t="shared" si="207"/>
        <v>0</v>
      </c>
      <c r="V373" s="14">
        <f t="shared" si="208"/>
        <v>0</v>
      </c>
      <c r="W373" s="14">
        <f t="shared" si="209"/>
        <v>0</v>
      </c>
      <c r="X373" s="11">
        <f t="shared" si="210"/>
        <v>0</v>
      </c>
      <c r="Y373" s="14">
        <f t="shared" si="211"/>
        <v>0</v>
      </c>
      <c r="Z373" s="14">
        <f t="shared" si="212"/>
        <v>0</v>
      </c>
      <c r="AA373" s="14">
        <f t="shared" si="213"/>
        <v>0</v>
      </c>
      <c r="AB373" s="14">
        <f t="shared" si="214"/>
        <v>0</v>
      </c>
      <c r="AC373" s="14">
        <f t="shared" si="215"/>
        <v>0</v>
      </c>
      <c r="AD373" s="14">
        <f t="shared" si="216"/>
        <v>0</v>
      </c>
      <c r="AE373" s="11">
        <f t="shared" si="217"/>
        <v>0</v>
      </c>
      <c r="AF373" s="14">
        <f t="shared" si="218"/>
        <v>0</v>
      </c>
      <c r="AG373" s="14">
        <f t="shared" si="219"/>
        <v>0</v>
      </c>
      <c r="AH373" s="14">
        <f t="shared" si="220"/>
        <v>0</v>
      </c>
      <c r="AI373" s="8">
        <f t="shared" si="222"/>
        <v>0</v>
      </c>
      <c r="AJ373" s="34">
        <f t="shared" si="223"/>
        <v>0</v>
      </c>
      <c r="AK373" s="35">
        <f t="shared" si="221"/>
        <v>0</v>
      </c>
    </row>
    <row r="374" spans="1:37" x14ac:dyDescent="0.25">
      <c r="A374" s="5">
        <f t="shared" si="224"/>
        <v>370</v>
      </c>
      <c r="B374" s="15">
        <f>Sheet2!A372</f>
        <v>0</v>
      </c>
      <c r="C374" s="5"/>
      <c r="D374" s="5">
        <f t="shared" si="190"/>
        <v>0</v>
      </c>
      <c r="E374" s="14">
        <f t="shared" si="191"/>
        <v>0</v>
      </c>
      <c r="F374" s="14">
        <f t="shared" si="192"/>
        <v>0</v>
      </c>
      <c r="G374" s="14">
        <f t="shared" si="193"/>
        <v>0</v>
      </c>
      <c r="H374" s="14">
        <f t="shared" si="194"/>
        <v>0</v>
      </c>
      <c r="I374" s="14">
        <f t="shared" si="195"/>
        <v>0</v>
      </c>
      <c r="J374" s="11">
        <f t="shared" si="196"/>
        <v>0</v>
      </c>
      <c r="K374" s="14">
        <f t="shared" si="197"/>
        <v>0</v>
      </c>
      <c r="L374" s="40">
        <f t="shared" si="198"/>
        <v>0</v>
      </c>
      <c r="M374" s="14">
        <f t="shared" si="199"/>
        <v>0</v>
      </c>
      <c r="N374" s="14">
        <f t="shared" si="200"/>
        <v>0</v>
      </c>
      <c r="O374" s="14">
        <f t="shared" si="201"/>
        <v>0</v>
      </c>
      <c r="P374" s="14">
        <f t="shared" si="202"/>
        <v>0</v>
      </c>
      <c r="Q374" s="11">
        <f t="shared" si="203"/>
        <v>0</v>
      </c>
      <c r="R374" s="14">
        <f t="shared" si="204"/>
        <v>0</v>
      </c>
      <c r="S374" s="14">
        <f t="shared" si="205"/>
        <v>0</v>
      </c>
      <c r="T374" s="14">
        <f t="shared" si="206"/>
        <v>0</v>
      </c>
      <c r="U374" s="14">
        <f t="shared" si="207"/>
        <v>0</v>
      </c>
      <c r="V374" s="14">
        <f t="shared" si="208"/>
        <v>0</v>
      </c>
      <c r="W374" s="14">
        <f t="shared" si="209"/>
        <v>0</v>
      </c>
      <c r="X374" s="11">
        <f t="shared" si="210"/>
        <v>0</v>
      </c>
      <c r="Y374" s="14">
        <f t="shared" si="211"/>
        <v>0</v>
      </c>
      <c r="Z374" s="14">
        <f t="shared" si="212"/>
        <v>0</v>
      </c>
      <c r="AA374" s="14">
        <f t="shared" si="213"/>
        <v>0</v>
      </c>
      <c r="AB374" s="14">
        <f t="shared" si="214"/>
        <v>0</v>
      </c>
      <c r="AC374" s="14">
        <f t="shared" si="215"/>
        <v>0</v>
      </c>
      <c r="AD374" s="14">
        <f t="shared" si="216"/>
        <v>0</v>
      </c>
      <c r="AE374" s="11">
        <f t="shared" si="217"/>
        <v>0</v>
      </c>
      <c r="AF374" s="14">
        <f t="shared" si="218"/>
        <v>0</v>
      </c>
      <c r="AG374" s="14">
        <f t="shared" si="219"/>
        <v>0</v>
      </c>
      <c r="AH374" s="14">
        <f t="shared" si="220"/>
        <v>0</v>
      </c>
      <c r="AI374" s="8">
        <f t="shared" si="222"/>
        <v>0</v>
      </c>
      <c r="AJ374" s="34">
        <f t="shared" si="223"/>
        <v>0</v>
      </c>
      <c r="AK374" s="35">
        <f t="shared" si="221"/>
        <v>0</v>
      </c>
    </row>
    <row r="375" spans="1:37" x14ac:dyDescent="0.25">
      <c r="A375" s="5">
        <f t="shared" si="224"/>
        <v>371</v>
      </c>
      <c r="B375" s="15">
        <f>Sheet2!A373</f>
        <v>0</v>
      </c>
      <c r="C375" s="5"/>
      <c r="D375" s="5">
        <f t="shared" si="190"/>
        <v>0</v>
      </c>
      <c r="E375" s="14">
        <f t="shared" si="191"/>
        <v>0</v>
      </c>
      <c r="F375" s="14">
        <f t="shared" si="192"/>
        <v>0</v>
      </c>
      <c r="G375" s="14">
        <f t="shared" si="193"/>
        <v>0</v>
      </c>
      <c r="H375" s="14">
        <f t="shared" si="194"/>
        <v>0</v>
      </c>
      <c r="I375" s="14">
        <f t="shared" si="195"/>
        <v>0</v>
      </c>
      <c r="J375" s="11">
        <f t="shared" si="196"/>
        <v>0</v>
      </c>
      <c r="K375" s="14">
        <f t="shared" si="197"/>
        <v>0</v>
      </c>
      <c r="L375" s="40">
        <f t="shared" si="198"/>
        <v>0</v>
      </c>
      <c r="M375" s="14">
        <f t="shared" si="199"/>
        <v>0</v>
      </c>
      <c r="N375" s="14">
        <f t="shared" si="200"/>
        <v>0</v>
      </c>
      <c r="O375" s="14">
        <f t="shared" si="201"/>
        <v>0</v>
      </c>
      <c r="P375" s="14">
        <f t="shared" si="202"/>
        <v>0</v>
      </c>
      <c r="Q375" s="11">
        <f t="shared" si="203"/>
        <v>0</v>
      </c>
      <c r="R375" s="14">
        <f t="shared" si="204"/>
        <v>0</v>
      </c>
      <c r="S375" s="14">
        <f t="shared" si="205"/>
        <v>0</v>
      </c>
      <c r="T375" s="14">
        <f t="shared" si="206"/>
        <v>0</v>
      </c>
      <c r="U375" s="14">
        <f t="shared" si="207"/>
        <v>0</v>
      </c>
      <c r="V375" s="14">
        <f t="shared" si="208"/>
        <v>0</v>
      </c>
      <c r="W375" s="14">
        <f t="shared" si="209"/>
        <v>0</v>
      </c>
      <c r="X375" s="11">
        <f t="shared" si="210"/>
        <v>0</v>
      </c>
      <c r="Y375" s="14">
        <f t="shared" si="211"/>
        <v>0</v>
      </c>
      <c r="Z375" s="14">
        <f t="shared" si="212"/>
        <v>0</v>
      </c>
      <c r="AA375" s="14">
        <f t="shared" si="213"/>
        <v>0</v>
      </c>
      <c r="AB375" s="14">
        <f t="shared" si="214"/>
        <v>0</v>
      </c>
      <c r="AC375" s="14">
        <f t="shared" si="215"/>
        <v>0</v>
      </c>
      <c r="AD375" s="14">
        <f t="shared" si="216"/>
        <v>0</v>
      </c>
      <c r="AE375" s="11">
        <f t="shared" si="217"/>
        <v>0</v>
      </c>
      <c r="AF375" s="14">
        <f t="shared" si="218"/>
        <v>0</v>
      </c>
      <c r="AG375" s="14">
        <f t="shared" si="219"/>
        <v>0</v>
      </c>
      <c r="AH375" s="14">
        <f t="shared" si="220"/>
        <v>0</v>
      </c>
      <c r="AI375" s="8">
        <f t="shared" si="222"/>
        <v>0</v>
      </c>
      <c r="AJ375" s="34">
        <f t="shared" si="223"/>
        <v>0</v>
      </c>
      <c r="AK375" s="35">
        <f t="shared" si="221"/>
        <v>0</v>
      </c>
    </row>
    <row r="376" spans="1:37" x14ac:dyDescent="0.25">
      <c r="A376" s="5">
        <f t="shared" si="224"/>
        <v>372</v>
      </c>
      <c r="B376" s="15">
        <f>Sheet2!A374</f>
        <v>0</v>
      </c>
      <c r="C376" s="5"/>
      <c r="D376" s="5">
        <f t="shared" si="190"/>
        <v>0</v>
      </c>
      <c r="E376" s="14">
        <f t="shared" si="191"/>
        <v>0</v>
      </c>
      <c r="F376" s="14">
        <f t="shared" si="192"/>
        <v>0</v>
      </c>
      <c r="G376" s="14">
        <f t="shared" si="193"/>
        <v>0</v>
      </c>
      <c r="H376" s="14">
        <f t="shared" si="194"/>
        <v>0</v>
      </c>
      <c r="I376" s="14">
        <f t="shared" si="195"/>
        <v>0</v>
      </c>
      <c r="J376" s="11">
        <f t="shared" si="196"/>
        <v>0</v>
      </c>
      <c r="K376" s="14">
        <f t="shared" si="197"/>
        <v>0</v>
      </c>
      <c r="L376" s="40">
        <f t="shared" si="198"/>
        <v>0</v>
      </c>
      <c r="M376" s="14">
        <f t="shared" si="199"/>
        <v>0</v>
      </c>
      <c r="N376" s="14">
        <f t="shared" si="200"/>
        <v>0</v>
      </c>
      <c r="O376" s="14">
        <f t="shared" si="201"/>
        <v>0</v>
      </c>
      <c r="P376" s="14">
        <f t="shared" si="202"/>
        <v>0</v>
      </c>
      <c r="Q376" s="11">
        <f t="shared" si="203"/>
        <v>0</v>
      </c>
      <c r="R376" s="14">
        <f t="shared" si="204"/>
        <v>0</v>
      </c>
      <c r="S376" s="14">
        <f t="shared" si="205"/>
        <v>0</v>
      </c>
      <c r="T376" s="14">
        <f t="shared" si="206"/>
        <v>0</v>
      </c>
      <c r="U376" s="14">
        <f t="shared" si="207"/>
        <v>0</v>
      </c>
      <c r="V376" s="14">
        <f t="shared" si="208"/>
        <v>0</v>
      </c>
      <c r="W376" s="14">
        <f t="shared" si="209"/>
        <v>0</v>
      </c>
      <c r="X376" s="11">
        <f t="shared" si="210"/>
        <v>0</v>
      </c>
      <c r="Y376" s="14">
        <f t="shared" si="211"/>
        <v>0</v>
      </c>
      <c r="Z376" s="14">
        <f t="shared" si="212"/>
        <v>0</v>
      </c>
      <c r="AA376" s="14">
        <f t="shared" si="213"/>
        <v>0</v>
      </c>
      <c r="AB376" s="14">
        <f t="shared" si="214"/>
        <v>0</v>
      </c>
      <c r="AC376" s="14">
        <f t="shared" si="215"/>
        <v>0</v>
      </c>
      <c r="AD376" s="14">
        <f t="shared" si="216"/>
        <v>0</v>
      </c>
      <c r="AE376" s="11">
        <f t="shared" si="217"/>
        <v>0</v>
      </c>
      <c r="AF376" s="14">
        <f t="shared" si="218"/>
        <v>0</v>
      </c>
      <c r="AG376" s="14">
        <f t="shared" si="219"/>
        <v>0</v>
      </c>
      <c r="AH376" s="14">
        <f t="shared" si="220"/>
        <v>0</v>
      </c>
      <c r="AI376" s="8">
        <f t="shared" si="222"/>
        <v>0</v>
      </c>
      <c r="AJ376" s="34">
        <f t="shared" si="223"/>
        <v>0</v>
      </c>
      <c r="AK376" s="35">
        <f t="shared" si="221"/>
        <v>0</v>
      </c>
    </row>
    <row r="377" spans="1:37" x14ac:dyDescent="0.25">
      <c r="A377" s="5">
        <f t="shared" si="224"/>
        <v>373</v>
      </c>
      <c r="B377" s="15">
        <f>Sheet2!A375</f>
        <v>0</v>
      </c>
      <c r="C377" s="5"/>
      <c r="D377" s="5">
        <f t="shared" si="190"/>
        <v>0</v>
      </c>
      <c r="E377" s="14">
        <f t="shared" si="191"/>
        <v>0</v>
      </c>
      <c r="F377" s="14">
        <f t="shared" si="192"/>
        <v>0</v>
      </c>
      <c r="G377" s="14">
        <f t="shared" si="193"/>
        <v>0</v>
      </c>
      <c r="H377" s="14">
        <f t="shared" si="194"/>
        <v>0</v>
      </c>
      <c r="I377" s="14">
        <f t="shared" si="195"/>
        <v>0</v>
      </c>
      <c r="J377" s="11">
        <f t="shared" si="196"/>
        <v>0</v>
      </c>
      <c r="K377" s="14">
        <f t="shared" si="197"/>
        <v>0</v>
      </c>
      <c r="L377" s="40">
        <f t="shared" si="198"/>
        <v>0</v>
      </c>
      <c r="M377" s="14">
        <f t="shared" si="199"/>
        <v>0</v>
      </c>
      <c r="N377" s="14">
        <f t="shared" si="200"/>
        <v>0</v>
      </c>
      <c r="O377" s="14">
        <f t="shared" si="201"/>
        <v>0</v>
      </c>
      <c r="P377" s="14">
        <f t="shared" si="202"/>
        <v>0</v>
      </c>
      <c r="Q377" s="11">
        <f t="shared" si="203"/>
        <v>0</v>
      </c>
      <c r="R377" s="14">
        <f t="shared" si="204"/>
        <v>0</v>
      </c>
      <c r="S377" s="14">
        <f t="shared" si="205"/>
        <v>0</v>
      </c>
      <c r="T377" s="14">
        <f t="shared" si="206"/>
        <v>0</v>
      </c>
      <c r="U377" s="14">
        <f t="shared" si="207"/>
        <v>0</v>
      </c>
      <c r="V377" s="14">
        <f t="shared" si="208"/>
        <v>0</v>
      </c>
      <c r="W377" s="14">
        <f t="shared" si="209"/>
        <v>0</v>
      </c>
      <c r="X377" s="11">
        <f t="shared" si="210"/>
        <v>0</v>
      </c>
      <c r="Y377" s="14">
        <f t="shared" si="211"/>
        <v>0</v>
      </c>
      <c r="Z377" s="14">
        <f t="shared" si="212"/>
        <v>0</v>
      </c>
      <c r="AA377" s="14">
        <f t="shared" si="213"/>
        <v>0</v>
      </c>
      <c r="AB377" s="14">
        <f t="shared" si="214"/>
        <v>0</v>
      </c>
      <c r="AC377" s="14">
        <f t="shared" si="215"/>
        <v>0</v>
      </c>
      <c r="AD377" s="14">
        <f t="shared" si="216"/>
        <v>0</v>
      </c>
      <c r="AE377" s="11">
        <f t="shared" si="217"/>
        <v>0</v>
      </c>
      <c r="AF377" s="14">
        <f t="shared" si="218"/>
        <v>0</v>
      </c>
      <c r="AG377" s="14">
        <f t="shared" si="219"/>
        <v>0</v>
      </c>
      <c r="AH377" s="14">
        <f t="shared" si="220"/>
        <v>0</v>
      </c>
      <c r="AI377" s="8">
        <f t="shared" si="222"/>
        <v>0</v>
      </c>
      <c r="AJ377" s="34">
        <f t="shared" si="223"/>
        <v>0</v>
      </c>
      <c r="AK377" s="35">
        <f t="shared" si="221"/>
        <v>0</v>
      </c>
    </row>
    <row r="378" spans="1:37" x14ac:dyDescent="0.25">
      <c r="A378" s="5">
        <f t="shared" si="224"/>
        <v>374</v>
      </c>
      <c r="B378" s="15">
        <f>Sheet2!A376</f>
        <v>0</v>
      </c>
      <c r="C378" s="5"/>
      <c r="D378" s="5">
        <f t="shared" si="190"/>
        <v>0</v>
      </c>
      <c r="E378" s="14">
        <f t="shared" si="191"/>
        <v>0</v>
      </c>
      <c r="F378" s="14">
        <f t="shared" si="192"/>
        <v>0</v>
      </c>
      <c r="G378" s="14">
        <f t="shared" si="193"/>
        <v>0</v>
      </c>
      <c r="H378" s="14">
        <f t="shared" si="194"/>
        <v>0</v>
      </c>
      <c r="I378" s="14">
        <f t="shared" si="195"/>
        <v>0</v>
      </c>
      <c r="J378" s="11">
        <f t="shared" si="196"/>
        <v>0</v>
      </c>
      <c r="K378" s="14">
        <f t="shared" si="197"/>
        <v>0</v>
      </c>
      <c r="L378" s="40">
        <f t="shared" si="198"/>
        <v>0</v>
      </c>
      <c r="M378" s="14">
        <f t="shared" si="199"/>
        <v>0</v>
      </c>
      <c r="N378" s="14">
        <f t="shared" si="200"/>
        <v>0</v>
      </c>
      <c r="O378" s="14">
        <f t="shared" si="201"/>
        <v>0</v>
      </c>
      <c r="P378" s="14">
        <f t="shared" si="202"/>
        <v>0</v>
      </c>
      <c r="Q378" s="11">
        <f t="shared" si="203"/>
        <v>0</v>
      </c>
      <c r="R378" s="14">
        <f t="shared" si="204"/>
        <v>0</v>
      </c>
      <c r="S378" s="14">
        <f t="shared" si="205"/>
        <v>0</v>
      </c>
      <c r="T378" s="14">
        <f t="shared" si="206"/>
        <v>0</v>
      </c>
      <c r="U378" s="14">
        <f t="shared" si="207"/>
        <v>0</v>
      </c>
      <c r="V378" s="14">
        <f t="shared" si="208"/>
        <v>0</v>
      </c>
      <c r="W378" s="14">
        <f t="shared" si="209"/>
        <v>0</v>
      </c>
      <c r="X378" s="11">
        <f t="shared" si="210"/>
        <v>0</v>
      </c>
      <c r="Y378" s="14">
        <f t="shared" si="211"/>
        <v>0</v>
      </c>
      <c r="Z378" s="14">
        <f t="shared" si="212"/>
        <v>0</v>
      </c>
      <c r="AA378" s="14">
        <f t="shared" si="213"/>
        <v>0</v>
      </c>
      <c r="AB378" s="14">
        <f t="shared" si="214"/>
        <v>0</v>
      </c>
      <c r="AC378" s="14">
        <f t="shared" si="215"/>
        <v>0</v>
      </c>
      <c r="AD378" s="14">
        <f t="shared" si="216"/>
        <v>0</v>
      </c>
      <c r="AE378" s="11">
        <f t="shared" si="217"/>
        <v>0</v>
      </c>
      <c r="AF378" s="14">
        <f t="shared" si="218"/>
        <v>0</v>
      </c>
      <c r="AG378" s="14">
        <f t="shared" si="219"/>
        <v>0</v>
      </c>
      <c r="AH378" s="14">
        <f t="shared" si="220"/>
        <v>0</v>
      </c>
      <c r="AI378" s="8">
        <f t="shared" si="222"/>
        <v>0</v>
      </c>
      <c r="AJ378" s="34">
        <f t="shared" si="223"/>
        <v>0</v>
      </c>
      <c r="AK378" s="35">
        <f t="shared" si="221"/>
        <v>0</v>
      </c>
    </row>
    <row r="379" spans="1:37" x14ac:dyDescent="0.25">
      <c r="A379" s="5">
        <f t="shared" si="224"/>
        <v>375</v>
      </c>
      <c r="B379" s="15">
        <f>Sheet2!A377</f>
        <v>0</v>
      </c>
      <c r="C379" s="5"/>
      <c r="D379" s="5">
        <f t="shared" si="190"/>
        <v>0</v>
      </c>
      <c r="E379" s="14">
        <f t="shared" si="191"/>
        <v>0</v>
      </c>
      <c r="F379" s="14">
        <f t="shared" si="192"/>
        <v>0</v>
      </c>
      <c r="G379" s="14">
        <f t="shared" si="193"/>
        <v>0</v>
      </c>
      <c r="H379" s="14">
        <f t="shared" si="194"/>
        <v>0</v>
      </c>
      <c r="I379" s="14">
        <f t="shared" si="195"/>
        <v>0</v>
      </c>
      <c r="J379" s="11">
        <f t="shared" si="196"/>
        <v>0</v>
      </c>
      <c r="K379" s="14">
        <f t="shared" si="197"/>
        <v>0</v>
      </c>
      <c r="L379" s="40">
        <f t="shared" si="198"/>
        <v>0</v>
      </c>
      <c r="M379" s="14">
        <f t="shared" si="199"/>
        <v>0</v>
      </c>
      <c r="N379" s="14">
        <f t="shared" si="200"/>
        <v>0</v>
      </c>
      <c r="O379" s="14">
        <f t="shared" si="201"/>
        <v>0</v>
      </c>
      <c r="P379" s="14">
        <f t="shared" si="202"/>
        <v>0</v>
      </c>
      <c r="Q379" s="11">
        <f t="shared" si="203"/>
        <v>0</v>
      </c>
      <c r="R379" s="14">
        <f t="shared" si="204"/>
        <v>0</v>
      </c>
      <c r="S379" s="14">
        <f t="shared" si="205"/>
        <v>0</v>
      </c>
      <c r="T379" s="14">
        <f t="shared" si="206"/>
        <v>0</v>
      </c>
      <c r="U379" s="14">
        <f t="shared" si="207"/>
        <v>0</v>
      </c>
      <c r="V379" s="14">
        <f t="shared" si="208"/>
        <v>0</v>
      </c>
      <c r="W379" s="14">
        <f t="shared" si="209"/>
        <v>0</v>
      </c>
      <c r="X379" s="11">
        <f t="shared" si="210"/>
        <v>0</v>
      </c>
      <c r="Y379" s="14">
        <f t="shared" si="211"/>
        <v>0</v>
      </c>
      <c r="Z379" s="14">
        <f t="shared" si="212"/>
        <v>0</v>
      </c>
      <c r="AA379" s="14">
        <f t="shared" si="213"/>
        <v>0</v>
      </c>
      <c r="AB379" s="14">
        <f t="shared" si="214"/>
        <v>0</v>
      </c>
      <c r="AC379" s="14">
        <f t="shared" si="215"/>
        <v>0</v>
      </c>
      <c r="AD379" s="14">
        <f t="shared" si="216"/>
        <v>0</v>
      </c>
      <c r="AE379" s="11">
        <f t="shared" si="217"/>
        <v>0</v>
      </c>
      <c r="AF379" s="14">
        <f t="shared" si="218"/>
        <v>0</v>
      </c>
      <c r="AG379" s="14">
        <f t="shared" si="219"/>
        <v>0</v>
      </c>
      <c r="AH379" s="14">
        <f t="shared" si="220"/>
        <v>0</v>
      </c>
      <c r="AI379" s="8">
        <f t="shared" si="222"/>
        <v>0</v>
      </c>
      <c r="AJ379" s="34">
        <f t="shared" si="223"/>
        <v>0</v>
      </c>
      <c r="AK379" s="35">
        <f t="shared" si="221"/>
        <v>0</v>
      </c>
    </row>
    <row r="380" spans="1:37" x14ac:dyDescent="0.25">
      <c r="A380" s="5">
        <f t="shared" si="224"/>
        <v>376</v>
      </c>
      <c r="B380" s="15">
        <f>Sheet2!A378</f>
        <v>0</v>
      </c>
      <c r="C380" s="5"/>
      <c r="D380" s="5">
        <f t="shared" si="190"/>
        <v>0</v>
      </c>
      <c r="E380" s="14">
        <f t="shared" si="191"/>
        <v>0</v>
      </c>
      <c r="F380" s="14">
        <f t="shared" si="192"/>
        <v>0</v>
      </c>
      <c r="G380" s="14">
        <f t="shared" si="193"/>
        <v>0</v>
      </c>
      <c r="H380" s="14">
        <f t="shared" si="194"/>
        <v>0</v>
      </c>
      <c r="I380" s="14">
        <f t="shared" si="195"/>
        <v>0</v>
      </c>
      <c r="J380" s="11">
        <f t="shared" si="196"/>
        <v>0</v>
      </c>
      <c r="K380" s="14">
        <f t="shared" si="197"/>
        <v>0</v>
      </c>
      <c r="L380" s="40">
        <f t="shared" si="198"/>
        <v>0</v>
      </c>
      <c r="M380" s="14">
        <f t="shared" si="199"/>
        <v>0</v>
      </c>
      <c r="N380" s="14">
        <f t="shared" si="200"/>
        <v>0</v>
      </c>
      <c r="O380" s="14">
        <f t="shared" si="201"/>
        <v>0</v>
      </c>
      <c r="P380" s="14">
        <f t="shared" si="202"/>
        <v>0</v>
      </c>
      <c r="Q380" s="11">
        <f t="shared" si="203"/>
        <v>0</v>
      </c>
      <c r="R380" s="14">
        <f t="shared" si="204"/>
        <v>0</v>
      </c>
      <c r="S380" s="14">
        <f t="shared" si="205"/>
        <v>0</v>
      </c>
      <c r="T380" s="14">
        <f t="shared" si="206"/>
        <v>0</v>
      </c>
      <c r="U380" s="14">
        <f t="shared" si="207"/>
        <v>0</v>
      </c>
      <c r="V380" s="14">
        <f t="shared" si="208"/>
        <v>0</v>
      </c>
      <c r="W380" s="14">
        <f t="shared" si="209"/>
        <v>0</v>
      </c>
      <c r="X380" s="11">
        <f t="shared" si="210"/>
        <v>0</v>
      </c>
      <c r="Y380" s="14">
        <f t="shared" si="211"/>
        <v>0</v>
      </c>
      <c r="Z380" s="14">
        <f t="shared" si="212"/>
        <v>0</v>
      </c>
      <c r="AA380" s="14">
        <f t="shared" si="213"/>
        <v>0</v>
      </c>
      <c r="AB380" s="14">
        <f t="shared" si="214"/>
        <v>0</v>
      </c>
      <c r="AC380" s="14">
        <f t="shared" si="215"/>
        <v>0</v>
      </c>
      <c r="AD380" s="14">
        <f t="shared" si="216"/>
        <v>0</v>
      </c>
      <c r="AE380" s="11">
        <f t="shared" si="217"/>
        <v>0</v>
      </c>
      <c r="AF380" s="14">
        <f t="shared" si="218"/>
        <v>0</v>
      </c>
      <c r="AG380" s="14">
        <f t="shared" si="219"/>
        <v>0</v>
      </c>
      <c r="AH380" s="14">
        <f t="shared" si="220"/>
        <v>0</v>
      </c>
      <c r="AI380" s="8">
        <f t="shared" si="222"/>
        <v>0</v>
      </c>
      <c r="AJ380" s="34">
        <f t="shared" si="223"/>
        <v>0</v>
      </c>
      <c r="AK380" s="35">
        <f t="shared" si="221"/>
        <v>0</v>
      </c>
    </row>
    <row r="381" spans="1:37" x14ac:dyDescent="0.25">
      <c r="A381" s="5">
        <f t="shared" si="224"/>
        <v>377</v>
      </c>
      <c r="B381" s="15">
        <f>Sheet2!A379</f>
        <v>0</v>
      </c>
      <c r="C381" s="5"/>
      <c r="D381" s="5">
        <f t="shared" si="190"/>
        <v>0</v>
      </c>
      <c r="E381" s="14">
        <f t="shared" si="191"/>
        <v>0</v>
      </c>
      <c r="F381" s="14">
        <f t="shared" si="192"/>
        <v>0</v>
      </c>
      <c r="G381" s="14">
        <f t="shared" si="193"/>
        <v>0</v>
      </c>
      <c r="H381" s="14">
        <f t="shared" si="194"/>
        <v>0</v>
      </c>
      <c r="I381" s="14">
        <f t="shared" si="195"/>
        <v>0</v>
      </c>
      <c r="J381" s="11">
        <f t="shared" si="196"/>
        <v>0</v>
      </c>
      <c r="K381" s="14">
        <f t="shared" si="197"/>
        <v>0</v>
      </c>
      <c r="L381" s="40">
        <f t="shared" si="198"/>
        <v>0</v>
      </c>
      <c r="M381" s="14">
        <f t="shared" si="199"/>
        <v>0</v>
      </c>
      <c r="N381" s="14">
        <f t="shared" si="200"/>
        <v>0</v>
      </c>
      <c r="O381" s="14">
        <f t="shared" si="201"/>
        <v>0</v>
      </c>
      <c r="P381" s="14">
        <f t="shared" si="202"/>
        <v>0</v>
      </c>
      <c r="Q381" s="11">
        <f t="shared" si="203"/>
        <v>0</v>
      </c>
      <c r="R381" s="14">
        <f t="shared" si="204"/>
        <v>0</v>
      </c>
      <c r="S381" s="14">
        <f t="shared" si="205"/>
        <v>0</v>
      </c>
      <c r="T381" s="14">
        <f t="shared" si="206"/>
        <v>0</v>
      </c>
      <c r="U381" s="14">
        <f t="shared" si="207"/>
        <v>0</v>
      </c>
      <c r="V381" s="14">
        <f t="shared" si="208"/>
        <v>0</v>
      </c>
      <c r="W381" s="14">
        <f t="shared" si="209"/>
        <v>0</v>
      </c>
      <c r="X381" s="11">
        <f t="shared" si="210"/>
        <v>0</v>
      </c>
      <c r="Y381" s="14">
        <f t="shared" si="211"/>
        <v>0</v>
      </c>
      <c r="Z381" s="14">
        <f t="shared" si="212"/>
        <v>0</v>
      </c>
      <c r="AA381" s="14">
        <f t="shared" si="213"/>
        <v>0</v>
      </c>
      <c r="AB381" s="14">
        <f t="shared" si="214"/>
        <v>0</v>
      </c>
      <c r="AC381" s="14">
        <f t="shared" si="215"/>
        <v>0</v>
      </c>
      <c r="AD381" s="14">
        <f t="shared" si="216"/>
        <v>0</v>
      </c>
      <c r="AE381" s="11">
        <f t="shared" si="217"/>
        <v>0</v>
      </c>
      <c r="AF381" s="14">
        <f t="shared" si="218"/>
        <v>0</v>
      </c>
      <c r="AG381" s="14">
        <f t="shared" si="219"/>
        <v>0</v>
      </c>
      <c r="AH381" s="14">
        <f t="shared" si="220"/>
        <v>0</v>
      </c>
      <c r="AI381" s="8">
        <f t="shared" si="222"/>
        <v>0</v>
      </c>
      <c r="AJ381" s="34">
        <f t="shared" si="223"/>
        <v>0</v>
      </c>
      <c r="AK381" s="35">
        <f t="shared" si="221"/>
        <v>0</v>
      </c>
    </row>
    <row r="382" spans="1:37" x14ac:dyDescent="0.2">
      <c r="E382" s="37">
        <f>SUM(E5:E381)</f>
        <v>131136.4</v>
      </c>
      <c r="F382" s="37">
        <f t="shared" ref="F382:AI382" si="225">SUM(F5:F381)</f>
        <v>135595.99999999994</v>
      </c>
      <c r="G382" s="37">
        <f t="shared" si="225"/>
        <v>132795.4</v>
      </c>
      <c r="H382" s="37">
        <f t="shared" si="225"/>
        <v>139637.70000000007</v>
      </c>
      <c r="I382" s="37">
        <f t="shared" si="225"/>
        <v>122308.00000000001</v>
      </c>
      <c r="J382" s="11">
        <f t="shared" si="225"/>
        <v>125170.4000000001</v>
      </c>
      <c r="K382" s="37">
        <f t="shared" si="225"/>
        <v>132295.00000000003</v>
      </c>
      <c r="L382" s="41">
        <f t="shared" si="225"/>
        <v>0</v>
      </c>
      <c r="M382" s="37">
        <f t="shared" si="225"/>
        <v>0</v>
      </c>
      <c r="N382" s="37">
        <f t="shared" si="225"/>
        <v>0</v>
      </c>
      <c r="O382" s="37">
        <f t="shared" si="225"/>
        <v>0</v>
      </c>
      <c r="P382" s="37">
        <f t="shared" si="225"/>
        <v>0</v>
      </c>
      <c r="Q382" s="11">
        <f t="shared" si="225"/>
        <v>0</v>
      </c>
      <c r="R382" s="37">
        <f t="shared" si="225"/>
        <v>0</v>
      </c>
      <c r="S382" s="37">
        <f t="shared" si="225"/>
        <v>0</v>
      </c>
      <c r="T382" s="37">
        <f t="shared" si="225"/>
        <v>0</v>
      </c>
      <c r="U382" s="37">
        <f t="shared" si="225"/>
        <v>0</v>
      </c>
      <c r="V382" s="37">
        <f t="shared" si="225"/>
        <v>0</v>
      </c>
      <c r="W382" s="37">
        <f t="shared" si="225"/>
        <v>0</v>
      </c>
      <c r="X382" s="11">
        <f t="shared" si="225"/>
        <v>0</v>
      </c>
      <c r="Y382" s="37">
        <f t="shared" si="225"/>
        <v>0</v>
      </c>
      <c r="Z382" s="37">
        <f t="shared" si="225"/>
        <v>0</v>
      </c>
      <c r="AA382" s="37">
        <f t="shared" si="225"/>
        <v>0</v>
      </c>
      <c r="AB382" s="37">
        <f t="shared" si="225"/>
        <v>0</v>
      </c>
      <c r="AC382" s="37">
        <f t="shared" si="225"/>
        <v>0</v>
      </c>
      <c r="AD382" s="37">
        <f t="shared" si="225"/>
        <v>0</v>
      </c>
      <c r="AE382" s="11">
        <f t="shared" si="225"/>
        <v>0</v>
      </c>
      <c r="AF382" s="37">
        <f t="shared" si="225"/>
        <v>0</v>
      </c>
      <c r="AG382" s="37">
        <f t="shared" si="225"/>
        <v>0</v>
      </c>
      <c r="AH382" s="37">
        <f t="shared" si="225"/>
        <v>0</v>
      </c>
      <c r="AI382" s="37">
        <f t="shared" si="225"/>
        <v>918938.89999999956</v>
      </c>
      <c r="AJ382" s="34">
        <f t="shared" si="223"/>
        <v>131276.98571428566</v>
      </c>
      <c r="AK382" s="36"/>
    </row>
    <row r="383" spans="1:37" x14ac:dyDescent="0.2">
      <c r="AK383" s="38"/>
    </row>
  </sheetData>
  <autoFilter ref="A4:AK382"/>
  <mergeCells count="26">
    <mergeCell ref="V1:W1"/>
    <mergeCell ref="X1:Y1"/>
    <mergeCell ref="Z1:AA1"/>
    <mergeCell ref="AI3:AI4"/>
    <mergeCell ref="AJ3:AJ4"/>
    <mergeCell ref="AB1:AC1"/>
    <mergeCell ref="V2:W2"/>
    <mergeCell ref="X2:Y2"/>
    <mergeCell ref="Z2:AA2"/>
    <mergeCell ref="AB2:AC2"/>
    <mergeCell ref="L1:M1"/>
    <mergeCell ref="N1:O1"/>
    <mergeCell ref="P1:Q1"/>
    <mergeCell ref="R1:S1"/>
    <mergeCell ref="T1:U1"/>
    <mergeCell ref="A3:A4"/>
    <mergeCell ref="B3:B4"/>
    <mergeCell ref="D3:D4"/>
    <mergeCell ref="AD2:AJ2"/>
    <mergeCell ref="AK3:AK4"/>
    <mergeCell ref="E3:K3"/>
    <mergeCell ref="L2:M2"/>
    <mergeCell ref="N2:O2"/>
    <mergeCell ref="P2:Q2"/>
    <mergeCell ref="R2:S2"/>
    <mergeCell ref="T2:U2"/>
  </mergeCells>
  <pageMargins left="0.7" right="0.7" top="0.75" bottom="0.75" header="0.3" footer="0.3"/>
  <pageSetup orientation="portrait" r:id="rId1"/>
  <ignoredErrors>
    <ignoredError sqref="H5:H40 H83:H38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402"/>
  <sheetViews>
    <sheetView topLeftCell="CB1" workbookViewId="0">
      <selection activeCell="CR12" sqref="CR12"/>
    </sheetView>
  </sheetViews>
  <sheetFormatPr defaultColWidth="9.125" defaultRowHeight="14.25" x14ac:dyDescent="0.2"/>
  <cols>
    <col min="1" max="1" width="17" style="2" bestFit="1" customWidth="1"/>
    <col min="2" max="2" width="9.125" style="17"/>
    <col min="3" max="3" width="9.125" style="19"/>
    <col min="4" max="4" width="9.125" style="18"/>
    <col min="5" max="5" width="9.125" style="17"/>
    <col min="6" max="6" width="9.125" style="19"/>
    <col min="7" max="7" width="9.125" style="18"/>
    <col min="8" max="8" width="9.125" style="17"/>
    <col min="9" max="9" width="9.125" style="19"/>
    <col min="10" max="10" width="9.125" style="18"/>
    <col min="11" max="11" width="9.125" style="17"/>
    <col min="12" max="12" width="9.125" style="19"/>
    <col min="13" max="13" width="9.125" style="18"/>
    <col min="14" max="14" width="9.125" style="17"/>
    <col min="15" max="15" width="9.125" style="19"/>
    <col min="16" max="16" width="9.125" style="18"/>
    <col min="17" max="17" width="9.125" style="17"/>
    <col min="18" max="18" width="9.125" style="19"/>
    <col min="19" max="19" width="9.125" style="18"/>
    <col min="20" max="22" width="9.125" style="2"/>
    <col min="23" max="23" width="9.125" style="17"/>
    <col min="24" max="24" width="9.125" style="19"/>
    <col min="25" max="25" width="9.125" style="18"/>
    <col min="26" max="26" width="9.125" style="17"/>
    <col min="27" max="27" width="9.125" style="19"/>
    <col min="28" max="28" width="9.125" style="18"/>
    <col min="29" max="29" width="9.125" style="17"/>
    <col min="30" max="30" width="9.125" style="19"/>
    <col min="31" max="31" width="9.125" style="18"/>
    <col min="32" max="32" width="9.125" style="17"/>
    <col min="33" max="33" width="9.125" style="19"/>
    <col min="34" max="34" width="9.125" style="18"/>
    <col min="35" max="35" width="9.125" style="17"/>
    <col min="36" max="36" width="9.125" style="19"/>
    <col min="37" max="37" width="9.125" style="18"/>
    <col min="38" max="38" width="9.125" style="17"/>
    <col min="39" max="39" width="9.125" style="19"/>
    <col min="40" max="40" width="9.125" style="18"/>
    <col min="41" max="41" width="9.125" style="17"/>
    <col min="42" max="42" width="9.125" style="19"/>
    <col min="43" max="43" width="9.125" style="18"/>
    <col min="44" max="44" width="9.125" style="17"/>
    <col min="45" max="45" width="9.125" style="19"/>
    <col min="46" max="46" width="9.125" style="18"/>
    <col min="47" max="47" width="9.125" style="17"/>
    <col min="48" max="48" width="9.125" style="19"/>
    <col min="49" max="49" width="9.125" style="18"/>
    <col min="50" max="50" width="9.125" style="17"/>
    <col min="51" max="51" width="9.125" style="19"/>
    <col min="52" max="52" width="9.125" style="18"/>
    <col min="53" max="53" width="9.125" style="17"/>
    <col min="54" max="54" width="9.125" style="19"/>
    <col min="55" max="55" width="9.125" style="18"/>
    <col min="56" max="56" width="9.125" style="17"/>
    <col min="57" max="57" width="9.125" style="19"/>
    <col min="58" max="58" width="9.125" style="18"/>
    <col min="59" max="59" width="9.125" style="17"/>
    <col min="60" max="60" width="9.125" style="19"/>
    <col min="61" max="61" width="9.125" style="18"/>
    <col min="62" max="62" width="9.125" style="17"/>
    <col min="63" max="63" width="9.125" style="19"/>
    <col min="64" max="64" width="9.125" style="18"/>
    <col min="65" max="65" width="9.125" style="17"/>
    <col min="66" max="66" width="9.125" style="19"/>
    <col min="67" max="67" width="9.125" style="18"/>
    <col min="68" max="68" width="9.125" style="17"/>
    <col min="69" max="69" width="9.125" style="19"/>
    <col min="70" max="70" width="9.125" style="18"/>
    <col min="71" max="71" width="9.125" style="17"/>
    <col min="72" max="72" width="9.125" style="19"/>
    <col min="73" max="73" width="9.125" style="18"/>
    <col min="74" max="74" width="9.125" style="17"/>
    <col min="75" max="75" width="9.125" style="19"/>
    <col min="76" max="76" width="9.125" style="18"/>
    <col min="77" max="77" width="9.125" style="17"/>
    <col min="78" max="78" width="9.125" style="25"/>
    <col min="79" max="79" width="9.125" style="18"/>
    <col min="80" max="80" width="9.125" style="17"/>
    <col min="81" max="81" width="9.125" style="19"/>
    <col min="82" max="82" width="9.125" style="18"/>
    <col min="83" max="83" width="9.125" style="17"/>
    <col min="84" max="84" width="9.125" style="19"/>
    <col min="85" max="85" width="9.125" style="18"/>
    <col min="86" max="86" width="9.125" style="17"/>
    <col min="87" max="87" width="9.125" style="19"/>
    <col min="88" max="88" width="9.125" style="18"/>
    <col min="89" max="89" width="9.125" style="17"/>
    <col min="90" max="90" width="9.125" style="19"/>
    <col min="91" max="91" width="9.125" style="18"/>
    <col min="92" max="95" width="9.125" style="2"/>
    <col min="96" max="96" width="11.875" style="2" bestFit="1" customWidth="1"/>
    <col min="97" max="16384" width="9.125" style="2"/>
  </cols>
  <sheetData>
    <row r="1" spans="1:97" ht="15.75" thickBot="1" x14ac:dyDescent="0.3">
      <c r="A1" s="31" t="s">
        <v>261</v>
      </c>
      <c r="B1" s="59">
        <v>41365</v>
      </c>
      <c r="C1" s="60"/>
      <c r="D1" s="61"/>
      <c r="E1" s="59">
        <v>41366</v>
      </c>
      <c r="F1" s="60"/>
      <c r="G1" s="61"/>
      <c r="H1" s="59">
        <v>41367</v>
      </c>
      <c r="I1" s="60"/>
      <c r="J1" s="61"/>
      <c r="K1" s="62">
        <v>41368</v>
      </c>
      <c r="L1" s="62"/>
      <c r="M1" s="62"/>
      <c r="N1" s="62">
        <v>41369</v>
      </c>
      <c r="O1" s="62"/>
      <c r="P1" s="62"/>
      <c r="Q1" s="62">
        <v>41370</v>
      </c>
      <c r="R1" s="62"/>
      <c r="S1" s="62"/>
      <c r="T1" s="62">
        <v>41371</v>
      </c>
      <c r="U1" s="62"/>
      <c r="V1" s="62"/>
      <c r="W1" s="62">
        <v>41372</v>
      </c>
      <c r="X1" s="62"/>
      <c r="Y1" s="62"/>
      <c r="Z1" s="62">
        <v>41373</v>
      </c>
      <c r="AA1" s="62"/>
      <c r="AB1" s="62"/>
      <c r="AC1" s="62">
        <v>41374</v>
      </c>
      <c r="AD1" s="62"/>
      <c r="AE1" s="62"/>
      <c r="AF1" s="62">
        <v>41375</v>
      </c>
      <c r="AG1" s="62"/>
      <c r="AH1" s="62"/>
      <c r="AI1" s="62">
        <v>41376</v>
      </c>
      <c r="AJ1" s="62"/>
      <c r="AK1" s="62"/>
      <c r="AL1" s="62">
        <v>41377</v>
      </c>
      <c r="AM1" s="62"/>
      <c r="AN1" s="62"/>
      <c r="AO1" s="62">
        <v>41378</v>
      </c>
      <c r="AP1" s="62"/>
      <c r="AQ1" s="62"/>
      <c r="AR1" s="62">
        <v>41379</v>
      </c>
      <c r="AS1" s="62"/>
      <c r="AT1" s="62"/>
      <c r="AU1" s="62">
        <v>41380</v>
      </c>
      <c r="AV1" s="62"/>
      <c r="AW1" s="62"/>
      <c r="AX1" s="62">
        <v>41381</v>
      </c>
      <c r="AY1" s="62"/>
      <c r="AZ1" s="62"/>
      <c r="BA1" s="62">
        <v>41382</v>
      </c>
      <c r="BB1" s="62"/>
      <c r="BC1" s="62"/>
      <c r="BD1" s="62">
        <v>41383</v>
      </c>
      <c r="BE1" s="62"/>
      <c r="BF1" s="62"/>
      <c r="BG1" s="62">
        <v>41384</v>
      </c>
      <c r="BH1" s="62"/>
      <c r="BI1" s="62"/>
      <c r="BJ1" s="62">
        <v>41385</v>
      </c>
      <c r="BK1" s="62"/>
      <c r="BL1" s="62"/>
      <c r="BM1" s="62">
        <v>41386</v>
      </c>
      <c r="BN1" s="62"/>
      <c r="BO1" s="62"/>
      <c r="BP1" s="62">
        <v>41387</v>
      </c>
      <c r="BQ1" s="62"/>
      <c r="BR1" s="62"/>
      <c r="BS1" s="62">
        <v>41388</v>
      </c>
      <c r="BT1" s="62"/>
      <c r="BU1" s="62"/>
      <c r="BV1" s="62">
        <v>41389</v>
      </c>
      <c r="BW1" s="62"/>
      <c r="BX1" s="62"/>
      <c r="BY1" s="62">
        <v>41390</v>
      </c>
      <c r="BZ1" s="62"/>
      <c r="CA1" s="62"/>
      <c r="CB1" s="62">
        <v>41391</v>
      </c>
      <c r="CC1" s="62"/>
      <c r="CD1" s="62"/>
      <c r="CE1" s="62">
        <v>41392</v>
      </c>
      <c r="CF1" s="62"/>
      <c r="CG1" s="62"/>
      <c r="CH1" s="62">
        <v>41393</v>
      </c>
      <c r="CI1" s="62"/>
      <c r="CJ1" s="62"/>
      <c r="CK1" s="62">
        <v>41394</v>
      </c>
      <c r="CL1" s="62"/>
      <c r="CM1" s="62"/>
    </row>
    <row r="2" spans="1:97" ht="15.75" thickBot="1" x14ac:dyDescent="0.3">
      <c r="A2" s="31" t="s">
        <v>262</v>
      </c>
      <c r="B2" s="20" t="s">
        <v>250</v>
      </c>
      <c r="C2" s="26" t="s">
        <v>260</v>
      </c>
      <c r="D2" s="21" t="s">
        <v>251</v>
      </c>
      <c r="E2" s="20" t="s">
        <v>250</v>
      </c>
      <c r="F2" s="26" t="s">
        <v>260</v>
      </c>
      <c r="G2" s="21" t="s">
        <v>251</v>
      </c>
      <c r="H2" s="20" t="s">
        <v>250</v>
      </c>
      <c r="I2" s="26" t="s">
        <v>260</v>
      </c>
      <c r="J2" s="21" t="s">
        <v>251</v>
      </c>
      <c r="K2" s="20" t="s">
        <v>250</v>
      </c>
      <c r="L2" s="26" t="s">
        <v>260</v>
      </c>
      <c r="M2" s="21" t="s">
        <v>251</v>
      </c>
      <c r="N2" s="20" t="s">
        <v>250</v>
      </c>
      <c r="O2" s="26" t="s">
        <v>260</v>
      </c>
      <c r="P2" s="21" t="s">
        <v>251</v>
      </c>
      <c r="Q2" s="20" t="s">
        <v>250</v>
      </c>
      <c r="R2" s="26" t="s">
        <v>260</v>
      </c>
      <c r="S2" s="21" t="s">
        <v>251</v>
      </c>
      <c r="T2" s="20" t="s">
        <v>250</v>
      </c>
      <c r="U2" s="26" t="s">
        <v>260</v>
      </c>
      <c r="V2" s="22" t="s">
        <v>251</v>
      </c>
      <c r="W2" s="20" t="s">
        <v>250</v>
      </c>
      <c r="X2" s="26" t="s">
        <v>260</v>
      </c>
      <c r="Y2" s="21" t="s">
        <v>251</v>
      </c>
      <c r="Z2" s="20" t="s">
        <v>250</v>
      </c>
      <c r="AA2" s="26" t="s">
        <v>260</v>
      </c>
      <c r="AB2" s="21" t="s">
        <v>251</v>
      </c>
      <c r="AC2" s="20" t="s">
        <v>250</v>
      </c>
      <c r="AD2" s="26" t="s">
        <v>260</v>
      </c>
      <c r="AE2" s="21" t="s">
        <v>251</v>
      </c>
      <c r="AF2" s="20" t="s">
        <v>250</v>
      </c>
      <c r="AG2" s="26" t="s">
        <v>260</v>
      </c>
      <c r="AH2" s="21" t="s">
        <v>251</v>
      </c>
      <c r="AI2" s="20" t="s">
        <v>250</v>
      </c>
      <c r="AJ2" s="26" t="s">
        <v>260</v>
      </c>
      <c r="AK2" s="21" t="s">
        <v>251</v>
      </c>
      <c r="AL2" s="20" t="s">
        <v>250</v>
      </c>
      <c r="AM2" s="26" t="s">
        <v>260</v>
      </c>
      <c r="AN2" s="21" t="s">
        <v>251</v>
      </c>
      <c r="AO2" s="20" t="s">
        <v>250</v>
      </c>
      <c r="AP2" s="26" t="s">
        <v>260</v>
      </c>
      <c r="AQ2" s="21" t="s">
        <v>251</v>
      </c>
      <c r="AR2" s="20" t="s">
        <v>250</v>
      </c>
      <c r="AS2" s="26" t="s">
        <v>260</v>
      </c>
      <c r="AT2" s="21" t="s">
        <v>251</v>
      </c>
      <c r="AU2" s="20" t="s">
        <v>250</v>
      </c>
      <c r="AV2" s="26" t="s">
        <v>260</v>
      </c>
      <c r="AW2" s="21" t="s">
        <v>251</v>
      </c>
      <c r="AX2" s="20" t="s">
        <v>250</v>
      </c>
      <c r="AY2" s="26" t="s">
        <v>260</v>
      </c>
      <c r="AZ2" s="21" t="s">
        <v>251</v>
      </c>
      <c r="BA2" s="20" t="s">
        <v>250</v>
      </c>
      <c r="BB2" s="26" t="s">
        <v>260</v>
      </c>
      <c r="BC2" s="21" t="s">
        <v>251</v>
      </c>
      <c r="BD2" s="20" t="s">
        <v>250</v>
      </c>
      <c r="BE2" s="26" t="s">
        <v>260</v>
      </c>
      <c r="BF2" s="21" t="s">
        <v>251</v>
      </c>
      <c r="BG2" s="20" t="s">
        <v>250</v>
      </c>
      <c r="BH2" s="26" t="s">
        <v>260</v>
      </c>
      <c r="BI2" s="21" t="s">
        <v>251</v>
      </c>
      <c r="BJ2" s="20" t="s">
        <v>250</v>
      </c>
      <c r="BK2" s="26" t="s">
        <v>260</v>
      </c>
      <c r="BL2" s="21" t="s">
        <v>251</v>
      </c>
      <c r="BM2" s="20" t="s">
        <v>250</v>
      </c>
      <c r="BN2" s="26" t="s">
        <v>260</v>
      </c>
      <c r="BO2" s="21" t="s">
        <v>251</v>
      </c>
      <c r="BP2" s="20" t="s">
        <v>250</v>
      </c>
      <c r="BQ2" s="26" t="s">
        <v>260</v>
      </c>
      <c r="BR2" s="21" t="s">
        <v>251</v>
      </c>
      <c r="BS2" s="20" t="s">
        <v>250</v>
      </c>
      <c r="BT2" s="26" t="s">
        <v>260</v>
      </c>
      <c r="BU2" s="21" t="s">
        <v>251</v>
      </c>
      <c r="BV2" s="20" t="s">
        <v>250</v>
      </c>
      <c r="BW2" s="26" t="s">
        <v>260</v>
      </c>
      <c r="BX2" s="21" t="s">
        <v>251</v>
      </c>
      <c r="BY2" s="20" t="s">
        <v>250</v>
      </c>
      <c r="BZ2" s="26" t="s">
        <v>260</v>
      </c>
      <c r="CA2" s="21" t="s">
        <v>251</v>
      </c>
      <c r="CB2" s="20" t="s">
        <v>250</v>
      </c>
      <c r="CC2" s="26" t="s">
        <v>260</v>
      </c>
      <c r="CD2" s="21" t="s">
        <v>251</v>
      </c>
      <c r="CE2" s="20" t="s">
        <v>250</v>
      </c>
      <c r="CF2" s="26" t="s">
        <v>260</v>
      </c>
      <c r="CG2" s="21" t="s">
        <v>251</v>
      </c>
      <c r="CH2" s="20" t="s">
        <v>250</v>
      </c>
      <c r="CI2" s="26" t="s">
        <v>260</v>
      </c>
      <c r="CJ2" s="21" t="s">
        <v>251</v>
      </c>
      <c r="CK2" s="20" t="s">
        <v>250</v>
      </c>
      <c r="CL2" s="26" t="s">
        <v>260</v>
      </c>
      <c r="CM2" s="21" t="s">
        <v>251</v>
      </c>
      <c r="CQ2" s="2" t="s">
        <v>283</v>
      </c>
      <c r="CR2" s="2" t="s">
        <v>284</v>
      </c>
      <c r="CS2" s="2">
        <v>0</v>
      </c>
    </row>
    <row r="3" spans="1:97" x14ac:dyDescent="0.2">
      <c r="A3" s="30" t="s">
        <v>2</v>
      </c>
      <c r="B3" s="17" t="s">
        <v>2</v>
      </c>
      <c r="C3" s="27">
        <f t="shared" ref="C3:C66" si="0">IF(B3=0,0,VALUE(RIGHT(B3,4)))</f>
        <v>1789</v>
      </c>
      <c r="D3" s="32">
        <v>0</v>
      </c>
      <c r="E3" s="17" t="s">
        <v>2</v>
      </c>
      <c r="F3" s="27">
        <f>IF(E3=0,0,VALUE(RIGHT(E3,4)))</f>
        <v>1789</v>
      </c>
      <c r="G3" s="33">
        <v>0</v>
      </c>
      <c r="H3" s="17" t="s">
        <v>2</v>
      </c>
      <c r="I3" s="27">
        <f>IF(H3=0,0,VALUE(RIGHT(H3,4)))</f>
        <v>1789</v>
      </c>
      <c r="J3" s="33">
        <v>0</v>
      </c>
      <c r="K3" s="17" t="s">
        <v>2</v>
      </c>
      <c r="L3" s="27">
        <f>IF(K3=0,0,VALUE(RIGHT(K3,4)))</f>
        <v>1789</v>
      </c>
      <c r="M3" s="33">
        <v>0</v>
      </c>
      <c r="N3" s="17" t="s">
        <v>2</v>
      </c>
      <c r="O3" s="27">
        <f>IF(N3=0,0,VALUE(RIGHT(N3,4)))</f>
        <v>1789</v>
      </c>
      <c r="P3" s="33">
        <v>0</v>
      </c>
      <c r="Q3" s="17" t="s">
        <v>2</v>
      </c>
      <c r="R3" s="27">
        <f>IF(Q3=0,0,VALUE(RIGHT(Q3,4)))</f>
        <v>1789</v>
      </c>
      <c r="S3" s="33">
        <v>0</v>
      </c>
      <c r="T3" s="17" t="s">
        <v>2</v>
      </c>
      <c r="U3" s="27">
        <f t="shared" ref="U3:U66" si="1">IF(T3=0,0,VALUE(RIGHT(T3,4)))</f>
        <v>1789</v>
      </c>
      <c r="V3" s="16">
        <v>0</v>
      </c>
      <c r="X3" s="27">
        <f>IF(W3=0,0,VALUE(RIGHT(W3,4)))</f>
        <v>0</v>
      </c>
      <c r="AA3" s="27">
        <f>IF(Z3=0,0,VALUE(RIGHT(Z3,4)))</f>
        <v>0</v>
      </c>
      <c r="AD3" s="27">
        <f>IF(AC3=0,0,VALUE(RIGHT(AC3,4)))</f>
        <v>0</v>
      </c>
      <c r="AG3" s="27">
        <f>IF(AF3=0,0,VALUE(RIGHT(AF3,4)))</f>
        <v>0</v>
      </c>
      <c r="AJ3" s="27">
        <f>IF(AI3=0,0,VALUE(RIGHT(AI3,4)))</f>
        <v>0</v>
      </c>
      <c r="AM3" s="27">
        <f>IF(AL3=0,0,VALUE(RIGHT(AL3,4)))</f>
        <v>0</v>
      </c>
      <c r="AP3" s="27">
        <f>IF(AO3=0,0,VALUE(RIGHT(AO3,4)))</f>
        <v>0</v>
      </c>
      <c r="AS3" s="27">
        <f>IF(AR3=0,0,VALUE(RIGHT(AR3,4)))</f>
        <v>0</v>
      </c>
      <c r="AV3" s="27">
        <f>IF(AU3=0,0,VALUE(RIGHT(AU3,4)))</f>
        <v>0</v>
      </c>
      <c r="AY3" s="27">
        <f>IF(AX3=0,0,VALUE(RIGHT(AX3,4)))</f>
        <v>0</v>
      </c>
      <c r="BB3" s="27">
        <f>IF(BA3=0,0,VALUE(RIGHT(BA3,4)))</f>
        <v>0</v>
      </c>
      <c r="BE3" s="27">
        <f>IF(BD3=0,0,VALUE(RIGHT(BD3,4)))</f>
        <v>0</v>
      </c>
      <c r="BH3" s="27">
        <f>IF(BG3=0,0,VALUE(RIGHT(BG3,4)))</f>
        <v>0</v>
      </c>
      <c r="BK3" s="27">
        <f>IF(BJ3=0,0,VALUE(RIGHT(BJ3,4)))</f>
        <v>0</v>
      </c>
      <c r="BN3" s="27">
        <f>IF(BM3=0,0,VALUE(RIGHT(BM3,4)))</f>
        <v>0</v>
      </c>
      <c r="BQ3" s="27">
        <f>IF(BP3=0,0,VALUE(RIGHT(BP3,4)))</f>
        <v>0</v>
      </c>
      <c r="BT3" s="27">
        <f>IF(BS3=0,0,VALUE(RIGHT(BS3,4)))</f>
        <v>0</v>
      </c>
      <c r="BW3" s="27">
        <f>IF(BV3=0,0,VALUE(RIGHT(BV3,4)))</f>
        <v>0</v>
      </c>
      <c r="BZ3" s="27">
        <f>IF(BY3=0,0,VALUE(RIGHT(BY3,4)))</f>
        <v>0</v>
      </c>
      <c r="CC3" s="27">
        <f>IF(CB3=0,0,VALUE(RIGHT(CB3,4)))</f>
        <v>0</v>
      </c>
      <c r="CF3" s="27">
        <f>IF(CE3=0,0,VALUE(RIGHT(CE3,4)))</f>
        <v>0</v>
      </c>
      <c r="CI3" s="27">
        <f>IF(CH3=0,0,VALUE(RIGHT(CH3,4)))</f>
        <v>0</v>
      </c>
      <c r="CL3" s="27">
        <f>IF(CK3=0,0,VALUE(RIGHT(CK3,4)))</f>
        <v>0</v>
      </c>
      <c r="CQ3" s="2" t="s">
        <v>263</v>
      </c>
      <c r="CR3" s="2" t="s">
        <v>273</v>
      </c>
      <c r="CS3" s="2">
        <v>0</v>
      </c>
    </row>
    <row r="4" spans="1:97" x14ac:dyDescent="0.2">
      <c r="A4" s="30" t="s">
        <v>3</v>
      </c>
      <c r="B4" s="17" t="s">
        <v>3</v>
      </c>
      <c r="C4" s="27">
        <f t="shared" si="0"/>
        <v>1894</v>
      </c>
      <c r="D4" s="32">
        <v>0.5</v>
      </c>
      <c r="E4" s="17" t="s">
        <v>3</v>
      </c>
      <c r="F4" s="27">
        <f t="shared" ref="F4:F67" si="2">IF(E4=0,0,VALUE(RIGHT(E4,4)))</f>
        <v>1894</v>
      </c>
      <c r="G4" s="33">
        <v>0</v>
      </c>
      <c r="H4" s="17" t="s">
        <v>3</v>
      </c>
      <c r="I4" s="27">
        <f t="shared" ref="I4:I67" si="3">IF(H4=0,0,VALUE(RIGHT(H4,4)))</f>
        <v>1894</v>
      </c>
      <c r="J4" s="33">
        <v>69.3</v>
      </c>
      <c r="K4" s="17" t="s">
        <v>3</v>
      </c>
      <c r="L4" s="27">
        <f t="shared" ref="L4:L67" si="4">IF(K4=0,0,VALUE(RIGHT(K4,4)))</f>
        <v>1894</v>
      </c>
      <c r="M4" s="33">
        <v>0</v>
      </c>
      <c r="N4" s="17" t="s">
        <v>3</v>
      </c>
      <c r="O4" s="27">
        <f t="shared" ref="O4:O67" si="5">IF(N4=0,0,VALUE(RIGHT(N4,4)))</f>
        <v>1894</v>
      </c>
      <c r="P4" s="33">
        <v>0</v>
      </c>
      <c r="Q4" s="17" t="s">
        <v>3</v>
      </c>
      <c r="R4" s="27">
        <f t="shared" ref="R4:R67" si="6">IF(Q4=0,0,VALUE(RIGHT(Q4,4)))</f>
        <v>1894</v>
      </c>
      <c r="S4" s="33">
        <v>0</v>
      </c>
      <c r="T4" s="17" t="s">
        <v>3</v>
      </c>
      <c r="U4" s="27">
        <f t="shared" si="1"/>
        <v>1894</v>
      </c>
      <c r="V4" s="16">
        <v>0</v>
      </c>
      <c r="X4" s="27">
        <f t="shared" ref="X4:X67" si="7">IF(W4=0,0,VALUE(RIGHT(W4,4)))</f>
        <v>0</v>
      </c>
      <c r="AA4" s="27">
        <f t="shared" ref="AA4:AA67" si="8">IF(Z4=0,0,VALUE(RIGHT(Z4,4)))</f>
        <v>0</v>
      </c>
      <c r="AD4" s="27">
        <f t="shared" ref="AD4:AD67" si="9">IF(AC4=0,0,VALUE(RIGHT(AC4,4)))</f>
        <v>0</v>
      </c>
      <c r="AG4" s="27">
        <f t="shared" ref="AG4:AG67" si="10">IF(AF4=0,0,VALUE(RIGHT(AF4,4)))</f>
        <v>0</v>
      </c>
      <c r="AJ4" s="27">
        <f t="shared" ref="AJ4:AJ67" si="11">IF(AI4=0,0,VALUE(RIGHT(AI4,4)))</f>
        <v>0</v>
      </c>
      <c r="AM4" s="27">
        <f t="shared" ref="AM4:AM67" si="12">IF(AL4=0,0,VALUE(RIGHT(AL4,4)))</f>
        <v>0</v>
      </c>
      <c r="AP4" s="27">
        <f t="shared" ref="AP4:AP67" si="13">IF(AO4=0,0,VALUE(RIGHT(AO4,4)))</f>
        <v>0</v>
      </c>
      <c r="AS4" s="27">
        <f t="shared" ref="AS4:AS67" si="14">IF(AR4=0,0,VALUE(RIGHT(AR4,4)))</f>
        <v>0</v>
      </c>
      <c r="AV4" s="27">
        <f t="shared" ref="AV4:AV67" si="15">IF(AU4=0,0,VALUE(RIGHT(AU4,4)))</f>
        <v>0</v>
      </c>
      <c r="AY4" s="27">
        <f t="shared" ref="AY4:AY67" si="16">IF(AX4=0,0,VALUE(RIGHT(AX4,4)))</f>
        <v>0</v>
      </c>
      <c r="BB4" s="27">
        <f t="shared" ref="BB4:BB67" si="17">IF(BA4=0,0,VALUE(RIGHT(BA4,4)))</f>
        <v>0</v>
      </c>
      <c r="BE4" s="27">
        <f t="shared" ref="BE4:BE67" si="18">IF(BD4=0,0,VALUE(RIGHT(BD4,4)))</f>
        <v>0</v>
      </c>
      <c r="BH4" s="27">
        <f t="shared" ref="BH4:BH67" si="19">IF(BG4=0,0,VALUE(RIGHT(BG4,4)))</f>
        <v>0</v>
      </c>
      <c r="BK4" s="27">
        <f t="shared" ref="BK4:BK67" si="20">IF(BJ4=0,0,VALUE(RIGHT(BJ4,4)))</f>
        <v>0</v>
      </c>
      <c r="BN4" s="27">
        <f t="shared" ref="BN4:BN67" si="21">IF(BM4=0,0,VALUE(RIGHT(BM4,4)))</f>
        <v>0</v>
      </c>
      <c r="BQ4" s="27">
        <f t="shared" ref="BQ4:BQ67" si="22">IF(BP4=0,0,VALUE(RIGHT(BP4,4)))</f>
        <v>0</v>
      </c>
      <c r="BT4" s="27">
        <f t="shared" ref="BT4:BT67" si="23">IF(BS4=0,0,VALUE(RIGHT(BS4,4)))</f>
        <v>0</v>
      </c>
      <c r="BW4" s="27">
        <f t="shared" ref="BW4:BW67" si="24">IF(BV4=0,0,VALUE(RIGHT(BV4,4)))</f>
        <v>0</v>
      </c>
      <c r="BZ4" s="27">
        <f t="shared" ref="BZ4:BZ67" si="25">IF(BY4=0,0,VALUE(RIGHT(BY4,4)))</f>
        <v>0</v>
      </c>
      <c r="CC4" s="27">
        <f t="shared" ref="CC4:CC67" si="26">IF(CB4=0,0,VALUE(RIGHT(CB4,4)))</f>
        <v>0</v>
      </c>
      <c r="CF4" s="27">
        <f t="shared" ref="CF4:CF67" si="27">IF(CE4=0,0,VALUE(RIGHT(CE4,4)))</f>
        <v>0</v>
      </c>
      <c r="CI4" s="27">
        <f t="shared" ref="CI4:CI67" si="28">IF(CH4=0,0,VALUE(RIGHT(CH4,4)))</f>
        <v>0</v>
      </c>
      <c r="CL4" s="27">
        <f t="shared" ref="CL4:CL67" si="29">IF(CK4=0,0,VALUE(RIGHT(CK4,4)))</f>
        <v>0</v>
      </c>
      <c r="CQ4" s="2" t="s">
        <v>264</v>
      </c>
      <c r="CR4" s="2" t="s">
        <v>274</v>
      </c>
      <c r="CS4" s="2">
        <v>900</v>
      </c>
    </row>
    <row r="5" spans="1:97" x14ac:dyDescent="0.2">
      <c r="A5" s="30" t="s">
        <v>4</v>
      </c>
      <c r="B5" s="17" t="s">
        <v>4</v>
      </c>
      <c r="C5" s="27">
        <f t="shared" si="0"/>
        <v>3296</v>
      </c>
      <c r="D5" s="32">
        <v>0.2</v>
      </c>
      <c r="E5" s="17" t="s">
        <v>4</v>
      </c>
      <c r="F5" s="27">
        <f t="shared" si="2"/>
        <v>3296</v>
      </c>
      <c r="G5" s="33">
        <v>0</v>
      </c>
      <c r="H5" s="17" t="s">
        <v>4</v>
      </c>
      <c r="I5" s="27">
        <f t="shared" si="3"/>
        <v>3296</v>
      </c>
      <c r="J5" s="33">
        <v>48.2</v>
      </c>
      <c r="K5" s="17" t="s">
        <v>4</v>
      </c>
      <c r="L5" s="27">
        <f t="shared" si="4"/>
        <v>3296</v>
      </c>
      <c r="M5" s="33">
        <v>64.599999999999994</v>
      </c>
      <c r="N5" s="17" t="s">
        <v>4</v>
      </c>
      <c r="O5" s="27">
        <f t="shared" si="5"/>
        <v>3296</v>
      </c>
      <c r="P5" s="33">
        <v>82.9</v>
      </c>
      <c r="Q5" s="17" t="s">
        <v>4</v>
      </c>
      <c r="R5" s="27">
        <f t="shared" si="6"/>
        <v>3296</v>
      </c>
      <c r="S5" s="33">
        <v>27.3</v>
      </c>
      <c r="T5" s="17" t="s">
        <v>4</v>
      </c>
      <c r="U5" s="27">
        <f t="shared" si="1"/>
        <v>3296</v>
      </c>
      <c r="V5" s="16">
        <v>920.8</v>
      </c>
      <c r="X5" s="27">
        <f t="shared" si="7"/>
        <v>0</v>
      </c>
      <c r="AA5" s="27">
        <f t="shared" si="8"/>
        <v>0</v>
      </c>
      <c r="AD5" s="27">
        <f t="shared" si="9"/>
        <v>0</v>
      </c>
      <c r="AG5" s="27">
        <f t="shared" si="10"/>
        <v>0</v>
      </c>
      <c r="AJ5" s="27">
        <f t="shared" si="11"/>
        <v>0</v>
      </c>
      <c r="AM5" s="27">
        <f t="shared" si="12"/>
        <v>0</v>
      </c>
      <c r="AP5" s="27">
        <f t="shared" si="13"/>
        <v>0</v>
      </c>
      <c r="AS5" s="27">
        <f t="shared" si="14"/>
        <v>0</v>
      </c>
      <c r="AV5" s="27">
        <f t="shared" si="15"/>
        <v>0</v>
      </c>
      <c r="AY5" s="27">
        <f t="shared" si="16"/>
        <v>0</v>
      </c>
      <c r="BB5" s="27">
        <f t="shared" si="17"/>
        <v>0</v>
      </c>
      <c r="BE5" s="27">
        <f t="shared" si="18"/>
        <v>0</v>
      </c>
      <c r="BH5" s="27">
        <f t="shared" si="19"/>
        <v>0</v>
      </c>
      <c r="BK5" s="27">
        <f t="shared" si="20"/>
        <v>0</v>
      </c>
      <c r="BN5" s="27">
        <f t="shared" si="21"/>
        <v>0</v>
      </c>
      <c r="BQ5" s="27">
        <f t="shared" si="22"/>
        <v>0</v>
      </c>
      <c r="BT5" s="27">
        <f t="shared" si="23"/>
        <v>0</v>
      </c>
      <c r="BW5" s="27">
        <f t="shared" si="24"/>
        <v>0</v>
      </c>
      <c r="BZ5" s="27">
        <f t="shared" si="25"/>
        <v>0</v>
      </c>
      <c r="CC5" s="27">
        <f t="shared" si="26"/>
        <v>0</v>
      </c>
      <c r="CF5" s="27">
        <f t="shared" si="27"/>
        <v>0</v>
      </c>
      <c r="CI5" s="27">
        <f t="shared" si="28"/>
        <v>0</v>
      </c>
      <c r="CL5" s="27">
        <f t="shared" si="29"/>
        <v>0</v>
      </c>
      <c r="CQ5" s="2" t="s">
        <v>265</v>
      </c>
      <c r="CR5" s="2" t="s">
        <v>275</v>
      </c>
      <c r="CS5" s="2">
        <v>735</v>
      </c>
    </row>
    <row r="6" spans="1:97" x14ac:dyDescent="0.2">
      <c r="A6" s="30" t="s">
        <v>5</v>
      </c>
      <c r="B6" s="17" t="s">
        <v>5</v>
      </c>
      <c r="C6" s="27">
        <f t="shared" si="0"/>
        <v>6760</v>
      </c>
      <c r="D6" s="32">
        <v>0</v>
      </c>
      <c r="E6" s="17" t="s">
        <v>5</v>
      </c>
      <c r="F6" s="27">
        <f t="shared" si="2"/>
        <v>6760</v>
      </c>
      <c r="G6" s="33">
        <v>0</v>
      </c>
      <c r="H6" s="17" t="s">
        <v>5</v>
      </c>
      <c r="I6" s="27">
        <f t="shared" si="3"/>
        <v>6760</v>
      </c>
      <c r="J6" s="33">
        <v>0</v>
      </c>
      <c r="K6" s="17" t="s">
        <v>5</v>
      </c>
      <c r="L6" s="27">
        <f t="shared" si="4"/>
        <v>6760</v>
      </c>
      <c r="M6" s="33">
        <v>0</v>
      </c>
      <c r="N6" s="17" t="s">
        <v>5</v>
      </c>
      <c r="O6" s="27">
        <f t="shared" si="5"/>
        <v>6760</v>
      </c>
      <c r="P6" s="33">
        <v>0</v>
      </c>
      <c r="Q6" s="17" t="s">
        <v>5</v>
      </c>
      <c r="R6" s="27">
        <f t="shared" si="6"/>
        <v>6760</v>
      </c>
      <c r="S6" s="33">
        <v>0</v>
      </c>
      <c r="T6" s="17" t="s">
        <v>5</v>
      </c>
      <c r="U6" s="27">
        <f t="shared" si="1"/>
        <v>6760</v>
      </c>
      <c r="V6" s="16">
        <v>0</v>
      </c>
      <c r="X6" s="27">
        <f t="shared" si="7"/>
        <v>0</v>
      </c>
      <c r="AA6" s="27">
        <f t="shared" si="8"/>
        <v>0</v>
      </c>
      <c r="AD6" s="27">
        <f t="shared" si="9"/>
        <v>0</v>
      </c>
      <c r="AG6" s="27">
        <f t="shared" si="10"/>
        <v>0</v>
      </c>
      <c r="AJ6" s="27">
        <f t="shared" si="11"/>
        <v>0</v>
      </c>
      <c r="AM6" s="27">
        <f t="shared" si="12"/>
        <v>0</v>
      </c>
      <c r="AP6" s="27">
        <f t="shared" si="13"/>
        <v>0</v>
      </c>
      <c r="AS6" s="27">
        <f t="shared" si="14"/>
        <v>0</v>
      </c>
      <c r="AV6" s="27">
        <f t="shared" si="15"/>
        <v>0</v>
      </c>
      <c r="AY6" s="27">
        <f t="shared" si="16"/>
        <v>0</v>
      </c>
      <c r="BB6" s="27">
        <f t="shared" si="17"/>
        <v>0</v>
      </c>
      <c r="BE6" s="27">
        <f t="shared" si="18"/>
        <v>0</v>
      </c>
      <c r="BH6" s="27">
        <f t="shared" si="19"/>
        <v>0</v>
      </c>
      <c r="BK6" s="27">
        <f t="shared" si="20"/>
        <v>0</v>
      </c>
      <c r="BN6" s="27">
        <f t="shared" si="21"/>
        <v>0</v>
      </c>
      <c r="BQ6" s="27">
        <f t="shared" si="22"/>
        <v>0</v>
      </c>
      <c r="BT6" s="27">
        <f t="shared" si="23"/>
        <v>0</v>
      </c>
      <c r="BW6" s="27">
        <f t="shared" si="24"/>
        <v>0</v>
      </c>
      <c r="BZ6" s="27">
        <f t="shared" si="25"/>
        <v>0</v>
      </c>
      <c r="CC6" s="27">
        <f t="shared" si="26"/>
        <v>0</v>
      </c>
      <c r="CF6" s="27">
        <f t="shared" si="27"/>
        <v>0</v>
      </c>
      <c r="CI6" s="27">
        <f t="shared" si="28"/>
        <v>0</v>
      </c>
      <c r="CL6" s="27">
        <f t="shared" si="29"/>
        <v>0</v>
      </c>
      <c r="CQ6" s="2" t="s">
        <v>266</v>
      </c>
      <c r="CR6" s="2" t="s">
        <v>276</v>
      </c>
      <c r="CS6" s="2">
        <v>0</v>
      </c>
    </row>
    <row r="7" spans="1:97" x14ac:dyDescent="0.2">
      <c r="A7" s="30" t="s">
        <v>6</v>
      </c>
      <c r="B7" s="17" t="s">
        <v>6</v>
      </c>
      <c r="C7" s="27">
        <f t="shared" si="0"/>
        <v>6041</v>
      </c>
      <c r="D7" s="32">
        <v>806.6</v>
      </c>
      <c r="E7" s="17" t="s">
        <v>6</v>
      </c>
      <c r="F7" s="27">
        <f t="shared" si="2"/>
        <v>6041</v>
      </c>
      <c r="G7" s="33">
        <v>855.7</v>
      </c>
      <c r="H7" s="17" t="s">
        <v>6</v>
      </c>
      <c r="I7" s="27">
        <f t="shared" si="3"/>
        <v>6041</v>
      </c>
      <c r="J7" s="33">
        <v>879.9</v>
      </c>
      <c r="K7" s="17" t="s">
        <v>6</v>
      </c>
      <c r="L7" s="27">
        <f t="shared" si="4"/>
        <v>6041</v>
      </c>
      <c r="M7" s="33">
        <v>6.5</v>
      </c>
      <c r="N7" s="17" t="s">
        <v>6</v>
      </c>
      <c r="O7" s="27">
        <f t="shared" si="5"/>
        <v>6041</v>
      </c>
      <c r="P7" s="33">
        <v>0</v>
      </c>
      <c r="Q7" s="17" t="s">
        <v>6</v>
      </c>
      <c r="R7" s="27">
        <f t="shared" si="6"/>
        <v>6041</v>
      </c>
      <c r="S7" s="33">
        <v>0</v>
      </c>
      <c r="T7" s="17" t="s">
        <v>6</v>
      </c>
      <c r="U7" s="27">
        <f t="shared" si="1"/>
        <v>6041</v>
      </c>
      <c r="V7" s="16">
        <v>0</v>
      </c>
      <c r="X7" s="27">
        <f t="shared" si="7"/>
        <v>0</v>
      </c>
      <c r="AA7" s="27">
        <f t="shared" si="8"/>
        <v>0</v>
      </c>
      <c r="AD7" s="27">
        <f t="shared" si="9"/>
        <v>0</v>
      </c>
      <c r="AG7" s="27">
        <f t="shared" si="10"/>
        <v>0</v>
      </c>
      <c r="AJ7" s="27">
        <f t="shared" si="11"/>
        <v>0</v>
      </c>
      <c r="AM7" s="27">
        <f t="shared" si="12"/>
        <v>0</v>
      </c>
      <c r="AP7" s="27">
        <f t="shared" si="13"/>
        <v>0</v>
      </c>
      <c r="AS7" s="27">
        <f t="shared" si="14"/>
        <v>0</v>
      </c>
      <c r="AV7" s="27">
        <f t="shared" si="15"/>
        <v>0</v>
      </c>
      <c r="AY7" s="27">
        <f t="shared" si="16"/>
        <v>0</v>
      </c>
      <c r="BB7" s="27">
        <f t="shared" si="17"/>
        <v>0</v>
      </c>
      <c r="BE7" s="27">
        <f t="shared" si="18"/>
        <v>0</v>
      </c>
      <c r="BH7" s="27">
        <f t="shared" si="19"/>
        <v>0</v>
      </c>
      <c r="BK7" s="27">
        <f t="shared" si="20"/>
        <v>0</v>
      </c>
      <c r="BN7" s="27">
        <f t="shared" si="21"/>
        <v>0</v>
      </c>
      <c r="BQ7" s="27">
        <f t="shared" si="22"/>
        <v>0</v>
      </c>
      <c r="BT7" s="27">
        <f t="shared" si="23"/>
        <v>0</v>
      </c>
      <c r="BW7" s="27">
        <f t="shared" si="24"/>
        <v>0</v>
      </c>
      <c r="BZ7" s="27">
        <f t="shared" si="25"/>
        <v>0</v>
      </c>
      <c r="CC7" s="27">
        <f t="shared" si="26"/>
        <v>0</v>
      </c>
      <c r="CF7" s="27">
        <f t="shared" si="27"/>
        <v>0</v>
      </c>
      <c r="CI7" s="27">
        <f t="shared" si="28"/>
        <v>0</v>
      </c>
      <c r="CL7" s="27">
        <f t="shared" si="29"/>
        <v>0</v>
      </c>
      <c r="CQ7" s="2" t="s">
        <v>267</v>
      </c>
      <c r="CR7" s="2" t="s">
        <v>276</v>
      </c>
      <c r="CS7" s="2">
        <v>0</v>
      </c>
    </row>
    <row r="8" spans="1:97" x14ac:dyDescent="0.2">
      <c r="A8" s="30" t="s">
        <v>7</v>
      </c>
      <c r="B8" s="17" t="s">
        <v>7</v>
      </c>
      <c r="C8" s="27">
        <f t="shared" si="0"/>
        <v>7369</v>
      </c>
      <c r="D8" s="32">
        <v>0</v>
      </c>
      <c r="E8" s="17" t="s">
        <v>7</v>
      </c>
      <c r="F8" s="27">
        <f t="shared" si="2"/>
        <v>7369</v>
      </c>
      <c r="G8" s="33">
        <v>0</v>
      </c>
      <c r="H8" s="17" t="s">
        <v>7</v>
      </c>
      <c r="I8" s="27">
        <f t="shared" si="3"/>
        <v>7369</v>
      </c>
      <c r="J8" s="33">
        <v>0</v>
      </c>
      <c r="K8" s="17" t="s">
        <v>7</v>
      </c>
      <c r="L8" s="27">
        <f t="shared" si="4"/>
        <v>7369</v>
      </c>
      <c r="M8" s="33">
        <v>0</v>
      </c>
      <c r="N8" s="17" t="s">
        <v>7</v>
      </c>
      <c r="O8" s="27">
        <f t="shared" si="5"/>
        <v>7369</v>
      </c>
      <c r="P8" s="33">
        <v>0</v>
      </c>
      <c r="Q8" s="17" t="s">
        <v>7</v>
      </c>
      <c r="R8" s="27">
        <f t="shared" si="6"/>
        <v>7369</v>
      </c>
      <c r="S8" s="33">
        <v>0</v>
      </c>
      <c r="T8" s="17" t="s">
        <v>7</v>
      </c>
      <c r="U8" s="27">
        <f t="shared" si="1"/>
        <v>7369</v>
      </c>
      <c r="V8" s="16">
        <v>0</v>
      </c>
      <c r="X8" s="27">
        <f t="shared" si="7"/>
        <v>0</v>
      </c>
      <c r="AA8" s="27">
        <f t="shared" si="8"/>
        <v>0</v>
      </c>
      <c r="AD8" s="27">
        <f t="shared" si="9"/>
        <v>0</v>
      </c>
      <c r="AG8" s="27">
        <f t="shared" si="10"/>
        <v>0</v>
      </c>
      <c r="AJ8" s="27">
        <f t="shared" si="11"/>
        <v>0</v>
      </c>
      <c r="AM8" s="27">
        <f t="shared" si="12"/>
        <v>0</v>
      </c>
      <c r="AP8" s="27">
        <f t="shared" si="13"/>
        <v>0</v>
      </c>
      <c r="AS8" s="27">
        <f t="shared" si="14"/>
        <v>0</v>
      </c>
      <c r="AV8" s="27">
        <f t="shared" si="15"/>
        <v>0</v>
      </c>
      <c r="AY8" s="27">
        <f t="shared" si="16"/>
        <v>0</v>
      </c>
      <c r="BB8" s="27">
        <f t="shared" si="17"/>
        <v>0</v>
      </c>
      <c r="BE8" s="27">
        <f t="shared" si="18"/>
        <v>0</v>
      </c>
      <c r="BH8" s="27">
        <f t="shared" si="19"/>
        <v>0</v>
      </c>
      <c r="BK8" s="27">
        <f t="shared" si="20"/>
        <v>0</v>
      </c>
      <c r="BN8" s="27">
        <f t="shared" si="21"/>
        <v>0</v>
      </c>
      <c r="BQ8" s="27">
        <f t="shared" si="22"/>
        <v>0</v>
      </c>
      <c r="BT8" s="27">
        <f t="shared" si="23"/>
        <v>0</v>
      </c>
      <c r="BW8" s="27">
        <f t="shared" si="24"/>
        <v>0</v>
      </c>
      <c r="BZ8" s="27">
        <f t="shared" si="25"/>
        <v>0</v>
      </c>
      <c r="CC8" s="27">
        <f t="shared" si="26"/>
        <v>0</v>
      </c>
      <c r="CF8" s="27">
        <f t="shared" si="27"/>
        <v>0</v>
      </c>
      <c r="CI8" s="27">
        <f t="shared" si="28"/>
        <v>0</v>
      </c>
      <c r="CL8" s="27">
        <f t="shared" si="29"/>
        <v>0</v>
      </c>
      <c r="CQ8" s="2" t="s">
        <v>268</v>
      </c>
      <c r="CR8" s="2" t="s">
        <v>277</v>
      </c>
      <c r="CS8" s="2">
        <v>745</v>
      </c>
    </row>
    <row r="9" spans="1:97" x14ac:dyDescent="0.2">
      <c r="A9" s="30" t="s">
        <v>8</v>
      </c>
      <c r="B9" s="17" t="s">
        <v>8</v>
      </c>
      <c r="C9" s="27">
        <f t="shared" si="0"/>
        <v>7756</v>
      </c>
      <c r="D9" s="32">
        <v>0</v>
      </c>
      <c r="E9" s="17" t="s">
        <v>8</v>
      </c>
      <c r="F9" s="27">
        <f t="shared" si="2"/>
        <v>7756</v>
      </c>
      <c r="G9" s="33">
        <v>0</v>
      </c>
      <c r="H9" s="17" t="s">
        <v>8</v>
      </c>
      <c r="I9" s="27">
        <f t="shared" si="3"/>
        <v>7756</v>
      </c>
      <c r="J9" s="33">
        <v>0</v>
      </c>
      <c r="K9" s="17" t="s">
        <v>8</v>
      </c>
      <c r="L9" s="27">
        <f t="shared" si="4"/>
        <v>7756</v>
      </c>
      <c r="M9" s="33">
        <v>0</v>
      </c>
      <c r="N9" s="17" t="s">
        <v>8</v>
      </c>
      <c r="O9" s="27">
        <f t="shared" si="5"/>
        <v>7756</v>
      </c>
      <c r="P9" s="33">
        <v>0</v>
      </c>
      <c r="Q9" s="17" t="s">
        <v>8</v>
      </c>
      <c r="R9" s="27">
        <f t="shared" si="6"/>
        <v>7756</v>
      </c>
      <c r="S9" s="33">
        <v>0</v>
      </c>
      <c r="T9" s="17" t="s">
        <v>8</v>
      </c>
      <c r="U9" s="27">
        <f t="shared" si="1"/>
        <v>7756</v>
      </c>
      <c r="V9" s="16">
        <v>0</v>
      </c>
      <c r="X9" s="27">
        <f t="shared" si="7"/>
        <v>0</v>
      </c>
      <c r="AA9" s="27">
        <f t="shared" si="8"/>
        <v>0</v>
      </c>
      <c r="AD9" s="27">
        <f t="shared" si="9"/>
        <v>0</v>
      </c>
      <c r="AG9" s="27">
        <f t="shared" si="10"/>
        <v>0</v>
      </c>
      <c r="AJ9" s="27">
        <f t="shared" si="11"/>
        <v>0</v>
      </c>
      <c r="AM9" s="27">
        <f t="shared" si="12"/>
        <v>0</v>
      </c>
      <c r="AP9" s="27">
        <f t="shared" si="13"/>
        <v>0</v>
      </c>
      <c r="AS9" s="27">
        <f t="shared" si="14"/>
        <v>0</v>
      </c>
      <c r="AV9" s="27">
        <f t="shared" si="15"/>
        <v>0</v>
      </c>
      <c r="AY9" s="27">
        <f t="shared" si="16"/>
        <v>0</v>
      </c>
      <c r="BB9" s="27">
        <f t="shared" si="17"/>
        <v>0</v>
      </c>
      <c r="BE9" s="27">
        <f t="shared" si="18"/>
        <v>0</v>
      </c>
      <c r="BH9" s="27">
        <f t="shared" si="19"/>
        <v>0</v>
      </c>
      <c r="BK9" s="27">
        <f t="shared" si="20"/>
        <v>0</v>
      </c>
      <c r="BN9" s="27">
        <f t="shared" si="21"/>
        <v>0</v>
      </c>
      <c r="BQ9" s="27">
        <f t="shared" si="22"/>
        <v>0</v>
      </c>
      <c r="BT9" s="27">
        <f t="shared" si="23"/>
        <v>0</v>
      </c>
      <c r="BW9" s="27">
        <f t="shared" si="24"/>
        <v>0</v>
      </c>
      <c r="BZ9" s="27">
        <f t="shared" si="25"/>
        <v>0</v>
      </c>
      <c r="CC9" s="27">
        <f t="shared" si="26"/>
        <v>0</v>
      </c>
      <c r="CF9" s="27">
        <f t="shared" si="27"/>
        <v>0</v>
      </c>
      <c r="CI9" s="27">
        <f t="shared" si="28"/>
        <v>0</v>
      </c>
      <c r="CL9" s="27">
        <f t="shared" si="29"/>
        <v>0</v>
      </c>
      <c r="CQ9" s="2" t="s">
        <v>269</v>
      </c>
      <c r="CR9" s="2" t="s">
        <v>278</v>
      </c>
      <c r="CS9" s="2">
        <v>0</v>
      </c>
    </row>
    <row r="10" spans="1:97" x14ac:dyDescent="0.2">
      <c r="A10" s="30" t="s">
        <v>9</v>
      </c>
      <c r="B10" s="17" t="s">
        <v>9</v>
      </c>
      <c r="C10" s="27">
        <f t="shared" si="0"/>
        <v>8644</v>
      </c>
      <c r="D10" s="32">
        <v>0</v>
      </c>
      <c r="E10" s="17" t="s">
        <v>9</v>
      </c>
      <c r="F10" s="27">
        <f t="shared" si="2"/>
        <v>8644</v>
      </c>
      <c r="G10" s="33">
        <v>0.1</v>
      </c>
      <c r="H10" s="17" t="s">
        <v>9</v>
      </c>
      <c r="I10" s="27">
        <f t="shared" si="3"/>
        <v>8644</v>
      </c>
      <c r="J10" s="33">
        <v>0</v>
      </c>
      <c r="K10" s="17" t="s">
        <v>9</v>
      </c>
      <c r="L10" s="27">
        <f t="shared" si="4"/>
        <v>8644</v>
      </c>
      <c r="M10" s="33">
        <v>0</v>
      </c>
      <c r="N10" s="17" t="s">
        <v>9</v>
      </c>
      <c r="O10" s="27">
        <f t="shared" si="5"/>
        <v>8644</v>
      </c>
      <c r="P10" s="33">
        <v>0</v>
      </c>
      <c r="Q10" s="17" t="s">
        <v>9</v>
      </c>
      <c r="R10" s="27">
        <f t="shared" si="6"/>
        <v>8644</v>
      </c>
      <c r="S10" s="33">
        <v>0</v>
      </c>
      <c r="T10" s="17" t="s">
        <v>9</v>
      </c>
      <c r="U10" s="27">
        <f t="shared" si="1"/>
        <v>8644</v>
      </c>
      <c r="V10" s="16">
        <v>0</v>
      </c>
      <c r="X10" s="27">
        <f t="shared" si="7"/>
        <v>0</v>
      </c>
      <c r="AA10" s="27">
        <f t="shared" si="8"/>
        <v>0</v>
      </c>
      <c r="AD10" s="27">
        <f t="shared" si="9"/>
        <v>0</v>
      </c>
      <c r="AG10" s="27">
        <f t="shared" si="10"/>
        <v>0</v>
      </c>
      <c r="AJ10" s="27">
        <f t="shared" si="11"/>
        <v>0</v>
      </c>
      <c r="AM10" s="27">
        <f t="shared" si="12"/>
        <v>0</v>
      </c>
      <c r="AP10" s="27">
        <f t="shared" si="13"/>
        <v>0</v>
      </c>
      <c r="AS10" s="27">
        <f t="shared" si="14"/>
        <v>0</v>
      </c>
      <c r="AV10" s="27">
        <f t="shared" si="15"/>
        <v>0</v>
      </c>
      <c r="AY10" s="27">
        <f t="shared" si="16"/>
        <v>0</v>
      </c>
      <c r="BB10" s="27">
        <f t="shared" si="17"/>
        <v>0</v>
      </c>
      <c r="BE10" s="27">
        <f t="shared" si="18"/>
        <v>0</v>
      </c>
      <c r="BH10" s="27">
        <f t="shared" si="19"/>
        <v>0</v>
      </c>
      <c r="BK10" s="27">
        <f t="shared" si="20"/>
        <v>0</v>
      </c>
      <c r="BN10" s="27">
        <f t="shared" si="21"/>
        <v>0</v>
      </c>
      <c r="BQ10" s="27">
        <f t="shared" si="22"/>
        <v>0</v>
      </c>
      <c r="BT10" s="27">
        <f t="shared" si="23"/>
        <v>0</v>
      </c>
      <c r="BW10" s="27">
        <f t="shared" si="24"/>
        <v>0</v>
      </c>
      <c r="BZ10" s="27">
        <f t="shared" si="25"/>
        <v>0</v>
      </c>
      <c r="CC10" s="27">
        <f t="shared" si="26"/>
        <v>0</v>
      </c>
      <c r="CF10" s="27">
        <f t="shared" si="27"/>
        <v>0</v>
      </c>
      <c r="CI10" s="27">
        <f t="shared" si="28"/>
        <v>0</v>
      </c>
      <c r="CL10" s="27">
        <f t="shared" si="29"/>
        <v>0</v>
      </c>
      <c r="CQ10" s="2" t="s">
        <v>270</v>
      </c>
      <c r="CR10" s="2" t="s">
        <v>279</v>
      </c>
      <c r="CS10" s="2">
        <v>0</v>
      </c>
    </row>
    <row r="11" spans="1:97" x14ac:dyDescent="0.2">
      <c r="A11" s="30" t="s">
        <v>10</v>
      </c>
      <c r="B11" s="17" t="s">
        <v>10</v>
      </c>
      <c r="C11" s="27">
        <f t="shared" si="0"/>
        <v>8640</v>
      </c>
      <c r="D11" s="32">
        <v>0</v>
      </c>
      <c r="E11" s="17" t="s">
        <v>10</v>
      </c>
      <c r="F11" s="27">
        <f t="shared" si="2"/>
        <v>8640</v>
      </c>
      <c r="G11" s="33">
        <v>0</v>
      </c>
      <c r="H11" s="17" t="s">
        <v>10</v>
      </c>
      <c r="I11" s="27">
        <f t="shared" si="3"/>
        <v>8640</v>
      </c>
      <c r="J11" s="33">
        <v>0</v>
      </c>
      <c r="K11" s="17" t="s">
        <v>10</v>
      </c>
      <c r="L11" s="27">
        <f t="shared" si="4"/>
        <v>8640</v>
      </c>
      <c r="M11" s="33">
        <v>0</v>
      </c>
      <c r="N11" s="17" t="s">
        <v>10</v>
      </c>
      <c r="O11" s="27">
        <f t="shared" si="5"/>
        <v>8640</v>
      </c>
      <c r="P11" s="33">
        <v>0</v>
      </c>
      <c r="Q11" s="17" t="s">
        <v>10</v>
      </c>
      <c r="R11" s="27">
        <f t="shared" si="6"/>
        <v>8640</v>
      </c>
      <c r="S11" s="33">
        <v>0</v>
      </c>
      <c r="T11" s="17" t="s">
        <v>10</v>
      </c>
      <c r="U11" s="27">
        <f t="shared" si="1"/>
        <v>8640</v>
      </c>
      <c r="V11" s="16">
        <v>0</v>
      </c>
      <c r="X11" s="27">
        <f t="shared" si="7"/>
        <v>0</v>
      </c>
      <c r="AA11" s="27">
        <f t="shared" si="8"/>
        <v>0</v>
      </c>
      <c r="AD11" s="27">
        <f t="shared" si="9"/>
        <v>0</v>
      </c>
      <c r="AG11" s="27">
        <f t="shared" si="10"/>
        <v>0</v>
      </c>
      <c r="AJ11" s="27">
        <f t="shared" si="11"/>
        <v>0</v>
      </c>
      <c r="AM11" s="27">
        <f t="shared" si="12"/>
        <v>0</v>
      </c>
      <c r="AP11" s="27">
        <f t="shared" si="13"/>
        <v>0</v>
      </c>
      <c r="AS11" s="27">
        <f t="shared" si="14"/>
        <v>0</v>
      </c>
      <c r="AV11" s="27">
        <f t="shared" si="15"/>
        <v>0</v>
      </c>
      <c r="AY11" s="27">
        <f t="shared" si="16"/>
        <v>0</v>
      </c>
      <c r="BB11" s="27">
        <f t="shared" si="17"/>
        <v>0</v>
      </c>
      <c r="BE11" s="27">
        <f t="shared" si="18"/>
        <v>0</v>
      </c>
      <c r="BH11" s="27">
        <f t="shared" si="19"/>
        <v>0</v>
      </c>
      <c r="BK11" s="27">
        <f t="shared" si="20"/>
        <v>0</v>
      </c>
      <c r="BN11" s="27">
        <f t="shared" si="21"/>
        <v>0</v>
      </c>
      <c r="BQ11" s="27">
        <f t="shared" si="22"/>
        <v>0</v>
      </c>
      <c r="BT11" s="27">
        <f t="shared" si="23"/>
        <v>0</v>
      </c>
      <c r="BW11" s="27">
        <f t="shared" si="24"/>
        <v>0</v>
      </c>
      <c r="BZ11" s="27">
        <f t="shared" si="25"/>
        <v>0</v>
      </c>
      <c r="CC11" s="27">
        <f t="shared" si="26"/>
        <v>0</v>
      </c>
      <c r="CF11" s="27">
        <f t="shared" si="27"/>
        <v>0</v>
      </c>
      <c r="CI11" s="27">
        <f t="shared" si="28"/>
        <v>0</v>
      </c>
      <c r="CL11" s="27">
        <f t="shared" si="29"/>
        <v>0</v>
      </c>
      <c r="CQ11" s="2" t="s">
        <v>271</v>
      </c>
      <c r="CR11" s="2" t="s">
        <v>280</v>
      </c>
      <c r="CS11" s="2">
        <v>0</v>
      </c>
    </row>
    <row r="12" spans="1:97" x14ac:dyDescent="0.2">
      <c r="A12" s="30" t="s">
        <v>11</v>
      </c>
      <c r="B12" s="17" t="s">
        <v>11</v>
      </c>
      <c r="C12" s="27">
        <f t="shared" si="0"/>
        <v>2733</v>
      </c>
      <c r="D12" s="32">
        <v>220.2</v>
      </c>
      <c r="E12" s="17" t="s">
        <v>11</v>
      </c>
      <c r="F12" s="27">
        <f t="shared" si="2"/>
        <v>2733</v>
      </c>
      <c r="G12" s="33">
        <v>596.70000000000005</v>
      </c>
      <c r="H12" s="17" t="s">
        <v>11</v>
      </c>
      <c r="I12" s="27">
        <f t="shared" si="3"/>
        <v>2733</v>
      </c>
      <c r="J12" s="33">
        <v>374.8</v>
      </c>
      <c r="K12" s="17" t="s">
        <v>11</v>
      </c>
      <c r="L12" s="27">
        <f t="shared" si="4"/>
        <v>2733</v>
      </c>
      <c r="M12" s="33">
        <v>60.4</v>
      </c>
      <c r="N12" s="17" t="s">
        <v>11</v>
      </c>
      <c r="O12" s="27">
        <f t="shared" si="5"/>
        <v>2733</v>
      </c>
      <c r="P12" s="33">
        <v>0</v>
      </c>
      <c r="Q12" s="17" t="s">
        <v>11</v>
      </c>
      <c r="R12" s="27">
        <f t="shared" si="6"/>
        <v>2733</v>
      </c>
      <c r="S12" s="33">
        <v>0</v>
      </c>
      <c r="T12" s="17" t="s">
        <v>11</v>
      </c>
      <c r="U12" s="27">
        <f t="shared" si="1"/>
        <v>2733</v>
      </c>
      <c r="V12" s="16">
        <v>0</v>
      </c>
      <c r="X12" s="27">
        <f t="shared" si="7"/>
        <v>0</v>
      </c>
      <c r="AA12" s="27">
        <f t="shared" si="8"/>
        <v>0</v>
      </c>
      <c r="AD12" s="27">
        <f t="shared" si="9"/>
        <v>0</v>
      </c>
      <c r="AG12" s="27">
        <f t="shared" si="10"/>
        <v>0</v>
      </c>
      <c r="AJ12" s="27">
        <f t="shared" si="11"/>
        <v>0</v>
      </c>
      <c r="AM12" s="27">
        <f t="shared" si="12"/>
        <v>0</v>
      </c>
      <c r="AP12" s="27">
        <f t="shared" si="13"/>
        <v>0</v>
      </c>
      <c r="AS12" s="27">
        <f t="shared" si="14"/>
        <v>0</v>
      </c>
      <c r="AV12" s="27">
        <f t="shared" si="15"/>
        <v>0</v>
      </c>
      <c r="AY12" s="27">
        <f t="shared" si="16"/>
        <v>0</v>
      </c>
      <c r="BB12" s="27">
        <f t="shared" si="17"/>
        <v>0</v>
      </c>
      <c r="BE12" s="27">
        <f t="shared" si="18"/>
        <v>0</v>
      </c>
      <c r="BH12" s="27">
        <f t="shared" si="19"/>
        <v>0</v>
      </c>
      <c r="BK12" s="27">
        <f t="shared" si="20"/>
        <v>0</v>
      </c>
      <c r="BN12" s="27">
        <f t="shared" si="21"/>
        <v>0</v>
      </c>
      <c r="BQ12" s="27">
        <f t="shared" si="22"/>
        <v>0</v>
      </c>
      <c r="BT12" s="27">
        <f t="shared" si="23"/>
        <v>0</v>
      </c>
      <c r="BW12" s="27">
        <f t="shared" si="24"/>
        <v>0</v>
      </c>
      <c r="BZ12" s="27">
        <f t="shared" si="25"/>
        <v>0</v>
      </c>
      <c r="CC12" s="27">
        <f t="shared" si="26"/>
        <v>0</v>
      </c>
      <c r="CF12" s="27">
        <f t="shared" si="27"/>
        <v>0</v>
      </c>
      <c r="CI12" s="27">
        <f t="shared" si="28"/>
        <v>0</v>
      </c>
      <c r="CL12" s="27">
        <f t="shared" si="29"/>
        <v>0</v>
      </c>
      <c r="CQ12" s="2" t="s">
        <v>272</v>
      </c>
      <c r="CR12" s="2" t="s">
        <v>281</v>
      </c>
      <c r="CS12" s="2">
        <v>654</v>
      </c>
    </row>
    <row r="13" spans="1:97" x14ac:dyDescent="0.2">
      <c r="A13" s="30" t="s">
        <v>12</v>
      </c>
      <c r="B13" s="17" t="s">
        <v>12</v>
      </c>
      <c r="C13" s="27">
        <f t="shared" si="0"/>
        <v>1497</v>
      </c>
      <c r="D13" s="32">
        <v>0</v>
      </c>
      <c r="E13" s="17" t="s">
        <v>12</v>
      </c>
      <c r="F13" s="27">
        <f t="shared" si="2"/>
        <v>1497</v>
      </c>
      <c r="G13" s="33">
        <v>0</v>
      </c>
      <c r="H13" s="17" t="s">
        <v>12</v>
      </c>
      <c r="I13" s="27">
        <f t="shared" si="3"/>
        <v>1497</v>
      </c>
      <c r="J13" s="33">
        <v>0</v>
      </c>
      <c r="K13" s="17" t="s">
        <v>12</v>
      </c>
      <c r="L13" s="27">
        <f t="shared" si="4"/>
        <v>1497</v>
      </c>
      <c r="M13" s="33">
        <v>0</v>
      </c>
      <c r="N13" s="17" t="s">
        <v>12</v>
      </c>
      <c r="O13" s="27">
        <f t="shared" si="5"/>
        <v>1497</v>
      </c>
      <c r="P13" s="33">
        <v>0</v>
      </c>
      <c r="Q13" s="17" t="s">
        <v>12</v>
      </c>
      <c r="R13" s="27">
        <f t="shared" si="6"/>
        <v>1497</v>
      </c>
      <c r="S13" s="33">
        <v>0</v>
      </c>
      <c r="T13" s="17" t="s">
        <v>12</v>
      </c>
      <c r="U13" s="27">
        <f t="shared" si="1"/>
        <v>1497</v>
      </c>
      <c r="V13" s="16">
        <v>0</v>
      </c>
      <c r="X13" s="27">
        <f t="shared" si="7"/>
        <v>0</v>
      </c>
      <c r="AA13" s="27">
        <f t="shared" si="8"/>
        <v>0</v>
      </c>
      <c r="AD13" s="27">
        <f t="shared" si="9"/>
        <v>0</v>
      </c>
      <c r="AG13" s="27">
        <f t="shared" si="10"/>
        <v>0</v>
      </c>
      <c r="AJ13" s="27">
        <f t="shared" si="11"/>
        <v>0</v>
      </c>
      <c r="AM13" s="27">
        <f t="shared" si="12"/>
        <v>0</v>
      </c>
      <c r="AP13" s="27">
        <f t="shared" si="13"/>
        <v>0</v>
      </c>
      <c r="AS13" s="27">
        <f t="shared" si="14"/>
        <v>0</v>
      </c>
      <c r="AV13" s="27">
        <f t="shared" si="15"/>
        <v>0</v>
      </c>
      <c r="AY13" s="27">
        <f t="shared" si="16"/>
        <v>0</v>
      </c>
      <c r="BB13" s="27">
        <f t="shared" si="17"/>
        <v>0</v>
      </c>
      <c r="BE13" s="27">
        <f t="shared" si="18"/>
        <v>0</v>
      </c>
      <c r="BH13" s="27">
        <f t="shared" si="19"/>
        <v>0</v>
      </c>
      <c r="BK13" s="27">
        <f t="shared" si="20"/>
        <v>0</v>
      </c>
      <c r="BN13" s="27">
        <f t="shared" si="21"/>
        <v>0</v>
      </c>
      <c r="BQ13" s="27">
        <f t="shared" si="22"/>
        <v>0</v>
      </c>
      <c r="BT13" s="27">
        <f t="shared" si="23"/>
        <v>0</v>
      </c>
      <c r="BW13" s="27">
        <f t="shared" si="24"/>
        <v>0</v>
      </c>
      <c r="BZ13" s="27">
        <f t="shared" si="25"/>
        <v>0</v>
      </c>
      <c r="CC13" s="27">
        <f t="shared" si="26"/>
        <v>0</v>
      </c>
      <c r="CF13" s="27">
        <f t="shared" si="27"/>
        <v>0</v>
      </c>
      <c r="CI13" s="27">
        <f t="shared" si="28"/>
        <v>0</v>
      </c>
      <c r="CL13" s="27">
        <f t="shared" si="29"/>
        <v>0</v>
      </c>
    </row>
    <row r="14" spans="1:97" x14ac:dyDescent="0.2">
      <c r="A14" s="30" t="s">
        <v>13</v>
      </c>
      <c r="B14" s="17" t="s">
        <v>13</v>
      </c>
      <c r="C14" s="27">
        <f t="shared" si="0"/>
        <v>1507</v>
      </c>
      <c r="D14" s="32">
        <v>0</v>
      </c>
      <c r="E14" s="17" t="s">
        <v>13</v>
      </c>
      <c r="F14" s="27">
        <f t="shared" si="2"/>
        <v>1507</v>
      </c>
      <c r="G14" s="33">
        <v>0</v>
      </c>
      <c r="H14" s="17" t="s">
        <v>13</v>
      </c>
      <c r="I14" s="27">
        <f t="shared" si="3"/>
        <v>1507</v>
      </c>
      <c r="J14" s="33">
        <v>0</v>
      </c>
      <c r="K14" s="17" t="s">
        <v>13</v>
      </c>
      <c r="L14" s="27">
        <f t="shared" si="4"/>
        <v>1507</v>
      </c>
      <c r="M14" s="33">
        <v>0</v>
      </c>
      <c r="N14" s="17" t="s">
        <v>13</v>
      </c>
      <c r="O14" s="27">
        <f t="shared" si="5"/>
        <v>1507</v>
      </c>
      <c r="P14" s="33">
        <v>0</v>
      </c>
      <c r="Q14" s="17" t="s">
        <v>13</v>
      </c>
      <c r="R14" s="27">
        <f t="shared" si="6"/>
        <v>1507</v>
      </c>
      <c r="S14" s="33">
        <v>0</v>
      </c>
      <c r="T14" s="17" t="s">
        <v>13</v>
      </c>
      <c r="U14" s="27">
        <f t="shared" si="1"/>
        <v>1507</v>
      </c>
      <c r="V14" s="16">
        <v>0</v>
      </c>
      <c r="X14" s="27">
        <f t="shared" si="7"/>
        <v>0</v>
      </c>
      <c r="AA14" s="27">
        <f t="shared" si="8"/>
        <v>0</v>
      </c>
      <c r="AD14" s="27">
        <f t="shared" si="9"/>
        <v>0</v>
      </c>
      <c r="AG14" s="27">
        <f t="shared" si="10"/>
        <v>0</v>
      </c>
      <c r="AJ14" s="27">
        <f t="shared" si="11"/>
        <v>0</v>
      </c>
      <c r="AM14" s="27">
        <f t="shared" si="12"/>
        <v>0</v>
      </c>
      <c r="AP14" s="27">
        <f t="shared" si="13"/>
        <v>0</v>
      </c>
      <c r="AS14" s="27">
        <f t="shared" si="14"/>
        <v>0</v>
      </c>
      <c r="AV14" s="27">
        <f t="shared" si="15"/>
        <v>0</v>
      </c>
      <c r="AY14" s="27">
        <f t="shared" si="16"/>
        <v>0</v>
      </c>
      <c r="BB14" s="27">
        <f t="shared" si="17"/>
        <v>0</v>
      </c>
      <c r="BE14" s="27">
        <f t="shared" si="18"/>
        <v>0</v>
      </c>
      <c r="BH14" s="27">
        <f t="shared" si="19"/>
        <v>0</v>
      </c>
      <c r="BK14" s="27">
        <f t="shared" si="20"/>
        <v>0</v>
      </c>
      <c r="BN14" s="27">
        <f t="shared" si="21"/>
        <v>0</v>
      </c>
      <c r="BQ14" s="27">
        <f t="shared" si="22"/>
        <v>0</v>
      </c>
      <c r="BT14" s="27">
        <f t="shared" si="23"/>
        <v>0</v>
      </c>
      <c r="BW14" s="27">
        <f t="shared" si="24"/>
        <v>0</v>
      </c>
      <c r="BZ14" s="27">
        <f t="shared" si="25"/>
        <v>0</v>
      </c>
      <c r="CC14" s="27">
        <f t="shared" si="26"/>
        <v>0</v>
      </c>
      <c r="CF14" s="27">
        <f t="shared" si="27"/>
        <v>0</v>
      </c>
      <c r="CI14" s="27">
        <f t="shared" si="28"/>
        <v>0</v>
      </c>
      <c r="CL14" s="27">
        <f t="shared" si="29"/>
        <v>0</v>
      </c>
    </row>
    <row r="15" spans="1:97" x14ac:dyDescent="0.2">
      <c r="A15" s="30" t="s">
        <v>14</v>
      </c>
      <c r="B15" s="17" t="s">
        <v>14</v>
      </c>
      <c r="C15" s="27">
        <f t="shared" si="0"/>
        <v>1553</v>
      </c>
      <c r="D15" s="32">
        <v>0</v>
      </c>
      <c r="E15" s="17" t="s">
        <v>14</v>
      </c>
      <c r="F15" s="27">
        <f t="shared" si="2"/>
        <v>1553</v>
      </c>
      <c r="G15" s="33">
        <v>0</v>
      </c>
      <c r="H15" s="17" t="s">
        <v>14</v>
      </c>
      <c r="I15" s="27">
        <f t="shared" si="3"/>
        <v>1553</v>
      </c>
      <c r="J15" s="33">
        <v>0</v>
      </c>
      <c r="K15" s="17" t="s">
        <v>14</v>
      </c>
      <c r="L15" s="27">
        <f t="shared" si="4"/>
        <v>1553</v>
      </c>
      <c r="M15" s="33">
        <v>0</v>
      </c>
      <c r="N15" s="17" t="s">
        <v>14</v>
      </c>
      <c r="O15" s="27">
        <f t="shared" si="5"/>
        <v>1553</v>
      </c>
      <c r="P15" s="33">
        <v>0</v>
      </c>
      <c r="Q15" s="17" t="s">
        <v>14</v>
      </c>
      <c r="R15" s="27">
        <f t="shared" si="6"/>
        <v>1553</v>
      </c>
      <c r="S15" s="33">
        <v>0</v>
      </c>
      <c r="T15" s="17" t="s">
        <v>14</v>
      </c>
      <c r="U15" s="27">
        <f t="shared" si="1"/>
        <v>1553</v>
      </c>
      <c r="V15" s="16">
        <v>0</v>
      </c>
      <c r="X15" s="27">
        <f t="shared" si="7"/>
        <v>0</v>
      </c>
      <c r="AA15" s="27">
        <f t="shared" si="8"/>
        <v>0</v>
      </c>
      <c r="AD15" s="27">
        <f t="shared" si="9"/>
        <v>0</v>
      </c>
      <c r="AG15" s="27">
        <f t="shared" si="10"/>
        <v>0</v>
      </c>
      <c r="AJ15" s="27">
        <f t="shared" si="11"/>
        <v>0</v>
      </c>
      <c r="AM15" s="27">
        <f t="shared" si="12"/>
        <v>0</v>
      </c>
      <c r="AP15" s="27">
        <f t="shared" si="13"/>
        <v>0</v>
      </c>
      <c r="AS15" s="27">
        <f t="shared" si="14"/>
        <v>0</v>
      </c>
      <c r="AV15" s="27">
        <f t="shared" si="15"/>
        <v>0</v>
      </c>
      <c r="AY15" s="27">
        <f t="shared" si="16"/>
        <v>0</v>
      </c>
      <c r="BB15" s="27">
        <f t="shared" si="17"/>
        <v>0</v>
      </c>
      <c r="BE15" s="27">
        <f t="shared" si="18"/>
        <v>0</v>
      </c>
      <c r="BH15" s="27">
        <f t="shared" si="19"/>
        <v>0</v>
      </c>
      <c r="BK15" s="27">
        <f t="shared" si="20"/>
        <v>0</v>
      </c>
      <c r="BN15" s="27">
        <f t="shared" si="21"/>
        <v>0</v>
      </c>
      <c r="BQ15" s="27">
        <f t="shared" si="22"/>
        <v>0</v>
      </c>
      <c r="BT15" s="27">
        <f t="shared" si="23"/>
        <v>0</v>
      </c>
      <c r="BW15" s="27">
        <f t="shared" si="24"/>
        <v>0</v>
      </c>
      <c r="BZ15" s="27">
        <f t="shared" si="25"/>
        <v>0</v>
      </c>
      <c r="CC15" s="27">
        <f t="shared" si="26"/>
        <v>0</v>
      </c>
      <c r="CF15" s="27">
        <f t="shared" si="27"/>
        <v>0</v>
      </c>
      <c r="CI15" s="27">
        <f t="shared" si="28"/>
        <v>0</v>
      </c>
      <c r="CL15" s="27">
        <f t="shared" si="29"/>
        <v>0</v>
      </c>
    </row>
    <row r="16" spans="1:97" x14ac:dyDescent="0.2">
      <c r="A16" s="30" t="s">
        <v>15</v>
      </c>
      <c r="B16" s="17" t="s">
        <v>15</v>
      </c>
      <c r="C16" s="27">
        <f t="shared" si="0"/>
        <v>8976</v>
      </c>
      <c r="D16" s="32">
        <v>0.5</v>
      </c>
      <c r="E16" s="17" t="s">
        <v>15</v>
      </c>
      <c r="F16" s="27">
        <f t="shared" si="2"/>
        <v>8976</v>
      </c>
      <c r="G16" s="33">
        <v>0</v>
      </c>
      <c r="H16" s="17" t="s">
        <v>15</v>
      </c>
      <c r="I16" s="27">
        <f t="shared" si="3"/>
        <v>8976</v>
      </c>
      <c r="J16" s="33">
        <v>0</v>
      </c>
      <c r="K16" s="17" t="s">
        <v>15</v>
      </c>
      <c r="L16" s="27">
        <f t="shared" si="4"/>
        <v>8976</v>
      </c>
      <c r="M16" s="33">
        <v>0</v>
      </c>
      <c r="N16" s="17" t="s">
        <v>15</v>
      </c>
      <c r="O16" s="27">
        <f t="shared" si="5"/>
        <v>8976</v>
      </c>
      <c r="P16" s="33">
        <v>0</v>
      </c>
      <c r="Q16" s="17" t="s">
        <v>15</v>
      </c>
      <c r="R16" s="27">
        <f t="shared" si="6"/>
        <v>8976</v>
      </c>
      <c r="S16" s="33">
        <v>0</v>
      </c>
      <c r="T16" s="17" t="s">
        <v>15</v>
      </c>
      <c r="U16" s="27">
        <f t="shared" si="1"/>
        <v>8976</v>
      </c>
      <c r="V16" s="16">
        <v>0</v>
      </c>
      <c r="X16" s="27">
        <f t="shared" si="7"/>
        <v>0</v>
      </c>
      <c r="AA16" s="27">
        <f t="shared" si="8"/>
        <v>0</v>
      </c>
      <c r="AD16" s="27">
        <f t="shared" si="9"/>
        <v>0</v>
      </c>
      <c r="AG16" s="27">
        <f t="shared" si="10"/>
        <v>0</v>
      </c>
      <c r="AJ16" s="27">
        <f t="shared" si="11"/>
        <v>0</v>
      </c>
      <c r="AM16" s="27">
        <f t="shared" si="12"/>
        <v>0</v>
      </c>
      <c r="AP16" s="27">
        <f t="shared" si="13"/>
        <v>0</v>
      </c>
      <c r="AS16" s="27">
        <f t="shared" si="14"/>
        <v>0</v>
      </c>
      <c r="AV16" s="27">
        <f t="shared" si="15"/>
        <v>0</v>
      </c>
      <c r="AY16" s="27">
        <f t="shared" si="16"/>
        <v>0</v>
      </c>
      <c r="BB16" s="27">
        <f t="shared" si="17"/>
        <v>0</v>
      </c>
      <c r="BE16" s="27">
        <f t="shared" si="18"/>
        <v>0</v>
      </c>
      <c r="BH16" s="27">
        <f t="shared" si="19"/>
        <v>0</v>
      </c>
      <c r="BK16" s="27">
        <f t="shared" si="20"/>
        <v>0</v>
      </c>
      <c r="BN16" s="27">
        <f t="shared" si="21"/>
        <v>0</v>
      </c>
      <c r="BQ16" s="27">
        <f t="shared" si="22"/>
        <v>0</v>
      </c>
      <c r="BT16" s="27">
        <f t="shared" si="23"/>
        <v>0</v>
      </c>
      <c r="BW16" s="27">
        <f t="shared" si="24"/>
        <v>0</v>
      </c>
      <c r="BZ16" s="27">
        <f t="shared" si="25"/>
        <v>0</v>
      </c>
      <c r="CC16" s="27">
        <f t="shared" si="26"/>
        <v>0</v>
      </c>
      <c r="CF16" s="27">
        <f t="shared" si="27"/>
        <v>0</v>
      </c>
      <c r="CI16" s="27">
        <f t="shared" si="28"/>
        <v>0</v>
      </c>
      <c r="CL16" s="27">
        <f t="shared" si="29"/>
        <v>0</v>
      </c>
    </row>
    <row r="17" spans="1:90" x14ac:dyDescent="0.2">
      <c r="A17" s="30" t="s">
        <v>16</v>
      </c>
      <c r="B17" s="17" t="s">
        <v>16</v>
      </c>
      <c r="C17" s="27">
        <f t="shared" si="0"/>
        <v>1047</v>
      </c>
      <c r="D17" s="32">
        <v>0.7</v>
      </c>
      <c r="E17" s="17" t="s">
        <v>16</v>
      </c>
      <c r="F17" s="27">
        <f t="shared" si="2"/>
        <v>1047</v>
      </c>
      <c r="G17" s="33">
        <v>0</v>
      </c>
      <c r="H17" s="17" t="s">
        <v>16</v>
      </c>
      <c r="I17" s="27">
        <f t="shared" si="3"/>
        <v>1047</v>
      </c>
      <c r="J17" s="33">
        <v>16.399999999999999</v>
      </c>
      <c r="K17" s="17" t="s">
        <v>16</v>
      </c>
      <c r="L17" s="27">
        <f t="shared" si="4"/>
        <v>1047</v>
      </c>
      <c r="M17" s="33">
        <v>0.5</v>
      </c>
      <c r="N17" s="17" t="s">
        <v>16</v>
      </c>
      <c r="O17" s="27">
        <f t="shared" si="5"/>
        <v>1047</v>
      </c>
      <c r="P17" s="33">
        <v>0</v>
      </c>
      <c r="Q17" s="17" t="s">
        <v>16</v>
      </c>
      <c r="R17" s="27">
        <f t="shared" si="6"/>
        <v>1047</v>
      </c>
      <c r="S17" s="33">
        <v>0.1</v>
      </c>
      <c r="T17" s="17" t="s">
        <v>16</v>
      </c>
      <c r="U17" s="27">
        <f t="shared" si="1"/>
        <v>1047</v>
      </c>
      <c r="V17" s="16">
        <v>0</v>
      </c>
      <c r="X17" s="27">
        <f t="shared" si="7"/>
        <v>0</v>
      </c>
      <c r="AA17" s="27">
        <f t="shared" si="8"/>
        <v>0</v>
      </c>
      <c r="AD17" s="27">
        <f t="shared" si="9"/>
        <v>0</v>
      </c>
      <c r="AG17" s="27">
        <f t="shared" si="10"/>
        <v>0</v>
      </c>
      <c r="AJ17" s="27">
        <f t="shared" si="11"/>
        <v>0</v>
      </c>
      <c r="AM17" s="27">
        <f t="shared" si="12"/>
        <v>0</v>
      </c>
      <c r="AP17" s="27">
        <f t="shared" si="13"/>
        <v>0</v>
      </c>
      <c r="AS17" s="27">
        <f t="shared" si="14"/>
        <v>0</v>
      </c>
      <c r="AV17" s="27">
        <f t="shared" si="15"/>
        <v>0</v>
      </c>
      <c r="AY17" s="27">
        <f t="shared" si="16"/>
        <v>0</v>
      </c>
      <c r="BB17" s="27">
        <f t="shared" si="17"/>
        <v>0</v>
      </c>
      <c r="BE17" s="27">
        <f t="shared" si="18"/>
        <v>0</v>
      </c>
      <c r="BH17" s="27">
        <f t="shared" si="19"/>
        <v>0</v>
      </c>
      <c r="BK17" s="27">
        <f t="shared" si="20"/>
        <v>0</v>
      </c>
      <c r="BN17" s="27">
        <f t="shared" si="21"/>
        <v>0</v>
      </c>
      <c r="BQ17" s="27">
        <f t="shared" si="22"/>
        <v>0</v>
      </c>
      <c r="BT17" s="27">
        <f t="shared" si="23"/>
        <v>0</v>
      </c>
      <c r="BW17" s="27">
        <f t="shared" si="24"/>
        <v>0</v>
      </c>
      <c r="BZ17" s="27">
        <f t="shared" si="25"/>
        <v>0</v>
      </c>
      <c r="CC17" s="27">
        <f t="shared" si="26"/>
        <v>0</v>
      </c>
      <c r="CF17" s="27">
        <f t="shared" si="27"/>
        <v>0</v>
      </c>
      <c r="CI17" s="27">
        <f t="shared" si="28"/>
        <v>0</v>
      </c>
      <c r="CL17" s="27">
        <f t="shared" si="29"/>
        <v>0</v>
      </c>
    </row>
    <row r="18" spans="1:90" x14ac:dyDescent="0.2">
      <c r="A18" s="30" t="s">
        <v>17</v>
      </c>
      <c r="B18" s="17" t="s">
        <v>17</v>
      </c>
      <c r="C18" s="27">
        <f t="shared" si="0"/>
        <v>1678</v>
      </c>
      <c r="D18" s="32">
        <v>190.7</v>
      </c>
      <c r="E18" s="17" t="s">
        <v>17</v>
      </c>
      <c r="F18" s="27">
        <f t="shared" si="2"/>
        <v>1678</v>
      </c>
      <c r="G18" s="33">
        <v>914</v>
      </c>
      <c r="H18" s="17" t="s">
        <v>17</v>
      </c>
      <c r="I18" s="27">
        <f t="shared" si="3"/>
        <v>1678</v>
      </c>
      <c r="J18" s="33">
        <v>89</v>
      </c>
      <c r="K18" s="17" t="s">
        <v>17</v>
      </c>
      <c r="L18" s="27">
        <f t="shared" si="4"/>
        <v>1678</v>
      </c>
      <c r="M18" s="33">
        <v>483.9</v>
      </c>
      <c r="N18" s="17" t="s">
        <v>17</v>
      </c>
      <c r="O18" s="27">
        <f t="shared" si="5"/>
        <v>1678</v>
      </c>
      <c r="P18" s="33">
        <v>521.4</v>
      </c>
      <c r="Q18" s="17" t="s">
        <v>17</v>
      </c>
      <c r="R18" s="27">
        <f t="shared" si="6"/>
        <v>1678</v>
      </c>
      <c r="S18" s="33">
        <v>48.1</v>
      </c>
      <c r="T18" s="17" t="s">
        <v>17</v>
      </c>
      <c r="U18" s="27">
        <f t="shared" si="1"/>
        <v>1678</v>
      </c>
      <c r="V18" s="16">
        <v>877.5</v>
      </c>
      <c r="X18" s="27">
        <f t="shared" si="7"/>
        <v>0</v>
      </c>
      <c r="AA18" s="27">
        <f t="shared" si="8"/>
        <v>0</v>
      </c>
      <c r="AD18" s="27">
        <f t="shared" si="9"/>
        <v>0</v>
      </c>
      <c r="AG18" s="27">
        <f t="shared" si="10"/>
        <v>0</v>
      </c>
      <c r="AJ18" s="27">
        <f t="shared" si="11"/>
        <v>0</v>
      </c>
      <c r="AM18" s="27">
        <f t="shared" si="12"/>
        <v>0</v>
      </c>
      <c r="AP18" s="27">
        <f t="shared" si="13"/>
        <v>0</v>
      </c>
      <c r="AS18" s="27">
        <f t="shared" si="14"/>
        <v>0</v>
      </c>
      <c r="AV18" s="27">
        <f t="shared" si="15"/>
        <v>0</v>
      </c>
      <c r="AY18" s="27">
        <f t="shared" si="16"/>
        <v>0</v>
      </c>
      <c r="BB18" s="27">
        <f t="shared" si="17"/>
        <v>0</v>
      </c>
      <c r="BE18" s="27">
        <f t="shared" si="18"/>
        <v>0</v>
      </c>
      <c r="BH18" s="27">
        <f t="shared" si="19"/>
        <v>0</v>
      </c>
      <c r="BK18" s="27">
        <f t="shared" si="20"/>
        <v>0</v>
      </c>
      <c r="BN18" s="27">
        <f t="shared" si="21"/>
        <v>0</v>
      </c>
      <c r="BQ18" s="27">
        <f t="shared" si="22"/>
        <v>0</v>
      </c>
      <c r="BT18" s="27">
        <f t="shared" si="23"/>
        <v>0</v>
      </c>
      <c r="BW18" s="27">
        <f t="shared" si="24"/>
        <v>0</v>
      </c>
      <c r="BZ18" s="27">
        <f t="shared" si="25"/>
        <v>0</v>
      </c>
      <c r="CC18" s="27">
        <f t="shared" si="26"/>
        <v>0</v>
      </c>
      <c r="CF18" s="27">
        <f t="shared" si="27"/>
        <v>0</v>
      </c>
      <c r="CI18" s="27">
        <f t="shared" si="28"/>
        <v>0</v>
      </c>
      <c r="CL18" s="27">
        <f t="shared" si="29"/>
        <v>0</v>
      </c>
    </row>
    <row r="19" spans="1:90" x14ac:dyDescent="0.2">
      <c r="A19" s="30" t="s">
        <v>18</v>
      </c>
      <c r="B19" s="17" t="s">
        <v>18</v>
      </c>
      <c r="C19" s="27">
        <f t="shared" si="0"/>
        <v>1682</v>
      </c>
      <c r="D19" s="32">
        <v>0.9</v>
      </c>
      <c r="E19" s="17" t="s">
        <v>18</v>
      </c>
      <c r="F19" s="27">
        <f t="shared" si="2"/>
        <v>1682</v>
      </c>
      <c r="G19" s="33">
        <v>275.8</v>
      </c>
      <c r="H19" s="17" t="s">
        <v>18</v>
      </c>
      <c r="I19" s="27">
        <f t="shared" si="3"/>
        <v>1682</v>
      </c>
      <c r="J19" s="33">
        <v>741.2</v>
      </c>
      <c r="K19" s="17" t="s">
        <v>18</v>
      </c>
      <c r="L19" s="27">
        <f t="shared" si="4"/>
        <v>1682</v>
      </c>
      <c r="M19" s="33">
        <v>41.4</v>
      </c>
      <c r="N19" s="17" t="s">
        <v>18</v>
      </c>
      <c r="O19" s="27">
        <f t="shared" si="5"/>
        <v>1682</v>
      </c>
      <c r="P19" s="33">
        <v>839.6</v>
      </c>
      <c r="Q19" s="17" t="s">
        <v>18</v>
      </c>
      <c r="R19" s="27">
        <f t="shared" si="6"/>
        <v>1682</v>
      </c>
      <c r="S19" s="33">
        <v>227</v>
      </c>
      <c r="T19" s="17" t="s">
        <v>18</v>
      </c>
      <c r="U19" s="27">
        <f t="shared" si="1"/>
        <v>1682</v>
      </c>
      <c r="V19" s="16">
        <v>0</v>
      </c>
      <c r="X19" s="27">
        <f t="shared" si="7"/>
        <v>0</v>
      </c>
      <c r="AA19" s="27">
        <f t="shared" si="8"/>
        <v>0</v>
      </c>
      <c r="AD19" s="27">
        <f t="shared" si="9"/>
        <v>0</v>
      </c>
      <c r="AG19" s="27">
        <f t="shared" si="10"/>
        <v>0</v>
      </c>
      <c r="AJ19" s="27">
        <f t="shared" si="11"/>
        <v>0</v>
      </c>
      <c r="AM19" s="27">
        <f t="shared" si="12"/>
        <v>0</v>
      </c>
      <c r="AP19" s="27">
        <f t="shared" si="13"/>
        <v>0</v>
      </c>
      <c r="AS19" s="27">
        <f t="shared" si="14"/>
        <v>0</v>
      </c>
      <c r="AV19" s="27">
        <f t="shared" si="15"/>
        <v>0</v>
      </c>
      <c r="AY19" s="27">
        <f t="shared" si="16"/>
        <v>0</v>
      </c>
      <c r="BB19" s="27">
        <f t="shared" si="17"/>
        <v>0</v>
      </c>
      <c r="BE19" s="27">
        <f t="shared" si="18"/>
        <v>0</v>
      </c>
      <c r="BH19" s="27">
        <f t="shared" si="19"/>
        <v>0</v>
      </c>
      <c r="BK19" s="27">
        <f t="shared" si="20"/>
        <v>0</v>
      </c>
      <c r="BN19" s="27">
        <f t="shared" si="21"/>
        <v>0</v>
      </c>
      <c r="BQ19" s="27">
        <f t="shared" si="22"/>
        <v>0</v>
      </c>
      <c r="BT19" s="27">
        <f t="shared" si="23"/>
        <v>0</v>
      </c>
      <c r="BW19" s="27">
        <f t="shared" si="24"/>
        <v>0</v>
      </c>
      <c r="BZ19" s="27">
        <f t="shared" si="25"/>
        <v>0</v>
      </c>
      <c r="CC19" s="27">
        <f t="shared" si="26"/>
        <v>0</v>
      </c>
      <c r="CF19" s="27">
        <f t="shared" si="27"/>
        <v>0</v>
      </c>
      <c r="CI19" s="27">
        <f t="shared" si="28"/>
        <v>0</v>
      </c>
      <c r="CL19" s="27">
        <f t="shared" si="29"/>
        <v>0</v>
      </c>
    </row>
    <row r="20" spans="1:90" x14ac:dyDescent="0.2">
      <c r="A20" s="30" t="s">
        <v>19</v>
      </c>
      <c r="B20" s="17" t="s">
        <v>19</v>
      </c>
      <c r="C20" s="27">
        <f t="shared" si="0"/>
        <v>1787</v>
      </c>
      <c r="D20" s="32">
        <v>0.2</v>
      </c>
      <c r="E20" s="17" t="s">
        <v>19</v>
      </c>
      <c r="F20" s="27">
        <f t="shared" si="2"/>
        <v>1787</v>
      </c>
      <c r="G20" s="33">
        <v>275.2</v>
      </c>
      <c r="H20" s="17" t="s">
        <v>19</v>
      </c>
      <c r="I20" s="27">
        <f t="shared" si="3"/>
        <v>1787</v>
      </c>
      <c r="J20" s="33">
        <v>741.6</v>
      </c>
      <c r="K20" s="17" t="s">
        <v>19</v>
      </c>
      <c r="L20" s="27">
        <f t="shared" si="4"/>
        <v>1787</v>
      </c>
      <c r="M20" s="33">
        <v>41.6</v>
      </c>
      <c r="N20" s="17" t="s">
        <v>19</v>
      </c>
      <c r="O20" s="27">
        <f t="shared" si="5"/>
        <v>1787</v>
      </c>
      <c r="P20" s="33">
        <v>839.5</v>
      </c>
      <c r="Q20" s="17" t="s">
        <v>19</v>
      </c>
      <c r="R20" s="27">
        <f t="shared" si="6"/>
        <v>1787</v>
      </c>
      <c r="S20" s="33">
        <v>284.5</v>
      </c>
      <c r="T20" s="17" t="s">
        <v>19</v>
      </c>
      <c r="U20" s="27">
        <f t="shared" si="1"/>
        <v>1787</v>
      </c>
      <c r="V20" s="16">
        <v>515.20000000000005</v>
      </c>
      <c r="X20" s="27">
        <f t="shared" si="7"/>
        <v>0</v>
      </c>
      <c r="AA20" s="27">
        <f t="shared" si="8"/>
        <v>0</v>
      </c>
      <c r="AD20" s="27">
        <f t="shared" si="9"/>
        <v>0</v>
      </c>
      <c r="AG20" s="27">
        <f t="shared" si="10"/>
        <v>0</v>
      </c>
      <c r="AJ20" s="27">
        <f t="shared" si="11"/>
        <v>0</v>
      </c>
      <c r="AM20" s="27">
        <f t="shared" si="12"/>
        <v>0</v>
      </c>
      <c r="AP20" s="27">
        <f t="shared" si="13"/>
        <v>0</v>
      </c>
      <c r="AS20" s="27">
        <f t="shared" si="14"/>
        <v>0</v>
      </c>
      <c r="AV20" s="27">
        <f t="shared" si="15"/>
        <v>0</v>
      </c>
      <c r="AY20" s="27">
        <f t="shared" si="16"/>
        <v>0</v>
      </c>
      <c r="BB20" s="27">
        <f t="shared" si="17"/>
        <v>0</v>
      </c>
      <c r="BE20" s="27">
        <f t="shared" si="18"/>
        <v>0</v>
      </c>
      <c r="BH20" s="27">
        <f t="shared" si="19"/>
        <v>0</v>
      </c>
      <c r="BK20" s="27">
        <f t="shared" si="20"/>
        <v>0</v>
      </c>
      <c r="BN20" s="27">
        <f t="shared" si="21"/>
        <v>0</v>
      </c>
      <c r="BQ20" s="27">
        <f t="shared" si="22"/>
        <v>0</v>
      </c>
      <c r="BT20" s="27">
        <f t="shared" si="23"/>
        <v>0</v>
      </c>
      <c r="BW20" s="27">
        <f t="shared" si="24"/>
        <v>0</v>
      </c>
      <c r="BZ20" s="27">
        <f t="shared" si="25"/>
        <v>0</v>
      </c>
      <c r="CC20" s="27">
        <f t="shared" si="26"/>
        <v>0</v>
      </c>
      <c r="CF20" s="27">
        <f t="shared" si="27"/>
        <v>0</v>
      </c>
      <c r="CI20" s="27">
        <f t="shared" si="28"/>
        <v>0</v>
      </c>
      <c r="CL20" s="27">
        <f t="shared" si="29"/>
        <v>0</v>
      </c>
    </row>
    <row r="21" spans="1:90" x14ac:dyDescent="0.2">
      <c r="A21" s="30" t="s">
        <v>20</v>
      </c>
      <c r="B21" s="17" t="s">
        <v>20</v>
      </c>
      <c r="C21" s="27">
        <f t="shared" si="0"/>
        <v>1795</v>
      </c>
      <c r="D21" s="32">
        <v>286.2</v>
      </c>
      <c r="E21" s="17" t="s">
        <v>20</v>
      </c>
      <c r="F21" s="27">
        <f t="shared" si="2"/>
        <v>1795</v>
      </c>
      <c r="G21" s="33">
        <v>286.3</v>
      </c>
      <c r="H21" s="17" t="s">
        <v>20</v>
      </c>
      <c r="I21" s="27">
        <f t="shared" si="3"/>
        <v>1795</v>
      </c>
      <c r="J21" s="33">
        <v>287.60000000000002</v>
      </c>
      <c r="K21" s="17" t="s">
        <v>20</v>
      </c>
      <c r="L21" s="27">
        <f t="shared" si="4"/>
        <v>1795</v>
      </c>
      <c r="M21" s="33">
        <v>31.7</v>
      </c>
      <c r="N21" s="17" t="s">
        <v>20</v>
      </c>
      <c r="O21" s="27">
        <f t="shared" si="5"/>
        <v>1795</v>
      </c>
      <c r="P21" s="33">
        <v>11.9</v>
      </c>
      <c r="Q21" s="17" t="s">
        <v>20</v>
      </c>
      <c r="R21" s="27">
        <f t="shared" si="6"/>
        <v>1795</v>
      </c>
      <c r="S21" s="33">
        <v>28.1</v>
      </c>
      <c r="T21" s="17" t="s">
        <v>20</v>
      </c>
      <c r="U21" s="27">
        <f t="shared" si="1"/>
        <v>1795</v>
      </c>
      <c r="V21" s="16">
        <v>493.5</v>
      </c>
      <c r="X21" s="27">
        <f t="shared" si="7"/>
        <v>0</v>
      </c>
      <c r="AA21" s="27">
        <f t="shared" si="8"/>
        <v>0</v>
      </c>
      <c r="AD21" s="27">
        <f t="shared" si="9"/>
        <v>0</v>
      </c>
      <c r="AG21" s="27">
        <f t="shared" si="10"/>
        <v>0</v>
      </c>
      <c r="AJ21" s="27">
        <f t="shared" si="11"/>
        <v>0</v>
      </c>
      <c r="AM21" s="27">
        <f t="shared" si="12"/>
        <v>0</v>
      </c>
      <c r="AP21" s="27">
        <f t="shared" si="13"/>
        <v>0</v>
      </c>
      <c r="AS21" s="27">
        <f t="shared" si="14"/>
        <v>0</v>
      </c>
      <c r="AV21" s="27">
        <f t="shared" si="15"/>
        <v>0</v>
      </c>
      <c r="AY21" s="27">
        <f t="shared" si="16"/>
        <v>0</v>
      </c>
      <c r="BB21" s="27">
        <f t="shared" si="17"/>
        <v>0</v>
      </c>
      <c r="BE21" s="27">
        <f t="shared" si="18"/>
        <v>0</v>
      </c>
      <c r="BH21" s="27">
        <f t="shared" si="19"/>
        <v>0</v>
      </c>
      <c r="BK21" s="27">
        <f t="shared" si="20"/>
        <v>0</v>
      </c>
      <c r="BN21" s="27">
        <f t="shared" si="21"/>
        <v>0</v>
      </c>
      <c r="BQ21" s="27">
        <f t="shared" si="22"/>
        <v>0</v>
      </c>
      <c r="BT21" s="27">
        <f t="shared" si="23"/>
        <v>0</v>
      </c>
      <c r="BW21" s="27">
        <f t="shared" si="24"/>
        <v>0</v>
      </c>
      <c r="BZ21" s="27">
        <f t="shared" si="25"/>
        <v>0</v>
      </c>
      <c r="CC21" s="27">
        <f t="shared" si="26"/>
        <v>0</v>
      </c>
      <c r="CF21" s="27">
        <f t="shared" si="27"/>
        <v>0</v>
      </c>
      <c r="CI21" s="27">
        <f t="shared" si="28"/>
        <v>0</v>
      </c>
      <c r="CL21" s="27">
        <f t="shared" si="29"/>
        <v>0</v>
      </c>
    </row>
    <row r="22" spans="1:90" x14ac:dyDescent="0.2">
      <c r="A22" s="30" t="s">
        <v>21</v>
      </c>
      <c r="B22" s="17" t="s">
        <v>21</v>
      </c>
      <c r="C22" s="27">
        <f t="shared" si="0"/>
        <v>2629</v>
      </c>
      <c r="D22" s="32">
        <v>0</v>
      </c>
      <c r="E22" s="17" t="s">
        <v>21</v>
      </c>
      <c r="F22" s="27">
        <f t="shared" si="2"/>
        <v>2629</v>
      </c>
      <c r="G22" s="33">
        <v>250.1</v>
      </c>
      <c r="H22" s="17" t="s">
        <v>21</v>
      </c>
      <c r="I22" s="27">
        <f t="shared" si="3"/>
        <v>2629</v>
      </c>
      <c r="J22" s="33">
        <v>678.7</v>
      </c>
      <c r="K22" s="17" t="s">
        <v>21</v>
      </c>
      <c r="L22" s="27">
        <f t="shared" si="4"/>
        <v>2629</v>
      </c>
      <c r="M22" s="33">
        <v>39.700000000000003</v>
      </c>
      <c r="N22" s="17" t="s">
        <v>21</v>
      </c>
      <c r="O22" s="27">
        <f t="shared" si="5"/>
        <v>2629</v>
      </c>
      <c r="P22" s="33">
        <v>839.9</v>
      </c>
      <c r="Q22" s="17" t="s">
        <v>21</v>
      </c>
      <c r="R22" s="27">
        <f t="shared" si="6"/>
        <v>2629</v>
      </c>
      <c r="S22" s="33">
        <v>284.5</v>
      </c>
      <c r="T22" s="17" t="s">
        <v>21</v>
      </c>
      <c r="U22" s="27">
        <f t="shared" si="1"/>
        <v>2629</v>
      </c>
      <c r="V22" s="16">
        <v>330.8</v>
      </c>
      <c r="X22" s="27">
        <f t="shared" si="7"/>
        <v>0</v>
      </c>
      <c r="AA22" s="27">
        <f t="shared" si="8"/>
        <v>0</v>
      </c>
      <c r="AD22" s="27">
        <f t="shared" si="9"/>
        <v>0</v>
      </c>
      <c r="AG22" s="27">
        <f t="shared" si="10"/>
        <v>0</v>
      </c>
      <c r="AJ22" s="27">
        <f t="shared" si="11"/>
        <v>0</v>
      </c>
      <c r="AM22" s="27">
        <f t="shared" si="12"/>
        <v>0</v>
      </c>
      <c r="AP22" s="27">
        <f t="shared" si="13"/>
        <v>0</v>
      </c>
      <c r="AS22" s="27">
        <f t="shared" si="14"/>
        <v>0</v>
      </c>
      <c r="AV22" s="27">
        <f t="shared" si="15"/>
        <v>0</v>
      </c>
      <c r="AY22" s="27">
        <f t="shared" si="16"/>
        <v>0</v>
      </c>
      <c r="BB22" s="27">
        <f t="shared" si="17"/>
        <v>0</v>
      </c>
      <c r="BE22" s="27">
        <f t="shared" si="18"/>
        <v>0</v>
      </c>
      <c r="BH22" s="27">
        <f t="shared" si="19"/>
        <v>0</v>
      </c>
      <c r="BK22" s="27">
        <f t="shared" si="20"/>
        <v>0</v>
      </c>
      <c r="BN22" s="27">
        <f t="shared" si="21"/>
        <v>0</v>
      </c>
      <c r="BQ22" s="27">
        <f t="shared" si="22"/>
        <v>0</v>
      </c>
      <c r="BT22" s="27">
        <f t="shared" si="23"/>
        <v>0</v>
      </c>
      <c r="BW22" s="27">
        <f t="shared" si="24"/>
        <v>0</v>
      </c>
      <c r="BZ22" s="27">
        <f t="shared" si="25"/>
        <v>0</v>
      </c>
      <c r="CC22" s="27">
        <f t="shared" si="26"/>
        <v>0</v>
      </c>
      <c r="CF22" s="27">
        <f t="shared" si="27"/>
        <v>0</v>
      </c>
      <c r="CI22" s="27">
        <f t="shared" si="28"/>
        <v>0</v>
      </c>
      <c r="CL22" s="27">
        <f t="shared" si="29"/>
        <v>0</v>
      </c>
    </row>
    <row r="23" spans="1:90" x14ac:dyDescent="0.2">
      <c r="A23" s="30" t="s">
        <v>22</v>
      </c>
      <c r="B23" s="17" t="s">
        <v>22</v>
      </c>
      <c r="C23" s="27">
        <f t="shared" si="0"/>
        <v>8628</v>
      </c>
      <c r="D23" s="32">
        <v>425.5</v>
      </c>
      <c r="E23" s="17" t="s">
        <v>22</v>
      </c>
      <c r="F23" s="27">
        <f t="shared" si="2"/>
        <v>8628</v>
      </c>
      <c r="G23" s="33">
        <v>7.5</v>
      </c>
      <c r="H23" s="17" t="s">
        <v>22</v>
      </c>
      <c r="I23" s="27">
        <f t="shared" si="3"/>
        <v>8628</v>
      </c>
      <c r="J23" s="33">
        <v>974.6</v>
      </c>
      <c r="K23" s="17" t="s">
        <v>22</v>
      </c>
      <c r="L23" s="27">
        <f t="shared" si="4"/>
        <v>8628</v>
      </c>
      <c r="M23" s="33">
        <v>500.2</v>
      </c>
      <c r="N23" s="17" t="s">
        <v>22</v>
      </c>
      <c r="O23" s="27">
        <f t="shared" si="5"/>
        <v>8628</v>
      </c>
      <c r="P23" s="33">
        <v>672.5</v>
      </c>
      <c r="Q23" s="17" t="s">
        <v>22</v>
      </c>
      <c r="R23" s="27">
        <f t="shared" si="6"/>
        <v>8628</v>
      </c>
      <c r="S23" s="33">
        <v>289.7</v>
      </c>
      <c r="T23" s="17" t="s">
        <v>22</v>
      </c>
      <c r="U23" s="27">
        <f t="shared" si="1"/>
        <v>8628</v>
      </c>
      <c r="V23" s="16">
        <v>953.3</v>
      </c>
      <c r="X23" s="27">
        <f t="shared" si="7"/>
        <v>0</v>
      </c>
      <c r="AA23" s="27">
        <f t="shared" si="8"/>
        <v>0</v>
      </c>
      <c r="AD23" s="27">
        <f t="shared" si="9"/>
        <v>0</v>
      </c>
      <c r="AG23" s="27">
        <f t="shared" si="10"/>
        <v>0</v>
      </c>
      <c r="AJ23" s="27">
        <f t="shared" si="11"/>
        <v>0</v>
      </c>
      <c r="AM23" s="27">
        <f t="shared" si="12"/>
        <v>0</v>
      </c>
      <c r="AP23" s="27">
        <f t="shared" si="13"/>
        <v>0</v>
      </c>
      <c r="AS23" s="27">
        <f t="shared" si="14"/>
        <v>0</v>
      </c>
      <c r="AV23" s="27">
        <f t="shared" si="15"/>
        <v>0</v>
      </c>
      <c r="AY23" s="27">
        <f t="shared" si="16"/>
        <v>0</v>
      </c>
      <c r="BB23" s="27">
        <f t="shared" si="17"/>
        <v>0</v>
      </c>
      <c r="BE23" s="27">
        <f t="shared" si="18"/>
        <v>0</v>
      </c>
      <c r="BH23" s="27">
        <f t="shared" si="19"/>
        <v>0</v>
      </c>
      <c r="BK23" s="27">
        <f t="shared" si="20"/>
        <v>0</v>
      </c>
      <c r="BN23" s="27">
        <f t="shared" si="21"/>
        <v>0</v>
      </c>
      <c r="BQ23" s="27">
        <f t="shared" si="22"/>
        <v>0</v>
      </c>
      <c r="BT23" s="27">
        <f t="shared" si="23"/>
        <v>0</v>
      </c>
      <c r="BW23" s="27">
        <f t="shared" si="24"/>
        <v>0</v>
      </c>
      <c r="BZ23" s="27">
        <f t="shared" si="25"/>
        <v>0</v>
      </c>
      <c r="CC23" s="27">
        <f t="shared" si="26"/>
        <v>0</v>
      </c>
      <c r="CF23" s="27">
        <f t="shared" si="27"/>
        <v>0</v>
      </c>
      <c r="CI23" s="27">
        <f t="shared" si="28"/>
        <v>0</v>
      </c>
      <c r="CL23" s="27">
        <f t="shared" si="29"/>
        <v>0</v>
      </c>
    </row>
    <row r="24" spans="1:90" x14ac:dyDescent="0.2">
      <c r="A24" s="30" t="s">
        <v>23</v>
      </c>
      <c r="B24" s="17" t="s">
        <v>23</v>
      </c>
      <c r="C24" s="27">
        <f t="shared" si="0"/>
        <v>2730</v>
      </c>
      <c r="D24" s="32">
        <v>34.9</v>
      </c>
      <c r="E24" s="17" t="s">
        <v>23</v>
      </c>
      <c r="F24" s="27">
        <f t="shared" si="2"/>
        <v>2730</v>
      </c>
      <c r="G24" s="33">
        <v>0.1</v>
      </c>
      <c r="H24" s="17" t="s">
        <v>23</v>
      </c>
      <c r="I24" s="27">
        <f t="shared" si="3"/>
        <v>2730</v>
      </c>
      <c r="J24" s="33">
        <v>0.2</v>
      </c>
      <c r="K24" s="17" t="s">
        <v>23</v>
      </c>
      <c r="L24" s="27">
        <f t="shared" si="4"/>
        <v>2730</v>
      </c>
      <c r="M24" s="33">
        <v>0</v>
      </c>
      <c r="N24" s="17" t="s">
        <v>23</v>
      </c>
      <c r="O24" s="27">
        <f t="shared" si="5"/>
        <v>2730</v>
      </c>
      <c r="P24" s="33">
        <v>0</v>
      </c>
      <c r="Q24" s="17" t="s">
        <v>23</v>
      </c>
      <c r="R24" s="27">
        <f t="shared" si="6"/>
        <v>2730</v>
      </c>
      <c r="S24" s="33">
        <v>0</v>
      </c>
      <c r="T24" s="17" t="s">
        <v>23</v>
      </c>
      <c r="U24" s="27">
        <f t="shared" si="1"/>
        <v>2730</v>
      </c>
      <c r="V24" s="16">
        <v>0</v>
      </c>
      <c r="X24" s="27">
        <f t="shared" si="7"/>
        <v>0</v>
      </c>
      <c r="AA24" s="27">
        <f t="shared" si="8"/>
        <v>0</v>
      </c>
      <c r="AD24" s="27">
        <f t="shared" si="9"/>
        <v>0</v>
      </c>
      <c r="AG24" s="27">
        <f t="shared" si="10"/>
        <v>0</v>
      </c>
      <c r="AJ24" s="27">
        <f t="shared" si="11"/>
        <v>0</v>
      </c>
      <c r="AM24" s="27">
        <f t="shared" si="12"/>
        <v>0</v>
      </c>
      <c r="AP24" s="27">
        <f t="shared" si="13"/>
        <v>0</v>
      </c>
      <c r="AS24" s="27">
        <f t="shared" si="14"/>
        <v>0</v>
      </c>
      <c r="AV24" s="27">
        <f t="shared" si="15"/>
        <v>0</v>
      </c>
      <c r="AY24" s="27">
        <f t="shared" si="16"/>
        <v>0</v>
      </c>
      <c r="BB24" s="27">
        <f t="shared" si="17"/>
        <v>0</v>
      </c>
      <c r="BE24" s="27">
        <f t="shared" si="18"/>
        <v>0</v>
      </c>
      <c r="BH24" s="27">
        <f t="shared" si="19"/>
        <v>0</v>
      </c>
      <c r="BK24" s="27">
        <f t="shared" si="20"/>
        <v>0</v>
      </c>
      <c r="BN24" s="27">
        <f t="shared" si="21"/>
        <v>0</v>
      </c>
      <c r="BQ24" s="27">
        <f t="shared" si="22"/>
        <v>0</v>
      </c>
      <c r="BT24" s="27">
        <f t="shared" si="23"/>
        <v>0</v>
      </c>
      <c r="BW24" s="27">
        <f t="shared" si="24"/>
        <v>0</v>
      </c>
      <c r="BZ24" s="27">
        <f t="shared" si="25"/>
        <v>0</v>
      </c>
      <c r="CC24" s="27">
        <f t="shared" si="26"/>
        <v>0</v>
      </c>
      <c r="CF24" s="27">
        <f t="shared" si="27"/>
        <v>0</v>
      </c>
      <c r="CI24" s="27">
        <f t="shared" si="28"/>
        <v>0</v>
      </c>
      <c r="CL24" s="27">
        <f t="shared" si="29"/>
        <v>0</v>
      </c>
    </row>
    <row r="25" spans="1:90" x14ac:dyDescent="0.2">
      <c r="A25" s="30" t="s">
        <v>24</v>
      </c>
      <c r="B25" s="17" t="s">
        <v>24</v>
      </c>
      <c r="C25" s="27">
        <f t="shared" si="0"/>
        <v>2734</v>
      </c>
      <c r="D25" s="32">
        <v>27.3</v>
      </c>
      <c r="E25" s="17" t="s">
        <v>24</v>
      </c>
      <c r="F25" s="27">
        <f t="shared" si="2"/>
        <v>2734</v>
      </c>
      <c r="G25" s="33">
        <v>880.2</v>
      </c>
      <c r="H25" s="17" t="s">
        <v>24</v>
      </c>
      <c r="I25" s="27">
        <f t="shared" si="3"/>
        <v>2734</v>
      </c>
      <c r="J25" s="33">
        <v>160.4</v>
      </c>
      <c r="K25" s="17" t="s">
        <v>24</v>
      </c>
      <c r="L25" s="27">
        <f t="shared" si="4"/>
        <v>2734</v>
      </c>
      <c r="M25" s="33">
        <v>554.1</v>
      </c>
      <c r="N25" s="17" t="s">
        <v>24</v>
      </c>
      <c r="O25" s="27">
        <f t="shared" si="5"/>
        <v>2734</v>
      </c>
      <c r="P25" s="33">
        <v>452.5</v>
      </c>
      <c r="Q25" s="17" t="s">
        <v>24</v>
      </c>
      <c r="R25" s="27">
        <f t="shared" si="6"/>
        <v>2734</v>
      </c>
      <c r="S25" s="33">
        <v>13.1</v>
      </c>
      <c r="T25" s="17" t="s">
        <v>24</v>
      </c>
      <c r="U25" s="27">
        <f t="shared" si="1"/>
        <v>2734</v>
      </c>
      <c r="V25" s="16">
        <v>52.2</v>
      </c>
      <c r="X25" s="27">
        <f t="shared" si="7"/>
        <v>0</v>
      </c>
      <c r="AA25" s="27">
        <f t="shared" si="8"/>
        <v>0</v>
      </c>
      <c r="AD25" s="27">
        <f t="shared" si="9"/>
        <v>0</v>
      </c>
      <c r="AG25" s="27">
        <f t="shared" si="10"/>
        <v>0</v>
      </c>
      <c r="AJ25" s="27">
        <f t="shared" si="11"/>
        <v>0</v>
      </c>
      <c r="AM25" s="27">
        <f t="shared" si="12"/>
        <v>0</v>
      </c>
      <c r="AP25" s="27">
        <f t="shared" si="13"/>
        <v>0</v>
      </c>
      <c r="AS25" s="27">
        <f t="shared" si="14"/>
        <v>0</v>
      </c>
      <c r="AV25" s="27">
        <f t="shared" si="15"/>
        <v>0</v>
      </c>
      <c r="AY25" s="27">
        <f t="shared" si="16"/>
        <v>0</v>
      </c>
      <c r="BB25" s="27">
        <f t="shared" si="17"/>
        <v>0</v>
      </c>
      <c r="BE25" s="27">
        <f t="shared" si="18"/>
        <v>0</v>
      </c>
      <c r="BH25" s="27">
        <f t="shared" si="19"/>
        <v>0</v>
      </c>
      <c r="BK25" s="27">
        <f t="shared" si="20"/>
        <v>0</v>
      </c>
      <c r="BN25" s="27">
        <f t="shared" si="21"/>
        <v>0</v>
      </c>
      <c r="BQ25" s="27">
        <f t="shared" si="22"/>
        <v>0</v>
      </c>
      <c r="BT25" s="27">
        <f t="shared" si="23"/>
        <v>0</v>
      </c>
      <c r="BW25" s="27">
        <f t="shared" si="24"/>
        <v>0</v>
      </c>
      <c r="BZ25" s="27">
        <f t="shared" si="25"/>
        <v>0</v>
      </c>
      <c r="CC25" s="27">
        <f t="shared" si="26"/>
        <v>0</v>
      </c>
      <c r="CF25" s="27">
        <f t="shared" si="27"/>
        <v>0</v>
      </c>
      <c r="CI25" s="27">
        <f t="shared" si="28"/>
        <v>0</v>
      </c>
      <c r="CL25" s="27">
        <f t="shared" si="29"/>
        <v>0</v>
      </c>
    </row>
    <row r="26" spans="1:90" x14ac:dyDescent="0.2">
      <c r="A26" s="30" t="s">
        <v>25</v>
      </c>
      <c r="B26" s="17" t="s">
        <v>25</v>
      </c>
      <c r="C26" s="27">
        <f t="shared" si="0"/>
        <v>1593</v>
      </c>
      <c r="D26" s="32">
        <v>23.8</v>
      </c>
      <c r="E26" s="17" t="s">
        <v>25</v>
      </c>
      <c r="F26" s="27">
        <f t="shared" si="2"/>
        <v>1593</v>
      </c>
      <c r="G26" s="33">
        <v>851.3</v>
      </c>
      <c r="H26" s="17" t="s">
        <v>25</v>
      </c>
      <c r="I26" s="27">
        <f t="shared" si="3"/>
        <v>1593</v>
      </c>
      <c r="J26" s="33">
        <v>370.1</v>
      </c>
      <c r="K26" s="17" t="s">
        <v>25</v>
      </c>
      <c r="L26" s="27">
        <f t="shared" si="4"/>
        <v>1593</v>
      </c>
      <c r="M26" s="33">
        <v>191.1</v>
      </c>
      <c r="N26" s="17" t="s">
        <v>25</v>
      </c>
      <c r="O26" s="27">
        <f t="shared" si="5"/>
        <v>1593</v>
      </c>
      <c r="P26" s="33">
        <v>541.70000000000005</v>
      </c>
      <c r="Q26" s="17" t="s">
        <v>25</v>
      </c>
      <c r="R26" s="27">
        <f t="shared" si="6"/>
        <v>1593</v>
      </c>
      <c r="S26" s="33">
        <v>808.8</v>
      </c>
      <c r="T26" s="17" t="s">
        <v>25</v>
      </c>
      <c r="U26" s="27">
        <f t="shared" si="1"/>
        <v>1593</v>
      </c>
      <c r="V26" s="16">
        <v>486.5</v>
      </c>
      <c r="X26" s="27">
        <f t="shared" si="7"/>
        <v>0</v>
      </c>
      <c r="AA26" s="27">
        <f t="shared" si="8"/>
        <v>0</v>
      </c>
      <c r="AD26" s="27">
        <f t="shared" si="9"/>
        <v>0</v>
      </c>
      <c r="AG26" s="27">
        <f t="shared" si="10"/>
        <v>0</v>
      </c>
      <c r="AJ26" s="27">
        <f t="shared" si="11"/>
        <v>0</v>
      </c>
      <c r="AM26" s="27">
        <f t="shared" si="12"/>
        <v>0</v>
      </c>
      <c r="AP26" s="27">
        <f t="shared" si="13"/>
        <v>0</v>
      </c>
      <c r="AS26" s="27">
        <f t="shared" si="14"/>
        <v>0</v>
      </c>
      <c r="AV26" s="27">
        <f t="shared" si="15"/>
        <v>0</v>
      </c>
      <c r="AY26" s="27">
        <f t="shared" si="16"/>
        <v>0</v>
      </c>
      <c r="BB26" s="27">
        <f t="shared" si="17"/>
        <v>0</v>
      </c>
      <c r="BE26" s="27">
        <f t="shared" si="18"/>
        <v>0</v>
      </c>
      <c r="BH26" s="27">
        <f t="shared" si="19"/>
        <v>0</v>
      </c>
      <c r="BK26" s="27">
        <f t="shared" si="20"/>
        <v>0</v>
      </c>
      <c r="BN26" s="27">
        <f t="shared" si="21"/>
        <v>0</v>
      </c>
      <c r="BQ26" s="27">
        <f t="shared" si="22"/>
        <v>0</v>
      </c>
      <c r="BT26" s="27">
        <f t="shared" si="23"/>
        <v>0</v>
      </c>
      <c r="BW26" s="27">
        <f t="shared" si="24"/>
        <v>0</v>
      </c>
      <c r="BZ26" s="27">
        <f t="shared" si="25"/>
        <v>0</v>
      </c>
      <c r="CC26" s="27">
        <f t="shared" si="26"/>
        <v>0</v>
      </c>
      <c r="CF26" s="27">
        <f t="shared" si="27"/>
        <v>0</v>
      </c>
      <c r="CI26" s="27">
        <f t="shared" si="28"/>
        <v>0</v>
      </c>
      <c r="CL26" s="27">
        <f t="shared" si="29"/>
        <v>0</v>
      </c>
    </row>
    <row r="27" spans="1:90" x14ac:dyDescent="0.2">
      <c r="A27" s="30" t="s">
        <v>26</v>
      </c>
      <c r="B27" s="17" t="s">
        <v>26</v>
      </c>
      <c r="C27" s="27">
        <f t="shared" si="0"/>
        <v>1046</v>
      </c>
      <c r="D27" s="32">
        <v>147.19999999999999</v>
      </c>
      <c r="E27" s="17" t="s">
        <v>26</v>
      </c>
      <c r="F27" s="27">
        <f t="shared" si="2"/>
        <v>1046</v>
      </c>
      <c r="G27" s="33">
        <v>325.89999999999998</v>
      </c>
      <c r="H27" s="17" t="s">
        <v>26</v>
      </c>
      <c r="I27" s="27">
        <f t="shared" si="3"/>
        <v>1046</v>
      </c>
      <c r="J27" s="33">
        <v>216.2</v>
      </c>
      <c r="K27" s="17" t="s">
        <v>26</v>
      </c>
      <c r="L27" s="27">
        <f t="shared" si="4"/>
        <v>1046</v>
      </c>
      <c r="M27" s="33">
        <v>70.400000000000006</v>
      </c>
      <c r="N27" s="17" t="s">
        <v>26</v>
      </c>
      <c r="O27" s="27">
        <f t="shared" si="5"/>
        <v>1046</v>
      </c>
      <c r="P27" s="33">
        <v>63</v>
      </c>
      <c r="Q27" s="17" t="s">
        <v>26</v>
      </c>
      <c r="R27" s="27">
        <f t="shared" si="6"/>
        <v>1046</v>
      </c>
      <c r="S27" s="33">
        <v>108.2</v>
      </c>
      <c r="T27" s="17" t="s">
        <v>26</v>
      </c>
      <c r="U27" s="27">
        <f t="shared" si="1"/>
        <v>1046</v>
      </c>
      <c r="V27" s="16">
        <v>52.3</v>
      </c>
      <c r="X27" s="27">
        <f t="shared" si="7"/>
        <v>0</v>
      </c>
      <c r="AA27" s="27">
        <f t="shared" si="8"/>
        <v>0</v>
      </c>
      <c r="AD27" s="27">
        <f t="shared" si="9"/>
        <v>0</v>
      </c>
      <c r="AG27" s="27">
        <f t="shared" si="10"/>
        <v>0</v>
      </c>
      <c r="AJ27" s="27">
        <f t="shared" si="11"/>
        <v>0</v>
      </c>
      <c r="AM27" s="27">
        <f t="shared" si="12"/>
        <v>0</v>
      </c>
      <c r="AP27" s="27">
        <f t="shared" si="13"/>
        <v>0</v>
      </c>
      <c r="AS27" s="27">
        <f t="shared" si="14"/>
        <v>0</v>
      </c>
      <c r="AV27" s="27">
        <f t="shared" si="15"/>
        <v>0</v>
      </c>
      <c r="AY27" s="27">
        <f t="shared" si="16"/>
        <v>0</v>
      </c>
      <c r="BB27" s="27">
        <f t="shared" si="17"/>
        <v>0</v>
      </c>
      <c r="BE27" s="27">
        <f t="shared" si="18"/>
        <v>0</v>
      </c>
      <c r="BH27" s="27">
        <f t="shared" si="19"/>
        <v>0</v>
      </c>
      <c r="BK27" s="27">
        <f t="shared" si="20"/>
        <v>0</v>
      </c>
      <c r="BN27" s="27">
        <f t="shared" si="21"/>
        <v>0</v>
      </c>
      <c r="BQ27" s="27">
        <f t="shared" si="22"/>
        <v>0</v>
      </c>
      <c r="BT27" s="27">
        <f t="shared" si="23"/>
        <v>0</v>
      </c>
      <c r="BW27" s="27">
        <f t="shared" si="24"/>
        <v>0</v>
      </c>
      <c r="BZ27" s="27">
        <f t="shared" si="25"/>
        <v>0</v>
      </c>
      <c r="CC27" s="27">
        <f t="shared" si="26"/>
        <v>0</v>
      </c>
      <c r="CF27" s="27">
        <f t="shared" si="27"/>
        <v>0</v>
      </c>
      <c r="CI27" s="27">
        <f t="shared" si="28"/>
        <v>0</v>
      </c>
      <c r="CL27" s="27">
        <f t="shared" si="29"/>
        <v>0</v>
      </c>
    </row>
    <row r="28" spans="1:90" x14ac:dyDescent="0.2">
      <c r="A28" s="30" t="s">
        <v>27</v>
      </c>
      <c r="B28" s="17" t="s">
        <v>27</v>
      </c>
      <c r="C28" s="27">
        <f t="shared" si="0"/>
        <v>3118</v>
      </c>
      <c r="D28" s="32">
        <v>262.60000000000002</v>
      </c>
      <c r="E28" s="17" t="s">
        <v>27</v>
      </c>
      <c r="F28" s="27">
        <f t="shared" si="2"/>
        <v>3118</v>
      </c>
      <c r="G28" s="33">
        <v>119.4</v>
      </c>
      <c r="H28" s="17" t="s">
        <v>27</v>
      </c>
      <c r="I28" s="27">
        <f t="shared" si="3"/>
        <v>3118</v>
      </c>
      <c r="J28" s="33">
        <v>262.7</v>
      </c>
      <c r="K28" s="17" t="s">
        <v>27</v>
      </c>
      <c r="L28" s="27">
        <f t="shared" si="4"/>
        <v>3118</v>
      </c>
      <c r="M28" s="33">
        <v>59.7</v>
      </c>
      <c r="N28" s="17" t="s">
        <v>27</v>
      </c>
      <c r="O28" s="27">
        <f t="shared" si="5"/>
        <v>3118</v>
      </c>
      <c r="P28" s="33">
        <v>54.5</v>
      </c>
      <c r="Q28" s="17" t="s">
        <v>27</v>
      </c>
      <c r="R28" s="27">
        <f t="shared" si="6"/>
        <v>3118</v>
      </c>
      <c r="S28" s="33">
        <v>25.2</v>
      </c>
      <c r="T28" s="17" t="s">
        <v>27</v>
      </c>
      <c r="U28" s="27">
        <f t="shared" si="1"/>
        <v>3118</v>
      </c>
      <c r="V28" s="16">
        <v>180.7</v>
      </c>
      <c r="X28" s="27">
        <f t="shared" si="7"/>
        <v>0</v>
      </c>
      <c r="AA28" s="27">
        <f t="shared" si="8"/>
        <v>0</v>
      </c>
      <c r="AD28" s="27">
        <f t="shared" si="9"/>
        <v>0</v>
      </c>
      <c r="AG28" s="27">
        <f t="shared" si="10"/>
        <v>0</v>
      </c>
      <c r="AJ28" s="27">
        <f t="shared" si="11"/>
        <v>0</v>
      </c>
      <c r="AM28" s="27">
        <f t="shared" si="12"/>
        <v>0</v>
      </c>
      <c r="AP28" s="27">
        <f t="shared" si="13"/>
        <v>0</v>
      </c>
      <c r="AS28" s="27">
        <f t="shared" si="14"/>
        <v>0</v>
      </c>
      <c r="AV28" s="27">
        <f t="shared" si="15"/>
        <v>0</v>
      </c>
      <c r="AY28" s="27">
        <f t="shared" si="16"/>
        <v>0</v>
      </c>
      <c r="BB28" s="27">
        <f t="shared" si="17"/>
        <v>0</v>
      </c>
      <c r="BE28" s="27">
        <f t="shared" si="18"/>
        <v>0</v>
      </c>
      <c r="BH28" s="27">
        <f t="shared" si="19"/>
        <v>0</v>
      </c>
      <c r="BK28" s="27">
        <f t="shared" si="20"/>
        <v>0</v>
      </c>
      <c r="BN28" s="27">
        <f t="shared" si="21"/>
        <v>0</v>
      </c>
      <c r="BQ28" s="27">
        <f t="shared" si="22"/>
        <v>0</v>
      </c>
      <c r="BT28" s="27">
        <f t="shared" si="23"/>
        <v>0</v>
      </c>
      <c r="BW28" s="27">
        <f t="shared" si="24"/>
        <v>0</v>
      </c>
      <c r="BZ28" s="27">
        <f t="shared" si="25"/>
        <v>0</v>
      </c>
      <c r="CC28" s="27">
        <f t="shared" si="26"/>
        <v>0</v>
      </c>
      <c r="CF28" s="27">
        <f t="shared" si="27"/>
        <v>0</v>
      </c>
      <c r="CI28" s="27">
        <f t="shared" si="28"/>
        <v>0</v>
      </c>
      <c r="CL28" s="27">
        <f t="shared" si="29"/>
        <v>0</v>
      </c>
    </row>
    <row r="29" spans="1:90" x14ac:dyDescent="0.2">
      <c r="A29" s="30" t="s">
        <v>28</v>
      </c>
      <c r="B29" s="17" t="s">
        <v>28</v>
      </c>
      <c r="C29" s="27">
        <f t="shared" si="0"/>
        <v>5412</v>
      </c>
      <c r="D29" s="32">
        <v>55.6</v>
      </c>
      <c r="E29" s="17" t="s">
        <v>28</v>
      </c>
      <c r="F29" s="27">
        <f t="shared" si="2"/>
        <v>5412</v>
      </c>
      <c r="G29" s="33">
        <v>133</v>
      </c>
      <c r="H29" s="17" t="s">
        <v>28</v>
      </c>
      <c r="I29" s="27">
        <f t="shared" si="3"/>
        <v>5412</v>
      </c>
      <c r="J29" s="33">
        <v>24.9</v>
      </c>
      <c r="K29" s="17" t="s">
        <v>28</v>
      </c>
      <c r="L29" s="27">
        <f t="shared" si="4"/>
        <v>5412</v>
      </c>
      <c r="M29" s="33">
        <v>75.400000000000006</v>
      </c>
      <c r="N29" s="17" t="s">
        <v>28</v>
      </c>
      <c r="O29" s="27">
        <f t="shared" si="5"/>
        <v>5412</v>
      </c>
      <c r="P29" s="33">
        <v>0</v>
      </c>
      <c r="Q29" s="17" t="s">
        <v>28</v>
      </c>
      <c r="R29" s="27">
        <f t="shared" si="6"/>
        <v>5412</v>
      </c>
      <c r="S29" s="33">
        <v>26</v>
      </c>
      <c r="T29" s="17" t="s">
        <v>28</v>
      </c>
      <c r="U29" s="27">
        <f t="shared" si="1"/>
        <v>5412</v>
      </c>
      <c r="V29" s="16">
        <v>214.4</v>
      </c>
      <c r="X29" s="27">
        <f t="shared" si="7"/>
        <v>0</v>
      </c>
      <c r="AA29" s="27">
        <f t="shared" si="8"/>
        <v>0</v>
      </c>
      <c r="AD29" s="27">
        <f t="shared" si="9"/>
        <v>0</v>
      </c>
      <c r="AG29" s="27">
        <f t="shared" si="10"/>
        <v>0</v>
      </c>
      <c r="AJ29" s="27">
        <f t="shared" si="11"/>
        <v>0</v>
      </c>
      <c r="AM29" s="27">
        <f t="shared" si="12"/>
        <v>0</v>
      </c>
      <c r="AP29" s="27">
        <f t="shared" si="13"/>
        <v>0</v>
      </c>
      <c r="AS29" s="27">
        <f t="shared" si="14"/>
        <v>0</v>
      </c>
      <c r="AV29" s="27">
        <f t="shared" si="15"/>
        <v>0</v>
      </c>
      <c r="AY29" s="27">
        <f t="shared" si="16"/>
        <v>0</v>
      </c>
      <c r="BB29" s="27">
        <f t="shared" si="17"/>
        <v>0</v>
      </c>
      <c r="BE29" s="27">
        <f t="shared" si="18"/>
        <v>0</v>
      </c>
      <c r="BH29" s="27">
        <f t="shared" si="19"/>
        <v>0</v>
      </c>
      <c r="BK29" s="27">
        <f t="shared" si="20"/>
        <v>0</v>
      </c>
      <c r="BN29" s="27">
        <f t="shared" si="21"/>
        <v>0</v>
      </c>
      <c r="BQ29" s="27">
        <f t="shared" si="22"/>
        <v>0</v>
      </c>
      <c r="BT29" s="27">
        <f t="shared" si="23"/>
        <v>0</v>
      </c>
      <c r="BW29" s="27">
        <f t="shared" si="24"/>
        <v>0</v>
      </c>
      <c r="BZ29" s="27">
        <f t="shared" si="25"/>
        <v>0</v>
      </c>
      <c r="CC29" s="27">
        <f t="shared" si="26"/>
        <v>0</v>
      </c>
      <c r="CF29" s="27">
        <f t="shared" si="27"/>
        <v>0</v>
      </c>
      <c r="CI29" s="27">
        <f t="shared" si="28"/>
        <v>0</v>
      </c>
      <c r="CL29" s="27">
        <f t="shared" si="29"/>
        <v>0</v>
      </c>
    </row>
    <row r="30" spans="1:90" x14ac:dyDescent="0.2">
      <c r="A30" s="30" t="s">
        <v>29</v>
      </c>
      <c r="B30" s="17" t="s">
        <v>29</v>
      </c>
      <c r="C30" s="27">
        <f t="shared" si="0"/>
        <v>5418</v>
      </c>
      <c r="D30" s="32">
        <v>250.5</v>
      </c>
      <c r="E30" s="17" t="s">
        <v>29</v>
      </c>
      <c r="F30" s="27">
        <f t="shared" si="2"/>
        <v>5418</v>
      </c>
      <c r="G30" s="33">
        <v>33.799999999999997</v>
      </c>
      <c r="H30" s="17" t="s">
        <v>29</v>
      </c>
      <c r="I30" s="27">
        <f t="shared" si="3"/>
        <v>5418</v>
      </c>
      <c r="J30" s="33">
        <v>126.2</v>
      </c>
      <c r="K30" s="17" t="s">
        <v>29</v>
      </c>
      <c r="L30" s="27">
        <f t="shared" si="4"/>
        <v>5418</v>
      </c>
      <c r="M30" s="33">
        <v>45.4</v>
      </c>
      <c r="N30" s="17" t="s">
        <v>29</v>
      </c>
      <c r="O30" s="27">
        <f t="shared" si="5"/>
        <v>5418</v>
      </c>
      <c r="P30" s="33">
        <v>0</v>
      </c>
      <c r="Q30" s="17" t="s">
        <v>29</v>
      </c>
      <c r="R30" s="27">
        <f t="shared" si="6"/>
        <v>5418</v>
      </c>
      <c r="S30" s="33">
        <v>139.1</v>
      </c>
      <c r="T30" s="17" t="s">
        <v>29</v>
      </c>
      <c r="U30" s="27">
        <f t="shared" si="1"/>
        <v>5418</v>
      </c>
      <c r="V30" s="16">
        <v>96.5</v>
      </c>
      <c r="X30" s="27">
        <f t="shared" si="7"/>
        <v>0</v>
      </c>
      <c r="AA30" s="27">
        <f t="shared" si="8"/>
        <v>0</v>
      </c>
      <c r="AD30" s="27">
        <f t="shared" si="9"/>
        <v>0</v>
      </c>
      <c r="AG30" s="27">
        <f t="shared" si="10"/>
        <v>0</v>
      </c>
      <c r="AJ30" s="27">
        <f t="shared" si="11"/>
        <v>0</v>
      </c>
      <c r="AM30" s="27">
        <f t="shared" si="12"/>
        <v>0</v>
      </c>
      <c r="AP30" s="27">
        <f t="shared" si="13"/>
        <v>0</v>
      </c>
      <c r="AS30" s="27">
        <f t="shared" si="14"/>
        <v>0</v>
      </c>
      <c r="AV30" s="27">
        <f t="shared" si="15"/>
        <v>0</v>
      </c>
      <c r="AY30" s="27">
        <f t="shared" si="16"/>
        <v>0</v>
      </c>
      <c r="BB30" s="27">
        <f t="shared" si="17"/>
        <v>0</v>
      </c>
      <c r="BE30" s="27">
        <f t="shared" si="18"/>
        <v>0</v>
      </c>
      <c r="BH30" s="27">
        <f t="shared" si="19"/>
        <v>0</v>
      </c>
      <c r="BK30" s="27">
        <f t="shared" si="20"/>
        <v>0</v>
      </c>
      <c r="BN30" s="27">
        <f t="shared" si="21"/>
        <v>0</v>
      </c>
      <c r="BQ30" s="27">
        <f t="shared" si="22"/>
        <v>0</v>
      </c>
      <c r="BT30" s="27">
        <f t="shared" si="23"/>
        <v>0</v>
      </c>
      <c r="BW30" s="27">
        <f t="shared" si="24"/>
        <v>0</v>
      </c>
      <c r="BZ30" s="27">
        <f t="shared" si="25"/>
        <v>0</v>
      </c>
      <c r="CC30" s="27">
        <f t="shared" si="26"/>
        <v>0</v>
      </c>
      <c r="CF30" s="27">
        <f t="shared" si="27"/>
        <v>0</v>
      </c>
      <c r="CI30" s="27">
        <f t="shared" si="28"/>
        <v>0</v>
      </c>
      <c r="CL30" s="27">
        <f t="shared" si="29"/>
        <v>0</v>
      </c>
    </row>
    <row r="31" spans="1:90" x14ac:dyDescent="0.2">
      <c r="A31" s="30" t="s">
        <v>30</v>
      </c>
      <c r="B31" s="17" t="s">
        <v>30</v>
      </c>
      <c r="C31" s="27">
        <f t="shared" si="0"/>
        <v>5793</v>
      </c>
      <c r="D31" s="32">
        <v>0</v>
      </c>
      <c r="E31" s="17" t="s">
        <v>30</v>
      </c>
      <c r="F31" s="27">
        <f t="shared" si="2"/>
        <v>5793</v>
      </c>
      <c r="G31" s="33">
        <v>0</v>
      </c>
      <c r="H31" s="17" t="s">
        <v>30</v>
      </c>
      <c r="I31" s="27">
        <f t="shared" si="3"/>
        <v>5793</v>
      </c>
      <c r="J31" s="33">
        <v>0</v>
      </c>
      <c r="K31" s="17" t="s">
        <v>30</v>
      </c>
      <c r="L31" s="27">
        <f t="shared" si="4"/>
        <v>5793</v>
      </c>
      <c r="M31" s="33">
        <v>0</v>
      </c>
      <c r="N31" s="17" t="s">
        <v>30</v>
      </c>
      <c r="O31" s="27">
        <f t="shared" si="5"/>
        <v>5793</v>
      </c>
      <c r="P31" s="33">
        <v>0</v>
      </c>
      <c r="Q31" s="17" t="s">
        <v>30</v>
      </c>
      <c r="R31" s="27">
        <f t="shared" si="6"/>
        <v>5793</v>
      </c>
      <c r="S31" s="33">
        <v>0</v>
      </c>
      <c r="T31" s="17" t="s">
        <v>30</v>
      </c>
      <c r="U31" s="27">
        <f t="shared" si="1"/>
        <v>5793</v>
      </c>
      <c r="V31" s="16">
        <v>0</v>
      </c>
      <c r="X31" s="27">
        <f t="shared" si="7"/>
        <v>0</v>
      </c>
      <c r="AA31" s="27">
        <f t="shared" si="8"/>
        <v>0</v>
      </c>
      <c r="AD31" s="27">
        <f t="shared" si="9"/>
        <v>0</v>
      </c>
      <c r="AG31" s="27">
        <f t="shared" si="10"/>
        <v>0</v>
      </c>
      <c r="AJ31" s="27">
        <f t="shared" si="11"/>
        <v>0</v>
      </c>
      <c r="AM31" s="27">
        <f t="shared" si="12"/>
        <v>0</v>
      </c>
      <c r="AP31" s="27">
        <f t="shared" si="13"/>
        <v>0</v>
      </c>
      <c r="AS31" s="27">
        <f t="shared" si="14"/>
        <v>0</v>
      </c>
      <c r="AV31" s="27">
        <f t="shared" si="15"/>
        <v>0</v>
      </c>
      <c r="AY31" s="27">
        <f t="shared" si="16"/>
        <v>0</v>
      </c>
      <c r="BB31" s="27">
        <f t="shared" si="17"/>
        <v>0</v>
      </c>
      <c r="BE31" s="27">
        <f t="shared" si="18"/>
        <v>0</v>
      </c>
      <c r="BH31" s="27">
        <f t="shared" si="19"/>
        <v>0</v>
      </c>
      <c r="BK31" s="27">
        <f t="shared" si="20"/>
        <v>0</v>
      </c>
      <c r="BN31" s="27">
        <f t="shared" si="21"/>
        <v>0</v>
      </c>
      <c r="BQ31" s="27">
        <f t="shared" si="22"/>
        <v>0</v>
      </c>
      <c r="BT31" s="27">
        <f t="shared" si="23"/>
        <v>0</v>
      </c>
      <c r="BW31" s="27">
        <f t="shared" si="24"/>
        <v>0</v>
      </c>
      <c r="BZ31" s="27">
        <f t="shared" si="25"/>
        <v>0</v>
      </c>
      <c r="CC31" s="27">
        <f t="shared" si="26"/>
        <v>0</v>
      </c>
      <c r="CF31" s="27">
        <f t="shared" si="27"/>
        <v>0</v>
      </c>
      <c r="CI31" s="27">
        <f t="shared" si="28"/>
        <v>0</v>
      </c>
      <c r="CL31" s="27">
        <f t="shared" si="29"/>
        <v>0</v>
      </c>
    </row>
    <row r="32" spans="1:90" x14ac:dyDescent="0.2">
      <c r="A32" s="30" t="s">
        <v>31</v>
      </c>
      <c r="B32" s="17" t="s">
        <v>31</v>
      </c>
      <c r="C32" s="27">
        <f t="shared" si="0"/>
        <v>1680</v>
      </c>
      <c r="D32" s="32">
        <v>657.7</v>
      </c>
      <c r="E32" s="17" t="s">
        <v>31</v>
      </c>
      <c r="F32" s="27">
        <f t="shared" si="2"/>
        <v>1680</v>
      </c>
      <c r="G32" s="33">
        <v>663</v>
      </c>
      <c r="H32" s="17" t="s">
        <v>31</v>
      </c>
      <c r="I32" s="27">
        <f t="shared" si="3"/>
        <v>1680</v>
      </c>
      <c r="J32" s="33">
        <v>602.20000000000005</v>
      </c>
      <c r="K32" s="17" t="s">
        <v>31</v>
      </c>
      <c r="L32" s="27">
        <f t="shared" si="4"/>
        <v>1680</v>
      </c>
      <c r="M32" s="33">
        <v>544.20000000000005</v>
      </c>
      <c r="N32" s="17" t="s">
        <v>31</v>
      </c>
      <c r="O32" s="27">
        <f t="shared" si="5"/>
        <v>1680</v>
      </c>
      <c r="P32" s="33">
        <v>197.8</v>
      </c>
      <c r="Q32" s="17" t="s">
        <v>31</v>
      </c>
      <c r="R32" s="27">
        <f t="shared" si="6"/>
        <v>1680</v>
      </c>
      <c r="S32" s="33">
        <v>202</v>
      </c>
      <c r="T32" s="17" t="s">
        <v>31</v>
      </c>
      <c r="U32" s="27">
        <f t="shared" si="1"/>
        <v>1680</v>
      </c>
      <c r="V32" s="16">
        <v>92.8</v>
      </c>
      <c r="X32" s="27">
        <f t="shared" si="7"/>
        <v>0</v>
      </c>
      <c r="AA32" s="27">
        <f t="shared" si="8"/>
        <v>0</v>
      </c>
      <c r="AD32" s="27">
        <f t="shared" si="9"/>
        <v>0</v>
      </c>
      <c r="AG32" s="27">
        <f t="shared" si="10"/>
        <v>0</v>
      </c>
      <c r="AJ32" s="27">
        <f t="shared" si="11"/>
        <v>0</v>
      </c>
      <c r="AM32" s="27">
        <f t="shared" si="12"/>
        <v>0</v>
      </c>
      <c r="AP32" s="27">
        <f t="shared" si="13"/>
        <v>0</v>
      </c>
      <c r="AS32" s="27">
        <f t="shared" si="14"/>
        <v>0</v>
      </c>
      <c r="AV32" s="27">
        <f t="shared" si="15"/>
        <v>0</v>
      </c>
      <c r="AY32" s="27">
        <f t="shared" si="16"/>
        <v>0</v>
      </c>
      <c r="BB32" s="27">
        <f t="shared" si="17"/>
        <v>0</v>
      </c>
      <c r="BE32" s="27">
        <f t="shared" si="18"/>
        <v>0</v>
      </c>
      <c r="BH32" s="27">
        <f t="shared" si="19"/>
        <v>0</v>
      </c>
      <c r="BK32" s="27">
        <f t="shared" si="20"/>
        <v>0</v>
      </c>
      <c r="BN32" s="27">
        <f t="shared" si="21"/>
        <v>0</v>
      </c>
      <c r="BQ32" s="27">
        <f t="shared" si="22"/>
        <v>0</v>
      </c>
      <c r="BT32" s="27">
        <f t="shared" si="23"/>
        <v>0</v>
      </c>
      <c r="BW32" s="27">
        <f t="shared" si="24"/>
        <v>0</v>
      </c>
      <c r="BZ32" s="27">
        <f t="shared" si="25"/>
        <v>0</v>
      </c>
      <c r="CC32" s="27">
        <f t="shared" si="26"/>
        <v>0</v>
      </c>
      <c r="CF32" s="27">
        <f t="shared" si="27"/>
        <v>0</v>
      </c>
      <c r="CI32" s="27">
        <f t="shared" si="28"/>
        <v>0</v>
      </c>
      <c r="CL32" s="27">
        <f t="shared" si="29"/>
        <v>0</v>
      </c>
    </row>
    <row r="33" spans="1:90" x14ac:dyDescent="0.2">
      <c r="A33" s="30" t="s">
        <v>32</v>
      </c>
      <c r="B33" s="17" t="s">
        <v>32</v>
      </c>
      <c r="C33" s="27">
        <f t="shared" si="0"/>
        <v>1785</v>
      </c>
      <c r="D33" s="32">
        <v>0</v>
      </c>
      <c r="E33" s="17" t="s">
        <v>32</v>
      </c>
      <c r="F33" s="27">
        <f t="shared" si="2"/>
        <v>1785</v>
      </c>
      <c r="G33" s="33">
        <v>0</v>
      </c>
      <c r="H33" s="17" t="s">
        <v>32</v>
      </c>
      <c r="I33" s="27">
        <f t="shared" si="3"/>
        <v>1785</v>
      </c>
      <c r="J33" s="33">
        <v>0</v>
      </c>
      <c r="K33" s="17" t="s">
        <v>32</v>
      </c>
      <c r="L33" s="27">
        <f t="shared" si="4"/>
        <v>1785</v>
      </c>
      <c r="M33" s="33">
        <v>0</v>
      </c>
      <c r="N33" s="17" t="s">
        <v>32</v>
      </c>
      <c r="O33" s="27">
        <f t="shared" si="5"/>
        <v>1785</v>
      </c>
      <c r="P33" s="33">
        <v>0</v>
      </c>
      <c r="Q33" s="17" t="s">
        <v>32</v>
      </c>
      <c r="R33" s="27">
        <f t="shared" si="6"/>
        <v>1785</v>
      </c>
      <c r="S33" s="33">
        <v>0</v>
      </c>
      <c r="T33" s="17" t="s">
        <v>32</v>
      </c>
      <c r="U33" s="27">
        <f t="shared" si="1"/>
        <v>1785</v>
      </c>
      <c r="V33" s="16">
        <v>0</v>
      </c>
      <c r="X33" s="27">
        <f t="shared" si="7"/>
        <v>0</v>
      </c>
      <c r="AA33" s="27">
        <f t="shared" si="8"/>
        <v>0</v>
      </c>
      <c r="AD33" s="27">
        <f t="shared" si="9"/>
        <v>0</v>
      </c>
      <c r="AG33" s="27">
        <f t="shared" si="10"/>
        <v>0</v>
      </c>
      <c r="AJ33" s="27">
        <f t="shared" si="11"/>
        <v>0</v>
      </c>
      <c r="AM33" s="27">
        <f t="shared" si="12"/>
        <v>0</v>
      </c>
      <c r="AP33" s="27">
        <f t="shared" si="13"/>
        <v>0</v>
      </c>
      <c r="AS33" s="27">
        <f t="shared" si="14"/>
        <v>0</v>
      </c>
      <c r="AV33" s="27">
        <f t="shared" si="15"/>
        <v>0</v>
      </c>
      <c r="AY33" s="27">
        <f t="shared" si="16"/>
        <v>0</v>
      </c>
      <c r="BB33" s="27">
        <f t="shared" si="17"/>
        <v>0</v>
      </c>
      <c r="BE33" s="27">
        <f t="shared" si="18"/>
        <v>0</v>
      </c>
      <c r="BH33" s="27">
        <f t="shared" si="19"/>
        <v>0</v>
      </c>
      <c r="BK33" s="27">
        <f t="shared" si="20"/>
        <v>0</v>
      </c>
      <c r="BN33" s="27">
        <f t="shared" si="21"/>
        <v>0</v>
      </c>
      <c r="BQ33" s="27">
        <f t="shared" si="22"/>
        <v>0</v>
      </c>
      <c r="BT33" s="27">
        <f t="shared" si="23"/>
        <v>0</v>
      </c>
      <c r="BW33" s="27">
        <f t="shared" si="24"/>
        <v>0</v>
      </c>
      <c r="BZ33" s="27">
        <f t="shared" si="25"/>
        <v>0</v>
      </c>
      <c r="CC33" s="27">
        <f t="shared" si="26"/>
        <v>0</v>
      </c>
      <c r="CF33" s="27">
        <f t="shared" si="27"/>
        <v>0</v>
      </c>
      <c r="CI33" s="27">
        <f t="shared" si="28"/>
        <v>0</v>
      </c>
      <c r="CL33" s="27">
        <f t="shared" si="29"/>
        <v>0</v>
      </c>
    </row>
    <row r="34" spans="1:90" x14ac:dyDescent="0.2">
      <c r="A34" s="30" t="s">
        <v>33</v>
      </c>
      <c r="B34" s="17" t="s">
        <v>33</v>
      </c>
      <c r="C34" s="27">
        <f t="shared" si="0"/>
        <v>7370</v>
      </c>
      <c r="D34" s="32">
        <v>174.1</v>
      </c>
      <c r="E34" s="17" t="s">
        <v>33</v>
      </c>
      <c r="F34" s="27">
        <f t="shared" si="2"/>
        <v>7370</v>
      </c>
      <c r="G34" s="33">
        <v>0</v>
      </c>
      <c r="H34" s="17" t="s">
        <v>33</v>
      </c>
      <c r="I34" s="27">
        <f t="shared" si="3"/>
        <v>7370</v>
      </c>
      <c r="J34" s="33">
        <v>0.4</v>
      </c>
      <c r="K34" s="17" t="s">
        <v>33</v>
      </c>
      <c r="L34" s="27">
        <f t="shared" si="4"/>
        <v>7370</v>
      </c>
      <c r="M34" s="33">
        <v>0</v>
      </c>
      <c r="N34" s="17" t="s">
        <v>33</v>
      </c>
      <c r="O34" s="27">
        <f t="shared" si="5"/>
        <v>7370</v>
      </c>
      <c r="P34" s="33">
        <v>0</v>
      </c>
      <c r="Q34" s="17" t="s">
        <v>33</v>
      </c>
      <c r="R34" s="27">
        <f t="shared" si="6"/>
        <v>7370</v>
      </c>
      <c r="S34" s="33">
        <v>0</v>
      </c>
      <c r="T34" s="17" t="s">
        <v>33</v>
      </c>
      <c r="U34" s="27">
        <f t="shared" si="1"/>
        <v>7370</v>
      </c>
      <c r="V34" s="16">
        <v>25.4</v>
      </c>
      <c r="X34" s="27">
        <f t="shared" si="7"/>
        <v>0</v>
      </c>
      <c r="AA34" s="27">
        <f t="shared" si="8"/>
        <v>0</v>
      </c>
      <c r="AD34" s="27">
        <f t="shared" si="9"/>
        <v>0</v>
      </c>
      <c r="AG34" s="27">
        <f t="shared" si="10"/>
        <v>0</v>
      </c>
      <c r="AJ34" s="27">
        <f t="shared" si="11"/>
        <v>0</v>
      </c>
      <c r="AM34" s="27">
        <f t="shared" si="12"/>
        <v>0</v>
      </c>
      <c r="AP34" s="27">
        <f t="shared" si="13"/>
        <v>0</v>
      </c>
      <c r="AS34" s="27">
        <f t="shared" si="14"/>
        <v>0</v>
      </c>
      <c r="AV34" s="27">
        <f t="shared" si="15"/>
        <v>0</v>
      </c>
      <c r="AY34" s="27">
        <f t="shared" si="16"/>
        <v>0</v>
      </c>
      <c r="BB34" s="27">
        <f t="shared" si="17"/>
        <v>0</v>
      </c>
      <c r="BE34" s="27">
        <f t="shared" si="18"/>
        <v>0</v>
      </c>
      <c r="BH34" s="27">
        <f t="shared" si="19"/>
        <v>0</v>
      </c>
      <c r="BK34" s="27">
        <f t="shared" si="20"/>
        <v>0</v>
      </c>
      <c r="BN34" s="27">
        <f t="shared" si="21"/>
        <v>0</v>
      </c>
      <c r="BQ34" s="27">
        <f t="shared" si="22"/>
        <v>0</v>
      </c>
      <c r="BT34" s="27">
        <f t="shared" si="23"/>
        <v>0</v>
      </c>
      <c r="BW34" s="27">
        <f t="shared" si="24"/>
        <v>0</v>
      </c>
      <c r="BZ34" s="27">
        <f t="shared" si="25"/>
        <v>0</v>
      </c>
      <c r="CC34" s="27">
        <f t="shared" si="26"/>
        <v>0</v>
      </c>
      <c r="CF34" s="27">
        <f t="shared" si="27"/>
        <v>0</v>
      </c>
      <c r="CI34" s="27">
        <f t="shared" si="28"/>
        <v>0</v>
      </c>
      <c r="CL34" s="27">
        <f t="shared" si="29"/>
        <v>0</v>
      </c>
    </row>
    <row r="35" spans="1:90" x14ac:dyDescent="0.2">
      <c r="A35" s="30" t="s">
        <v>34</v>
      </c>
      <c r="B35" s="17" t="s">
        <v>34</v>
      </c>
      <c r="C35" s="27">
        <f t="shared" si="0"/>
        <v>7455</v>
      </c>
      <c r="D35" s="32">
        <v>647.9</v>
      </c>
      <c r="E35" s="17" t="s">
        <v>34</v>
      </c>
      <c r="F35" s="27">
        <f t="shared" si="2"/>
        <v>7455</v>
      </c>
      <c r="G35" s="33">
        <v>609.1</v>
      </c>
      <c r="H35" s="17" t="s">
        <v>34</v>
      </c>
      <c r="I35" s="27">
        <f t="shared" si="3"/>
        <v>7455</v>
      </c>
      <c r="J35" s="33">
        <v>567.9</v>
      </c>
      <c r="K35" s="17" t="s">
        <v>34</v>
      </c>
      <c r="L35" s="27">
        <f t="shared" si="4"/>
        <v>7455</v>
      </c>
      <c r="M35" s="33">
        <v>600.6</v>
      </c>
      <c r="N35" s="17" t="s">
        <v>34</v>
      </c>
      <c r="O35" s="27">
        <f t="shared" si="5"/>
        <v>7455</v>
      </c>
      <c r="P35" s="33">
        <v>197.1</v>
      </c>
      <c r="Q35" s="17" t="s">
        <v>34</v>
      </c>
      <c r="R35" s="27">
        <f t="shared" si="6"/>
        <v>7455</v>
      </c>
      <c r="S35" s="33">
        <v>620.1</v>
      </c>
      <c r="T35" s="17" t="s">
        <v>34</v>
      </c>
      <c r="U35" s="27">
        <f t="shared" si="1"/>
        <v>7455</v>
      </c>
      <c r="V35" s="16">
        <v>643.70000000000005</v>
      </c>
      <c r="X35" s="27">
        <f t="shared" si="7"/>
        <v>0</v>
      </c>
      <c r="AA35" s="27">
        <f t="shared" si="8"/>
        <v>0</v>
      </c>
      <c r="AD35" s="27">
        <f t="shared" si="9"/>
        <v>0</v>
      </c>
      <c r="AG35" s="27">
        <f t="shared" si="10"/>
        <v>0</v>
      </c>
      <c r="AJ35" s="27">
        <f t="shared" si="11"/>
        <v>0</v>
      </c>
      <c r="AM35" s="27">
        <f t="shared" si="12"/>
        <v>0</v>
      </c>
      <c r="AP35" s="27">
        <f t="shared" si="13"/>
        <v>0</v>
      </c>
      <c r="AS35" s="27">
        <f t="shared" si="14"/>
        <v>0</v>
      </c>
      <c r="AV35" s="27">
        <f t="shared" si="15"/>
        <v>0</v>
      </c>
      <c r="AY35" s="27">
        <f t="shared" si="16"/>
        <v>0</v>
      </c>
      <c r="BB35" s="27">
        <f t="shared" si="17"/>
        <v>0</v>
      </c>
      <c r="BE35" s="27">
        <f t="shared" si="18"/>
        <v>0</v>
      </c>
      <c r="BH35" s="27">
        <f t="shared" si="19"/>
        <v>0</v>
      </c>
      <c r="BK35" s="27">
        <f t="shared" si="20"/>
        <v>0</v>
      </c>
      <c r="BN35" s="27">
        <f t="shared" si="21"/>
        <v>0</v>
      </c>
      <c r="BQ35" s="27">
        <f t="shared" si="22"/>
        <v>0</v>
      </c>
      <c r="BT35" s="27">
        <f t="shared" si="23"/>
        <v>0</v>
      </c>
      <c r="BW35" s="27">
        <f t="shared" si="24"/>
        <v>0</v>
      </c>
      <c r="BZ35" s="27">
        <f t="shared" si="25"/>
        <v>0</v>
      </c>
      <c r="CC35" s="27">
        <f t="shared" si="26"/>
        <v>0</v>
      </c>
      <c r="CF35" s="27">
        <f t="shared" si="27"/>
        <v>0</v>
      </c>
      <c r="CI35" s="27">
        <f t="shared" si="28"/>
        <v>0</v>
      </c>
      <c r="CL35" s="27">
        <f t="shared" si="29"/>
        <v>0</v>
      </c>
    </row>
    <row r="36" spans="1:90" x14ac:dyDescent="0.2">
      <c r="A36" s="30" t="s">
        <v>35</v>
      </c>
      <c r="B36" s="17" t="s">
        <v>35</v>
      </c>
      <c r="C36" s="27">
        <f t="shared" si="0"/>
        <v>1784</v>
      </c>
      <c r="D36" s="32">
        <v>0</v>
      </c>
      <c r="E36" s="17" t="s">
        <v>35</v>
      </c>
      <c r="F36" s="27">
        <f t="shared" si="2"/>
        <v>1784</v>
      </c>
      <c r="G36" s="33">
        <v>0</v>
      </c>
      <c r="H36" s="17" t="s">
        <v>35</v>
      </c>
      <c r="I36" s="27">
        <f t="shared" si="3"/>
        <v>1784</v>
      </c>
      <c r="J36" s="33">
        <v>0</v>
      </c>
      <c r="K36" s="17" t="s">
        <v>35</v>
      </c>
      <c r="L36" s="27">
        <f t="shared" si="4"/>
        <v>1784</v>
      </c>
      <c r="M36" s="33">
        <v>0</v>
      </c>
      <c r="N36" s="17" t="s">
        <v>35</v>
      </c>
      <c r="O36" s="27">
        <f t="shared" si="5"/>
        <v>1784</v>
      </c>
      <c r="P36" s="33">
        <v>0</v>
      </c>
      <c r="Q36" s="17" t="s">
        <v>35</v>
      </c>
      <c r="R36" s="27">
        <f t="shared" si="6"/>
        <v>1784</v>
      </c>
      <c r="S36" s="33">
        <v>0</v>
      </c>
      <c r="T36" s="17" t="s">
        <v>35</v>
      </c>
      <c r="U36" s="27">
        <f t="shared" si="1"/>
        <v>1784</v>
      </c>
      <c r="V36" s="16">
        <v>0</v>
      </c>
      <c r="X36" s="27">
        <f t="shared" si="7"/>
        <v>0</v>
      </c>
      <c r="AA36" s="27">
        <f t="shared" si="8"/>
        <v>0</v>
      </c>
      <c r="AD36" s="27">
        <f t="shared" si="9"/>
        <v>0</v>
      </c>
      <c r="AG36" s="27">
        <f t="shared" si="10"/>
        <v>0</v>
      </c>
      <c r="AJ36" s="27">
        <f t="shared" si="11"/>
        <v>0</v>
      </c>
      <c r="AM36" s="27">
        <f t="shared" si="12"/>
        <v>0</v>
      </c>
      <c r="AP36" s="27">
        <f t="shared" si="13"/>
        <v>0</v>
      </c>
      <c r="AS36" s="27">
        <f t="shared" si="14"/>
        <v>0</v>
      </c>
      <c r="AV36" s="27">
        <f t="shared" si="15"/>
        <v>0</v>
      </c>
      <c r="AY36" s="27">
        <f t="shared" si="16"/>
        <v>0</v>
      </c>
      <c r="BB36" s="27">
        <f t="shared" si="17"/>
        <v>0</v>
      </c>
      <c r="BE36" s="27">
        <f t="shared" si="18"/>
        <v>0</v>
      </c>
      <c r="BH36" s="27">
        <f t="shared" si="19"/>
        <v>0</v>
      </c>
      <c r="BK36" s="27">
        <f t="shared" si="20"/>
        <v>0</v>
      </c>
      <c r="BN36" s="27">
        <f t="shared" si="21"/>
        <v>0</v>
      </c>
      <c r="BQ36" s="27">
        <f t="shared" si="22"/>
        <v>0</v>
      </c>
      <c r="BT36" s="27">
        <f t="shared" si="23"/>
        <v>0</v>
      </c>
      <c r="BW36" s="27">
        <f t="shared" si="24"/>
        <v>0</v>
      </c>
      <c r="BZ36" s="27">
        <f t="shared" si="25"/>
        <v>0</v>
      </c>
      <c r="CC36" s="27">
        <f t="shared" si="26"/>
        <v>0</v>
      </c>
      <c r="CF36" s="27">
        <f t="shared" si="27"/>
        <v>0</v>
      </c>
      <c r="CI36" s="27">
        <f t="shared" si="28"/>
        <v>0</v>
      </c>
      <c r="CL36" s="27">
        <f t="shared" si="29"/>
        <v>0</v>
      </c>
    </row>
    <row r="37" spans="1:90" x14ac:dyDescent="0.2">
      <c r="A37" s="30" t="s">
        <v>36</v>
      </c>
      <c r="B37" s="17" t="s">
        <v>36</v>
      </c>
      <c r="C37" s="27">
        <f t="shared" si="0"/>
        <v>1510</v>
      </c>
      <c r="D37" s="32">
        <v>440.9</v>
      </c>
      <c r="E37" s="17" t="s">
        <v>36</v>
      </c>
      <c r="F37" s="27">
        <f t="shared" si="2"/>
        <v>1510</v>
      </c>
      <c r="G37" s="33">
        <v>300.60000000000002</v>
      </c>
      <c r="H37" s="17" t="s">
        <v>36</v>
      </c>
      <c r="I37" s="27">
        <f t="shared" si="3"/>
        <v>1510</v>
      </c>
      <c r="J37" s="33">
        <v>657.5</v>
      </c>
      <c r="K37" s="17" t="s">
        <v>36</v>
      </c>
      <c r="L37" s="27">
        <f t="shared" si="4"/>
        <v>1510</v>
      </c>
      <c r="M37" s="33">
        <v>600.79999999999995</v>
      </c>
      <c r="N37" s="17" t="s">
        <v>36</v>
      </c>
      <c r="O37" s="27">
        <f t="shared" si="5"/>
        <v>1510</v>
      </c>
      <c r="P37" s="33">
        <v>202.7</v>
      </c>
      <c r="Q37" s="17" t="s">
        <v>36</v>
      </c>
      <c r="R37" s="27">
        <f t="shared" si="6"/>
        <v>1510</v>
      </c>
      <c r="S37" s="33">
        <v>621.5</v>
      </c>
      <c r="T37" s="17" t="s">
        <v>36</v>
      </c>
      <c r="U37" s="27">
        <f t="shared" si="1"/>
        <v>1510</v>
      </c>
      <c r="V37" s="16">
        <v>645</v>
      </c>
      <c r="X37" s="27">
        <f t="shared" si="7"/>
        <v>0</v>
      </c>
      <c r="AA37" s="27">
        <f t="shared" si="8"/>
        <v>0</v>
      </c>
      <c r="AD37" s="27">
        <f t="shared" si="9"/>
        <v>0</v>
      </c>
      <c r="AG37" s="27">
        <f t="shared" si="10"/>
        <v>0</v>
      </c>
      <c r="AJ37" s="27">
        <f t="shared" si="11"/>
        <v>0</v>
      </c>
      <c r="AM37" s="27">
        <f t="shared" si="12"/>
        <v>0</v>
      </c>
      <c r="AP37" s="27">
        <f t="shared" si="13"/>
        <v>0</v>
      </c>
      <c r="AS37" s="27">
        <f t="shared" si="14"/>
        <v>0</v>
      </c>
      <c r="AV37" s="27">
        <f t="shared" si="15"/>
        <v>0</v>
      </c>
      <c r="AY37" s="27">
        <f t="shared" si="16"/>
        <v>0</v>
      </c>
      <c r="BB37" s="27">
        <f t="shared" si="17"/>
        <v>0</v>
      </c>
      <c r="BE37" s="27">
        <f t="shared" si="18"/>
        <v>0</v>
      </c>
      <c r="BH37" s="27">
        <f t="shared" si="19"/>
        <v>0</v>
      </c>
      <c r="BK37" s="27">
        <f t="shared" si="20"/>
        <v>0</v>
      </c>
      <c r="BN37" s="27">
        <f t="shared" si="21"/>
        <v>0</v>
      </c>
      <c r="BQ37" s="27">
        <f t="shared" si="22"/>
        <v>0</v>
      </c>
      <c r="BT37" s="27">
        <f t="shared" si="23"/>
        <v>0</v>
      </c>
      <c r="BW37" s="27">
        <f t="shared" si="24"/>
        <v>0</v>
      </c>
      <c r="BZ37" s="27">
        <f t="shared" si="25"/>
        <v>0</v>
      </c>
      <c r="CC37" s="27">
        <f t="shared" si="26"/>
        <v>0</v>
      </c>
      <c r="CF37" s="27">
        <f t="shared" si="27"/>
        <v>0</v>
      </c>
      <c r="CI37" s="27">
        <f t="shared" si="28"/>
        <v>0</v>
      </c>
      <c r="CL37" s="27">
        <f t="shared" si="29"/>
        <v>0</v>
      </c>
    </row>
    <row r="38" spans="1:90" x14ac:dyDescent="0.2">
      <c r="A38" s="30" t="s">
        <v>37</v>
      </c>
      <c r="B38" s="17" t="s">
        <v>37</v>
      </c>
      <c r="C38" s="27">
        <f t="shared" si="0"/>
        <v>9014</v>
      </c>
      <c r="D38" s="32">
        <v>594.70000000000005</v>
      </c>
      <c r="E38" s="17" t="s">
        <v>37</v>
      </c>
      <c r="F38" s="27">
        <f t="shared" si="2"/>
        <v>9014</v>
      </c>
      <c r="G38" s="33">
        <v>646.29999999999995</v>
      </c>
      <c r="H38" s="17" t="s">
        <v>37</v>
      </c>
      <c r="I38" s="27">
        <f t="shared" si="3"/>
        <v>9014</v>
      </c>
      <c r="J38" s="33">
        <v>680.9</v>
      </c>
      <c r="K38" s="17" t="s">
        <v>37</v>
      </c>
      <c r="L38" s="27">
        <f t="shared" si="4"/>
        <v>9014</v>
      </c>
      <c r="M38" s="33">
        <v>502</v>
      </c>
      <c r="N38" s="17" t="s">
        <v>37</v>
      </c>
      <c r="O38" s="27">
        <f t="shared" si="5"/>
        <v>9014</v>
      </c>
      <c r="P38" s="33">
        <v>196.7</v>
      </c>
      <c r="Q38" s="17" t="s">
        <v>37</v>
      </c>
      <c r="R38" s="27">
        <f t="shared" si="6"/>
        <v>9014</v>
      </c>
      <c r="S38" s="33">
        <v>625.29999999999995</v>
      </c>
      <c r="T38" s="17" t="s">
        <v>37</v>
      </c>
      <c r="U38" s="27">
        <f t="shared" si="1"/>
        <v>9014</v>
      </c>
      <c r="V38" s="16">
        <v>629.5</v>
      </c>
      <c r="X38" s="27">
        <f t="shared" si="7"/>
        <v>0</v>
      </c>
      <c r="AA38" s="27">
        <f t="shared" si="8"/>
        <v>0</v>
      </c>
      <c r="AD38" s="27">
        <f t="shared" si="9"/>
        <v>0</v>
      </c>
      <c r="AG38" s="27">
        <f t="shared" si="10"/>
        <v>0</v>
      </c>
      <c r="AJ38" s="27">
        <f t="shared" si="11"/>
        <v>0</v>
      </c>
      <c r="AM38" s="27">
        <f t="shared" si="12"/>
        <v>0</v>
      </c>
      <c r="AP38" s="27">
        <f t="shared" si="13"/>
        <v>0</v>
      </c>
      <c r="AS38" s="27">
        <f t="shared" si="14"/>
        <v>0</v>
      </c>
      <c r="AV38" s="27">
        <f t="shared" si="15"/>
        <v>0</v>
      </c>
      <c r="AY38" s="27">
        <f t="shared" si="16"/>
        <v>0</v>
      </c>
      <c r="BB38" s="27">
        <f t="shared" si="17"/>
        <v>0</v>
      </c>
      <c r="BE38" s="27">
        <f t="shared" si="18"/>
        <v>0</v>
      </c>
      <c r="BH38" s="27">
        <f t="shared" si="19"/>
        <v>0</v>
      </c>
      <c r="BK38" s="27">
        <f t="shared" si="20"/>
        <v>0</v>
      </c>
      <c r="BN38" s="27">
        <f t="shared" si="21"/>
        <v>0</v>
      </c>
      <c r="BQ38" s="27">
        <f t="shared" si="22"/>
        <v>0</v>
      </c>
      <c r="BT38" s="27">
        <f t="shared" si="23"/>
        <v>0</v>
      </c>
      <c r="BW38" s="27">
        <f t="shared" si="24"/>
        <v>0</v>
      </c>
      <c r="BZ38" s="27">
        <f t="shared" si="25"/>
        <v>0</v>
      </c>
      <c r="CC38" s="27">
        <f t="shared" si="26"/>
        <v>0</v>
      </c>
      <c r="CF38" s="27">
        <f t="shared" si="27"/>
        <v>0</v>
      </c>
      <c r="CI38" s="27">
        <f t="shared" si="28"/>
        <v>0</v>
      </c>
      <c r="CL38" s="27">
        <f t="shared" si="29"/>
        <v>0</v>
      </c>
    </row>
    <row r="39" spans="1:90" x14ac:dyDescent="0.2">
      <c r="A39" s="30" t="s">
        <v>252</v>
      </c>
      <c r="B39" s="17" t="s">
        <v>252</v>
      </c>
      <c r="C39" s="27">
        <f t="shared" si="0"/>
        <v>9664</v>
      </c>
      <c r="D39" s="32">
        <v>966.4</v>
      </c>
      <c r="E39" s="17" t="s">
        <v>252</v>
      </c>
      <c r="F39" s="27">
        <f t="shared" si="2"/>
        <v>9664</v>
      </c>
      <c r="G39" s="33">
        <v>1040.3</v>
      </c>
      <c r="H39" s="17" t="s">
        <v>252</v>
      </c>
      <c r="I39" s="27">
        <f t="shared" si="3"/>
        <v>9664</v>
      </c>
      <c r="J39" s="33">
        <v>306.39999999999998</v>
      </c>
      <c r="K39" s="17" t="s">
        <v>252</v>
      </c>
      <c r="L39" s="27">
        <f t="shared" si="4"/>
        <v>9664</v>
      </c>
      <c r="M39" s="33">
        <v>519.70000000000005</v>
      </c>
      <c r="N39" s="17" t="s">
        <v>252</v>
      </c>
      <c r="O39" s="27">
        <f t="shared" si="5"/>
        <v>9664</v>
      </c>
      <c r="P39" s="33">
        <v>56.5</v>
      </c>
      <c r="Q39" s="17" t="s">
        <v>252</v>
      </c>
      <c r="R39" s="27">
        <f t="shared" si="6"/>
        <v>9664</v>
      </c>
      <c r="S39" s="33">
        <v>14.5</v>
      </c>
      <c r="T39" s="17" t="s">
        <v>252</v>
      </c>
      <c r="U39" s="27">
        <f t="shared" si="1"/>
        <v>9664</v>
      </c>
      <c r="V39" s="16">
        <v>0.1</v>
      </c>
      <c r="X39" s="27">
        <f t="shared" si="7"/>
        <v>0</v>
      </c>
      <c r="AA39" s="27">
        <f t="shared" si="8"/>
        <v>0</v>
      </c>
      <c r="AD39" s="27">
        <f t="shared" si="9"/>
        <v>0</v>
      </c>
      <c r="AG39" s="27">
        <f t="shared" si="10"/>
        <v>0</v>
      </c>
      <c r="AJ39" s="27">
        <f t="shared" si="11"/>
        <v>0</v>
      </c>
      <c r="AM39" s="27">
        <f t="shared" si="12"/>
        <v>0</v>
      </c>
      <c r="AP39" s="27">
        <f t="shared" si="13"/>
        <v>0</v>
      </c>
      <c r="AS39" s="27">
        <f t="shared" si="14"/>
        <v>0</v>
      </c>
      <c r="AV39" s="27">
        <f t="shared" si="15"/>
        <v>0</v>
      </c>
      <c r="AY39" s="27">
        <f t="shared" si="16"/>
        <v>0</v>
      </c>
      <c r="BB39" s="27">
        <f t="shared" si="17"/>
        <v>0</v>
      </c>
      <c r="BE39" s="27">
        <f t="shared" si="18"/>
        <v>0</v>
      </c>
      <c r="BH39" s="27">
        <f t="shared" si="19"/>
        <v>0</v>
      </c>
      <c r="BK39" s="27">
        <f t="shared" si="20"/>
        <v>0</v>
      </c>
      <c r="BN39" s="27">
        <f t="shared" si="21"/>
        <v>0</v>
      </c>
      <c r="BQ39" s="27">
        <f t="shared" si="22"/>
        <v>0</v>
      </c>
      <c r="BT39" s="27">
        <f t="shared" si="23"/>
        <v>0</v>
      </c>
      <c r="BW39" s="27">
        <f t="shared" si="24"/>
        <v>0</v>
      </c>
      <c r="BZ39" s="27">
        <f t="shared" si="25"/>
        <v>0</v>
      </c>
      <c r="CC39" s="27">
        <f t="shared" si="26"/>
        <v>0</v>
      </c>
      <c r="CF39" s="27">
        <f t="shared" si="27"/>
        <v>0</v>
      </c>
      <c r="CI39" s="27">
        <f t="shared" si="28"/>
        <v>0</v>
      </c>
      <c r="CL39" s="27">
        <f t="shared" si="29"/>
        <v>0</v>
      </c>
    </row>
    <row r="40" spans="1:90" x14ac:dyDescent="0.2">
      <c r="A40" s="30" t="s">
        <v>38</v>
      </c>
      <c r="B40" s="17" t="s">
        <v>38</v>
      </c>
      <c r="C40" s="27">
        <f t="shared" si="0"/>
        <v>3456</v>
      </c>
      <c r="D40" s="32">
        <v>381.9</v>
      </c>
      <c r="E40" s="17" t="s">
        <v>38</v>
      </c>
      <c r="F40" s="27">
        <f t="shared" si="2"/>
        <v>3456</v>
      </c>
      <c r="G40" s="33">
        <v>1046.9000000000001</v>
      </c>
      <c r="H40" s="17" t="s">
        <v>38</v>
      </c>
      <c r="I40" s="27">
        <f t="shared" si="3"/>
        <v>3456</v>
      </c>
      <c r="J40" s="33">
        <v>962.5</v>
      </c>
      <c r="K40" s="17" t="s">
        <v>38</v>
      </c>
      <c r="L40" s="27">
        <f t="shared" si="4"/>
        <v>3456</v>
      </c>
      <c r="M40" s="33">
        <v>930.7</v>
      </c>
      <c r="N40" s="17" t="s">
        <v>38</v>
      </c>
      <c r="O40" s="27">
        <f t="shared" si="5"/>
        <v>3456</v>
      </c>
      <c r="P40" s="33">
        <v>833</v>
      </c>
      <c r="Q40" s="17" t="s">
        <v>38</v>
      </c>
      <c r="R40" s="27">
        <f t="shared" si="6"/>
        <v>3456</v>
      </c>
      <c r="S40" s="33">
        <v>902.1</v>
      </c>
      <c r="T40" s="17" t="s">
        <v>38</v>
      </c>
      <c r="U40" s="27">
        <f t="shared" si="1"/>
        <v>3456</v>
      </c>
      <c r="V40" s="16">
        <v>829.4</v>
      </c>
      <c r="X40" s="27">
        <f t="shared" si="7"/>
        <v>0</v>
      </c>
      <c r="AA40" s="27">
        <f t="shared" si="8"/>
        <v>0</v>
      </c>
      <c r="AD40" s="27">
        <f t="shared" si="9"/>
        <v>0</v>
      </c>
      <c r="AG40" s="27">
        <f t="shared" si="10"/>
        <v>0</v>
      </c>
      <c r="AJ40" s="27">
        <f t="shared" si="11"/>
        <v>0</v>
      </c>
      <c r="AM40" s="27">
        <f t="shared" si="12"/>
        <v>0</v>
      </c>
      <c r="AP40" s="27">
        <f t="shared" si="13"/>
        <v>0</v>
      </c>
      <c r="AS40" s="27">
        <f t="shared" si="14"/>
        <v>0</v>
      </c>
      <c r="AV40" s="27">
        <f t="shared" si="15"/>
        <v>0</v>
      </c>
      <c r="AY40" s="27">
        <f t="shared" si="16"/>
        <v>0</v>
      </c>
      <c r="BB40" s="27">
        <f t="shared" si="17"/>
        <v>0</v>
      </c>
      <c r="BE40" s="27">
        <f t="shared" si="18"/>
        <v>0</v>
      </c>
      <c r="BH40" s="27">
        <f t="shared" si="19"/>
        <v>0</v>
      </c>
      <c r="BK40" s="27">
        <f t="shared" si="20"/>
        <v>0</v>
      </c>
      <c r="BN40" s="27">
        <f t="shared" si="21"/>
        <v>0</v>
      </c>
      <c r="BQ40" s="27">
        <f t="shared" si="22"/>
        <v>0</v>
      </c>
      <c r="BT40" s="27">
        <f t="shared" si="23"/>
        <v>0</v>
      </c>
      <c r="BW40" s="27">
        <f t="shared" si="24"/>
        <v>0</v>
      </c>
      <c r="BZ40" s="27">
        <f t="shared" si="25"/>
        <v>0</v>
      </c>
      <c r="CC40" s="27">
        <f t="shared" si="26"/>
        <v>0</v>
      </c>
      <c r="CF40" s="27">
        <f t="shared" si="27"/>
        <v>0</v>
      </c>
      <c r="CI40" s="27">
        <f t="shared" si="28"/>
        <v>0</v>
      </c>
      <c r="CL40" s="27">
        <f t="shared" si="29"/>
        <v>0</v>
      </c>
    </row>
    <row r="41" spans="1:90" x14ac:dyDescent="0.2">
      <c r="A41" s="30" t="s">
        <v>39</v>
      </c>
      <c r="B41" s="17" t="s">
        <v>39</v>
      </c>
      <c r="C41" s="27">
        <f t="shared" si="0"/>
        <v>6036</v>
      </c>
      <c r="D41" s="32">
        <v>748</v>
      </c>
      <c r="E41" s="17" t="s">
        <v>39</v>
      </c>
      <c r="F41" s="27">
        <f t="shared" si="2"/>
        <v>6036</v>
      </c>
      <c r="G41" s="33">
        <v>1035.0999999999999</v>
      </c>
      <c r="H41" s="17" t="s">
        <v>39</v>
      </c>
      <c r="I41" s="27">
        <f t="shared" si="3"/>
        <v>6036</v>
      </c>
      <c r="J41" s="33">
        <v>748</v>
      </c>
      <c r="K41" s="17" t="s">
        <v>39</v>
      </c>
      <c r="L41" s="27">
        <f t="shared" si="4"/>
        <v>6036</v>
      </c>
      <c r="M41" s="33">
        <v>862</v>
      </c>
      <c r="N41" s="17" t="s">
        <v>39</v>
      </c>
      <c r="O41" s="27">
        <f t="shared" si="5"/>
        <v>6036</v>
      </c>
      <c r="P41" s="33">
        <v>730.2</v>
      </c>
      <c r="Q41" s="17" t="s">
        <v>39</v>
      </c>
      <c r="R41" s="27">
        <f t="shared" si="6"/>
        <v>6036</v>
      </c>
      <c r="S41" s="33">
        <v>820.2</v>
      </c>
      <c r="T41" s="17" t="s">
        <v>39</v>
      </c>
      <c r="U41" s="27">
        <f t="shared" si="1"/>
        <v>6036</v>
      </c>
      <c r="V41" s="16">
        <v>1006.9</v>
      </c>
      <c r="X41" s="27">
        <f t="shared" si="7"/>
        <v>0</v>
      </c>
      <c r="AA41" s="27">
        <f t="shared" si="8"/>
        <v>0</v>
      </c>
      <c r="AD41" s="27">
        <f t="shared" si="9"/>
        <v>0</v>
      </c>
      <c r="AG41" s="27">
        <f t="shared" si="10"/>
        <v>0</v>
      </c>
      <c r="AJ41" s="27">
        <f t="shared" si="11"/>
        <v>0</v>
      </c>
      <c r="AM41" s="27">
        <f t="shared" si="12"/>
        <v>0</v>
      </c>
      <c r="AP41" s="27">
        <f t="shared" si="13"/>
        <v>0</v>
      </c>
      <c r="AS41" s="27">
        <f t="shared" si="14"/>
        <v>0</v>
      </c>
      <c r="AV41" s="27">
        <f t="shared" si="15"/>
        <v>0</v>
      </c>
      <c r="AY41" s="27">
        <f t="shared" si="16"/>
        <v>0</v>
      </c>
      <c r="BB41" s="27">
        <f t="shared" si="17"/>
        <v>0</v>
      </c>
      <c r="BE41" s="27">
        <f t="shared" si="18"/>
        <v>0</v>
      </c>
      <c r="BH41" s="27">
        <f t="shared" si="19"/>
        <v>0</v>
      </c>
      <c r="BK41" s="27">
        <f t="shared" si="20"/>
        <v>0</v>
      </c>
      <c r="BN41" s="27">
        <f t="shared" si="21"/>
        <v>0</v>
      </c>
      <c r="BQ41" s="27">
        <f t="shared" si="22"/>
        <v>0</v>
      </c>
      <c r="BT41" s="27">
        <f t="shared" si="23"/>
        <v>0</v>
      </c>
      <c r="BW41" s="27">
        <f t="shared" si="24"/>
        <v>0</v>
      </c>
      <c r="BZ41" s="27">
        <f t="shared" si="25"/>
        <v>0</v>
      </c>
      <c r="CC41" s="27">
        <f t="shared" si="26"/>
        <v>0</v>
      </c>
      <c r="CF41" s="27">
        <f t="shared" si="27"/>
        <v>0</v>
      </c>
      <c r="CI41" s="27">
        <f t="shared" si="28"/>
        <v>0</v>
      </c>
      <c r="CL41" s="27">
        <f t="shared" si="29"/>
        <v>0</v>
      </c>
    </row>
    <row r="42" spans="1:90" x14ac:dyDescent="0.2">
      <c r="A42" s="30" t="s">
        <v>253</v>
      </c>
      <c r="B42" s="17" t="s">
        <v>253</v>
      </c>
      <c r="C42" s="27">
        <f t="shared" si="0"/>
        <v>6311</v>
      </c>
      <c r="D42" s="32">
        <v>876.8</v>
      </c>
      <c r="E42" s="17" t="s">
        <v>253</v>
      </c>
      <c r="F42" s="27">
        <f t="shared" si="2"/>
        <v>6311</v>
      </c>
      <c r="G42" s="33">
        <v>1145.7</v>
      </c>
      <c r="H42" s="17" t="s">
        <v>253</v>
      </c>
      <c r="I42" s="27">
        <f t="shared" si="3"/>
        <v>6311</v>
      </c>
      <c r="J42" s="33">
        <v>633.20000000000005</v>
      </c>
      <c r="K42" s="17" t="s">
        <v>253</v>
      </c>
      <c r="L42" s="27">
        <f t="shared" si="4"/>
        <v>6311</v>
      </c>
      <c r="M42" s="33">
        <v>939.6</v>
      </c>
      <c r="N42" s="17" t="s">
        <v>253</v>
      </c>
      <c r="O42" s="27">
        <f t="shared" si="5"/>
        <v>6311</v>
      </c>
      <c r="P42" s="33">
        <v>862.6</v>
      </c>
      <c r="Q42" s="17" t="s">
        <v>253</v>
      </c>
      <c r="R42" s="27">
        <f t="shared" si="6"/>
        <v>6311</v>
      </c>
      <c r="S42" s="33">
        <v>1151.9000000000001</v>
      </c>
      <c r="T42" s="17" t="s">
        <v>253</v>
      </c>
      <c r="U42" s="27">
        <f t="shared" si="1"/>
        <v>6311</v>
      </c>
      <c r="V42" s="16">
        <v>972.6</v>
      </c>
      <c r="X42" s="27">
        <f t="shared" si="7"/>
        <v>0</v>
      </c>
      <c r="AA42" s="27">
        <f t="shared" si="8"/>
        <v>0</v>
      </c>
      <c r="AD42" s="27">
        <f t="shared" si="9"/>
        <v>0</v>
      </c>
      <c r="AG42" s="27">
        <f t="shared" si="10"/>
        <v>0</v>
      </c>
      <c r="AJ42" s="27">
        <f t="shared" si="11"/>
        <v>0</v>
      </c>
      <c r="AM42" s="27">
        <f t="shared" si="12"/>
        <v>0</v>
      </c>
      <c r="AP42" s="27">
        <f t="shared" si="13"/>
        <v>0</v>
      </c>
      <c r="AS42" s="27">
        <f t="shared" si="14"/>
        <v>0</v>
      </c>
      <c r="AV42" s="27">
        <f t="shared" si="15"/>
        <v>0</v>
      </c>
      <c r="AY42" s="27">
        <f t="shared" si="16"/>
        <v>0</v>
      </c>
      <c r="BB42" s="27">
        <f t="shared" si="17"/>
        <v>0</v>
      </c>
      <c r="BE42" s="27">
        <f t="shared" si="18"/>
        <v>0</v>
      </c>
      <c r="BH42" s="27">
        <f t="shared" si="19"/>
        <v>0</v>
      </c>
      <c r="BK42" s="27">
        <f t="shared" si="20"/>
        <v>0</v>
      </c>
      <c r="BN42" s="27">
        <f t="shared" si="21"/>
        <v>0</v>
      </c>
      <c r="BQ42" s="27">
        <f t="shared" si="22"/>
        <v>0</v>
      </c>
      <c r="BT42" s="27">
        <f t="shared" si="23"/>
        <v>0</v>
      </c>
      <c r="BW42" s="27">
        <f t="shared" si="24"/>
        <v>0</v>
      </c>
      <c r="BZ42" s="27">
        <f t="shared" si="25"/>
        <v>0</v>
      </c>
      <c r="CC42" s="27">
        <f t="shared" si="26"/>
        <v>0</v>
      </c>
      <c r="CF42" s="27">
        <f t="shared" si="27"/>
        <v>0</v>
      </c>
      <c r="CI42" s="27">
        <f t="shared" si="28"/>
        <v>0</v>
      </c>
      <c r="CL42" s="27">
        <f t="shared" si="29"/>
        <v>0</v>
      </c>
    </row>
    <row r="43" spans="1:90" x14ac:dyDescent="0.2">
      <c r="A43" s="30" t="s">
        <v>40</v>
      </c>
      <c r="B43" s="17" t="s">
        <v>40</v>
      </c>
      <c r="C43" s="27">
        <f t="shared" si="0"/>
        <v>6317</v>
      </c>
      <c r="D43" s="32">
        <v>976</v>
      </c>
      <c r="E43" s="17" t="s">
        <v>40</v>
      </c>
      <c r="F43" s="27">
        <f t="shared" si="2"/>
        <v>6317</v>
      </c>
      <c r="G43" s="33">
        <v>1047.2</v>
      </c>
      <c r="H43" s="17" t="s">
        <v>40</v>
      </c>
      <c r="I43" s="27">
        <f t="shared" si="3"/>
        <v>6317</v>
      </c>
      <c r="J43" s="33">
        <v>961.3</v>
      </c>
      <c r="K43" s="17" t="s">
        <v>40</v>
      </c>
      <c r="L43" s="27">
        <f t="shared" si="4"/>
        <v>6317</v>
      </c>
      <c r="M43" s="33">
        <v>932.7</v>
      </c>
      <c r="N43" s="17" t="s">
        <v>40</v>
      </c>
      <c r="O43" s="27">
        <f t="shared" si="5"/>
        <v>6317</v>
      </c>
      <c r="P43" s="33">
        <v>830.8</v>
      </c>
      <c r="Q43" s="17" t="s">
        <v>40</v>
      </c>
      <c r="R43" s="27">
        <f t="shared" si="6"/>
        <v>6317</v>
      </c>
      <c r="S43" s="33">
        <v>910.5</v>
      </c>
      <c r="T43" s="17" t="s">
        <v>40</v>
      </c>
      <c r="U43" s="27">
        <f t="shared" si="1"/>
        <v>6317</v>
      </c>
      <c r="V43" s="16">
        <v>316</v>
      </c>
      <c r="X43" s="27">
        <f t="shared" si="7"/>
        <v>0</v>
      </c>
      <c r="AA43" s="27">
        <f t="shared" si="8"/>
        <v>0</v>
      </c>
      <c r="AD43" s="27">
        <f t="shared" si="9"/>
        <v>0</v>
      </c>
      <c r="AG43" s="27">
        <f t="shared" si="10"/>
        <v>0</v>
      </c>
      <c r="AJ43" s="27">
        <f t="shared" si="11"/>
        <v>0</v>
      </c>
      <c r="AM43" s="27">
        <f t="shared" si="12"/>
        <v>0</v>
      </c>
      <c r="AP43" s="27">
        <f t="shared" si="13"/>
        <v>0</v>
      </c>
      <c r="AS43" s="27">
        <f t="shared" si="14"/>
        <v>0</v>
      </c>
      <c r="AV43" s="27">
        <f t="shared" si="15"/>
        <v>0</v>
      </c>
      <c r="AY43" s="27">
        <f t="shared" si="16"/>
        <v>0</v>
      </c>
      <c r="BB43" s="27">
        <f t="shared" si="17"/>
        <v>0</v>
      </c>
      <c r="BE43" s="27">
        <f t="shared" si="18"/>
        <v>0</v>
      </c>
      <c r="BH43" s="27">
        <f t="shared" si="19"/>
        <v>0</v>
      </c>
      <c r="BK43" s="27">
        <f t="shared" si="20"/>
        <v>0</v>
      </c>
      <c r="BN43" s="27">
        <f t="shared" si="21"/>
        <v>0</v>
      </c>
      <c r="BQ43" s="27">
        <f t="shared" si="22"/>
        <v>0</v>
      </c>
      <c r="BT43" s="27">
        <f t="shared" si="23"/>
        <v>0</v>
      </c>
      <c r="BW43" s="27">
        <f t="shared" si="24"/>
        <v>0</v>
      </c>
      <c r="BZ43" s="27">
        <f t="shared" si="25"/>
        <v>0</v>
      </c>
      <c r="CC43" s="27">
        <f t="shared" si="26"/>
        <v>0</v>
      </c>
      <c r="CF43" s="27">
        <f t="shared" si="27"/>
        <v>0</v>
      </c>
      <c r="CI43" s="27">
        <f t="shared" si="28"/>
        <v>0</v>
      </c>
      <c r="CL43" s="27">
        <f t="shared" si="29"/>
        <v>0</v>
      </c>
    </row>
    <row r="44" spans="1:90" x14ac:dyDescent="0.2">
      <c r="A44" s="30" t="s">
        <v>41</v>
      </c>
      <c r="B44" s="17" t="s">
        <v>41</v>
      </c>
      <c r="C44" s="27">
        <f t="shared" si="0"/>
        <v>7149</v>
      </c>
      <c r="D44" s="32">
        <v>796.4</v>
      </c>
      <c r="E44" s="17" t="s">
        <v>41</v>
      </c>
      <c r="F44" s="27">
        <f t="shared" si="2"/>
        <v>7149</v>
      </c>
      <c r="G44" s="33">
        <v>984.1</v>
      </c>
      <c r="H44" s="17" t="s">
        <v>41</v>
      </c>
      <c r="I44" s="27">
        <f t="shared" si="3"/>
        <v>7149</v>
      </c>
      <c r="J44" s="33">
        <v>967.3</v>
      </c>
      <c r="K44" s="17" t="s">
        <v>41</v>
      </c>
      <c r="L44" s="27">
        <f t="shared" si="4"/>
        <v>7149</v>
      </c>
      <c r="M44" s="33">
        <v>300.39999999999998</v>
      </c>
      <c r="N44" s="17" t="s">
        <v>41</v>
      </c>
      <c r="O44" s="27">
        <f t="shared" si="5"/>
        <v>7149</v>
      </c>
      <c r="P44" s="33">
        <v>144.80000000000001</v>
      </c>
      <c r="Q44" s="17" t="s">
        <v>41</v>
      </c>
      <c r="R44" s="27">
        <f t="shared" si="6"/>
        <v>7149</v>
      </c>
      <c r="S44" s="33">
        <v>0.5</v>
      </c>
      <c r="T44" s="17" t="s">
        <v>41</v>
      </c>
      <c r="U44" s="27">
        <f t="shared" si="1"/>
        <v>7149</v>
      </c>
      <c r="V44" s="16">
        <v>537.70000000000005</v>
      </c>
      <c r="X44" s="27">
        <f t="shared" si="7"/>
        <v>0</v>
      </c>
      <c r="AA44" s="27">
        <f t="shared" si="8"/>
        <v>0</v>
      </c>
      <c r="AD44" s="27">
        <f t="shared" si="9"/>
        <v>0</v>
      </c>
      <c r="AG44" s="27">
        <f t="shared" si="10"/>
        <v>0</v>
      </c>
      <c r="AJ44" s="27">
        <f t="shared" si="11"/>
        <v>0</v>
      </c>
      <c r="AM44" s="27">
        <f t="shared" si="12"/>
        <v>0</v>
      </c>
      <c r="AP44" s="27">
        <f t="shared" si="13"/>
        <v>0</v>
      </c>
      <c r="AS44" s="27">
        <f t="shared" si="14"/>
        <v>0</v>
      </c>
      <c r="AV44" s="27">
        <f t="shared" si="15"/>
        <v>0</v>
      </c>
      <c r="AY44" s="27">
        <f t="shared" si="16"/>
        <v>0</v>
      </c>
      <c r="BB44" s="27">
        <f t="shared" si="17"/>
        <v>0</v>
      </c>
      <c r="BE44" s="27">
        <f t="shared" si="18"/>
        <v>0</v>
      </c>
      <c r="BH44" s="27">
        <f t="shared" si="19"/>
        <v>0</v>
      </c>
      <c r="BK44" s="27">
        <f t="shared" si="20"/>
        <v>0</v>
      </c>
      <c r="BN44" s="27">
        <f t="shared" si="21"/>
        <v>0</v>
      </c>
      <c r="BQ44" s="27">
        <f t="shared" si="22"/>
        <v>0</v>
      </c>
      <c r="BT44" s="27">
        <f t="shared" si="23"/>
        <v>0</v>
      </c>
      <c r="BW44" s="27">
        <f t="shared" si="24"/>
        <v>0</v>
      </c>
      <c r="BZ44" s="27">
        <f t="shared" si="25"/>
        <v>0</v>
      </c>
      <c r="CC44" s="27">
        <f t="shared" si="26"/>
        <v>0</v>
      </c>
      <c r="CF44" s="27">
        <f t="shared" si="27"/>
        <v>0</v>
      </c>
      <c r="CI44" s="27">
        <f t="shared" si="28"/>
        <v>0</v>
      </c>
      <c r="CL44" s="27">
        <f t="shared" si="29"/>
        <v>0</v>
      </c>
    </row>
    <row r="45" spans="1:90" x14ac:dyDescent="0.2">
      <c r="A45" s="30" t="s">
        <v>42</v>
      </c>
      <c r="B45" s="17" t="s">
        <v>42</v>
      </c>
      <c r="C45" s="27">
        <f t="shared" si="0"/>
        <v>7737</v>
      </c>
      <c r="D45" s="32">
        <v>895.8</v>
      </c>
      <c r="E45" s="17" t="s">
        <v>42</v>
      </c>
      <c r="F45" s="27">
        <f t="shared" si="2"/>
        <v>7737</v>
      </c>
      <c r="G45" s="33">
        <v>1121.4000000000001</v>
      </c>
      <c r="H45" s="17" t="s">
        <v>42</v>
      </c>
      <c r="I45" s="27">
        <f t="shared" si="3"/>
        <v>7737</v>
      </c>
      <c r="J45" s="33">
        <v>1039.0999999999999</v>
      </c>
      <c r="K45" s="17" t="s">
        <v>42</v>
      </c>
      <c r="L45" s="27">
        <f t="shared" si="4"/>
        <v>7737</v>
      </c>
      <c r="M45" s="33">
        <v>918.8</v>
      </c>
      <c r="N45" s="17" t="s">
        <v>42</v>
      </c>
      <c r="O45" s="27">
        <f t="shared" si="5"/>
        <v>7737</v>
      </c>
      <c r="P45" s="33">
        <v>1016.2</v>
      </c>
      <c r="Q45" s="17" t="s">
        <v>42</v>
      </c>
      <c r="R45" s="27">
        <f t="shared" si="6"/>
        <v>7737</v>
      </c>
      <c r="S45" s="33">
        <v>1155.3</v>
      </c>
      <c r="T45" s="17" t="s">
        <v>42</v>
      </c>
      <c r="U45" s="27">
        <f t="shared" si="1"/>
        <v>7737</v>
      </c>
      <c r="V45" s="16">
        <v>1149.4000000000001</v>
      </c>
      <c r="X45" s="27">
        <f t="shared" si="7"/>
        <v>0</v>
      </c>
      <c r="AA45" s="27">
        <f t="shared" si="8"/>
        <v>0</v>
      </c>
      <c r="AD45" s="27">
        <f t="shared" si="9"/>
        <v>0</v>
      </c>
      <c r="AG45" s="27">
        <f t="shared" si="10"/>
        <v>0</v>
      </c>
      <c r="AJ45" s="27">
        <f t="shared" si="11"/>
        <v>0</v>
      </c>
      <c r="AM45" s="27">
        <f t="shared" si="12"/>
        <v>0</v>
      </c>
      <c r="AP45" s="27">
        <f t="shared" si="13"/>
        <v>0</v>
      </c>
      <c r="AS45" s="27">
        <f t="shared" si="14"/>
        <v>0</v>
      </c>
      <c r="AV45" s="27">
        <f t="shared" si="15"/>
        <v>0</v>
      </c>
      <c r="AY45" s="27">
        <f t="shared" si="16"/>
        <v>0</v>
      </c>
      <c r="BB45" s="27">
        <f t="shared" si="17"/>
        <v>0</v>
      </c>
      <c r="BE45" s="27">
        <f t="shared" si="18"/>
        <v>0</v>
      </c>
      <c r="BH45" s="27">
        <f t="shared" si="19"/>
        <v>0</v>
      </c>
      <c r="BK45" s="27">
        <f t="shared" si="20"/>
        <v>0</v>
      </c>
      <c r="BN45" s="27">
        <f t="shared" si="21"/>
        <v>0</v>
      </c>
      <c r="BQ45" s="27">
        <f t="shared" si="22"/>
        <v>0</v>
      </c>
      <c r="BT45" s="27">
        <f t="shared" si="23"/>
        <v>0</v>
      </c>
      <c r="BW45" s="27">
        <f t="shared" si="24"/>
        <v>0</v>
      </c>
      <c r="BZ45" s="27">
        <f t="shared" si="25"/>
        <v>0</v>
      </c>
      <c r="CC45" s="27">
        <f t="shared" si="26"/>
        <v>0</v>
      </c>
      <c r="CF45" s="27">
        <f t="shared" si="27"/>
        <v>0</v>
      </c>
      <c r="CI45" s="27">
        <f t="shared" si="28"/>
        <v>0</v>
      </c>
      <c r="CL45" s="27">
        <f t="shared" si="29"/>
        <v>0</v>
      </c>
    </row>
    <row r="46" spans="1:90" x14ac:dyDescent="0.2">
      <c r="A46" s="30" t="s">
        <v>43</v>
      </c>
      <c r="B46" s="17" t="s">
        <v>43</v>
      </c>
      <c r="C46" s="27">
        <f t="shared" si="0"/>
        <v>7788</v>
      </c>
      <c r="D46" s="32">
        <v>965.1</v>
      </c>
      <c r="E46" s="17" t="s">
        <v>43</v>
      </c>
      <c r="F46" s="27">
        <f t="shared" si="2"/>
        <v>7788</v>
      </c>
      <c r="G46" s="33">
        <v>296.60000000000002</v>
      </c>
      <c r="H46" s="17" t="s">
        <v>43</v>
      </c>
      <c r="I46" s="27">
        <f t="shared" si="3"/>
        <v>7788</v>
      </c>
      <c r="J46" s="33">
        <v>381.5</v>
      </c>
      <c r="K46" s="17" t="s">
        <v>43</v>
      </c>
      <c r="L46" s="27">
        <f t="shared" si="4"/>
        <v>7788</v>
      </c>
      <c r="M46" s="33">
        <v>515.6</v>
      </c>
      <c r="N46" s="17" t="s">
        <v>43</v>
      </c>
      <c r="O46" s="27">
        <f t="shared" si="5"/>
        <v>7788</v>
      </c>
      <c r="P46" s="33">
        <v>52.3</v>
      </c>
      <c r="Q46" s="17" t="s">
        <v>43</v>
      </c>
      <c r="R46" s="27">
        <f t="shared" si="6"/>
        <v>7788</v>
      </c>
      <c r="S46" s="33">
        <v>13.5</v>
      </c>
      <c r="T46" s="17" t="s">
        <v>43</v>
      </c>
      <c r="U46" s="27">
        <f t="shared" si="1"/>
        <v>7788</v>
      </c>
      <c r="V46" s="16">
        <v>0</v>
      </c>
      <c r="X46" s="27">
        <f t="shared" si="7"/>
        <v>0</v>
      </c>
      <c r="AA46" s="27">
        <f t="shared" si="8"/>
        <v>0</v>
      </c>
      <c r="AD46" s="27">
        <f t="shared" si="9"/>
        <v>0</v>
      </c>
      <c r="AG46" s="27">
        <f t="shared" si="10"/>
        <v>0</v>
      </c>
      <c r="AJ46" s="27">
        <f t="shared" si="11"/>
        <v>0</v>
      </c>
      <c r="AM46" s="27">
        <f t="shared" si="12"/>
        <v>0</v>
      </c>
      <c r="AP46" s="27">
        <f t="shared" si="13"/>
        <v>0</v>
      </c>
      <c r="AS46" s="27">
        <f t="shared" si="14"/>
        <v>0</v>
      </c>
      <c r="AV46" s="27">
        <f t="shared" si="15"/>
        <v>0</v>
      </c>
      <c r="AY46" s="27">
        <f t="shared" si="16"/>
        <v>0</v>
      </c>
      <c r="BB46" s="27">
        <f t="shared" si="17"/>
        <v>0</v>
      </c>
      <c r="BE46" s="27">
        <f t="shared" si="18"/>
        <v>0</v>
      </c>
      <c r="BH46" s="27">
        <f t="shared" si="19"/>
        <v>0</v>
      </c>
      <c r="BK46" s="27">
        <f t="shared" si="20"/>
        <v>0</v>
      </c>
      <c r="BN46" s="27">
        <f t="shared" si="21"/>
        <v>0</v>
      </c>
      <c r="BQ46" s="27">
        <f t="shared" si="22"/>
        <v>0</v>
      </c>
      <c r="BT46" s="27">
        <f t="shared" si="23"/>
        <v>0</v>
      </c>
      <c r="BW46" s="27">
        <f t="shared" si="24"/>
        <v>0</v>
      </c>
      <c r="BZ46" s="27">
        <f t="shared" si="25"/>
        <v>0</v>
      </c>
      <c r="CC46" s="27">
        <f t="shared" si="26"/>
        <v>0</v>
      </c>
      <c r="CF46" s="27">
        <f t="shared" si="27"/>
        <v>0</v>
      </c>
      <c r="CI46" s="27">
        <f t="shared" si="28"/>
        <v>0</v>
      </c>
      <c r="CL46" s="27">
        <f t="shared" si="29"/>
        <v>0</v>
      </c>
    </row>
    <row r="47" spans="1:90" x14ac:dyDescent="0.2">
      <c r="A47" s="30" t="s">
        <v>44</v>
      </c>
      <c r="B47" s="17" t="s">
        <v>44</v>
      </c>
      <c r="C47" s="27">
        <f t="shared" si="0"/>
        <v>7520</v>
      </c>
      <c r="D47" s="32">
        <v>381.1</v>
      </c>
      <c r="E47" s="17" t="s">
        <v>44</v>
      </c>
      <c r="F47" s="27">
        <f t="shared" si="2"/>
        <v>7520</v>
      </c>
      <c r="G47" s="33">
        <v>812.4</v>
      </c>
      <c r="H47" s="17" t="s">
        <v>44</v>
      </c>
      <c r="I47" s="27">
        <f t="shared" si="3"/>
        <v>7520</v>
      </c>
      <c r="J47" s="33">
        <v>798.5</v>
      </c>
      <c r="K47" s="17" t="s">
        <v>44</v>
      </c>
      <c r="L47" s="27">
        <f t="shared" si="4"/>
        <v>7520</v>
      </c>
      <c r="M47" s="33">
        <v>404.2</v>
      </c>
      <c r="N47" s="17" t="s">
        <v>44</v>
      </c>
      <c r="O47" s="27">
        <f t="shared" si="5"/>
        <v>7520</v>
      </c>
      <c r="P47" s="33">
        <v>4</v>
      </c>
      <c r="Q47" s="17" t="s">
        <v>44</v>
      </c>
      <c r="R47" s="27">
        <f t="shared" si="6"/>
        <v>7520</v>
      </c>
      <c r="S47" s="33">
        <v>419.2</v>
      </c>
      <c r="T47" s="17" t="s">
        <v>44</v>
      </c>
      <c r="U47" s="27">
        <f t="shared" si="1"/>
        <v>7520</v>
      </c>
      <c r="V47" s="16">
        <v>767.4</v>
      </c>
      <c r="X47" s="27">
        <f t="shared" si="7"/>
        <v>0</v>
      </c>
      <c r="AA47" s="27">
        <f t="shared" si="8"/>
        <v>0</v>
      </c>
      <c r="AD47" s="27">
        <f t="shared" si="9"/>
        <v>0</v>
      </c>
      <c r="AG47" s="27">
        <f t="shared" si="10"/>
        <v>0</v>
      </c>
      <c r="AJ47" s="27">
        <f t="shared" si="11"/>
        <v>0</v>
      </c>
      <c r="AM47" s="27">
        <f t="shared" si="12"/>
        <v>0</v>
      </c>
      <c r="AP47" s="27">
        <f t="shared" si="13"/>
        <v>0</v>
      </c>
      <c r="AS47" s="27">
        <f t="shared" si="14"/>
        <v>0</v>
      </c>
      <c r="AV47" s="27">
        <f t="shared" si="15"/>
        <v>0</v>
      </c>
      <c r="AY47" s="27">
        <f t="shared" si="16"/>
        <v>0</v>
      </c>
      <c r="BB47" s="27">
        <f t="shared" si="17"/>
        <v>0</v>
      </c>
      <c r="BE47" s="27">
        <f t="shared" si="18"/>
        <v>0</v>
      </c>
      <c r="BH47" s="27">
        <f t="shared" si="19"/>
        <v>0</v>
      </c>
      <c r="BK47" s="27">
        <f t="shared" si="20"/>
        <v>0</v>
      </c>
      <c r="BN47" s="27">
        <f t="shared" si="21"/>
        <v>0</v>
      </c>
      <c r="BQ47" s="27">
        <f t="shared" si="22"/>
        <v>0</v>
      </c>
      <c r="BT47" s="27">
        <f t="shared" si="23"/>
        <v>0</v>
      </c>
      <c r="BW47" s="27">
        <f t="shared" si="24"/>
        <v>0</v>
      </c>
      <c r="BZ47" s="27">
        <f t="shared" si="25"/>
        <v>0</v>
      </c>
      <c r="CC47" s="27">
        <f t="shared" si="26"/>
        <v>0</v>
      </c>
      <c r="CF47" s="27">
        <f t="shared" si="27"/>
        <v>0</v>
      </c>
      <c r="CI47" s="27">
        <f t="shared" si="28"/>
        <v>0</v>
      </c>
      <c r="CL47" s="27">
        <f t="shared" si="29"/>
        <v>0</v>
      </c>
    </row>
    <row r="48" spans="1:90" x14ac:dyDescent="0.2">
      <c r="A48" s="30" t="s">
        <v>45</v>
      </c>
      <c r="B48" s="17" t="s">
        <v>45</v>
      </c>
      <c r="C48" s="27">
        <f t="shared" si="0"/>
        <v>8641</v>
      </c>
      <c r="D48" s="32">
        <v>649</v>
      </c>
      <c r="E48" s="17" t="s">
        <v>45</v>
      </c>
      <c r="F48" s="27">
        <f t="shared" si="2"/>
        <v>8641</v>
      </c>
      <c r="G48" s="33">
        <v>1403.2</v>
      </c>
      <c r="H48" s="17" t="s">
        <v>45</v>
      </c>
      <c r="I48" s="27">
        <f t="shared" si="3"/>
        <v>8641</v>
      </c>
      <c r="J48" s="33">
        <v>915.2</v>
      </c>
      <c r="K48" s="17" t="s">
        <v>45</v>
      </c>
      <c r="L48" s="27">
        <f t="shared" si="4"/>
        <v>8641</v>
      </c>
      <c r="M48" s="33">
        <v>597.5</v>
      </c>
      <c r="N48" s="17" t="s">
        <v>45</v>
      </c>
      <c r="O48" s="27">
        <f t="shared" si="5"/>
        <v>8641</v>
      </c>
      <c r="P48" s="33">
        <v>891.5</v>
      </c>
      <c r="Q48" s="17" t="s">
        <v>45</v>
      </c>
      <c r="R48" s="27">
        <f t="shared" si="6"/>
        <v>8641</v>
      </c>
      <c r="S48" s="33">
        <v>960</v>
      </c>
      <c r="T48" s="17" t="s">
        <v>45</v>
      </c>
      <c r="U48" s="27">
        <f t="shared" si="1"/>
        <v>8641</v>
      </c>
      <c r="V48" s="16">
        <v>245.2</v>
      </c>
      <c r="X48" s="27">
        <f t="shared" si="7"/>
        <v>0</v>
      </c>
      <c r="AA48" s="27">
        <f t="shared" si="8"/>
        <v>0</v>
      </c>
      <c r="AD48" s="27">
        <f t="shared" si="9"/>
        <v>0</v>
      </c>
      <c r="AG48" s="27">
        <f t="shared" si="10"/>
        <v>0</v>
      </c>
      <c r="AJ48" s="27">
        <f t="shared" si="11"/>
        <v>0</v>
      </c>
      <c r="AM48" s="27">
        <f t="shared" si="12"/>
        <v>0</v>
      </c>
      <c r="AP48" s="27">
        <f t="shared" si="13"/>
        <v>0</v>
      </c>
      <c r="AS48" s="27">
        <f t="shared" si="14"/>
        <v>0</v>
      </c>
      <c r="AV48" s="27">
        <f t="shared" si="15"/>
        <v>0</v>
      </c>
      <c r="AY48" s="27">
        <f t="shared" si="16"/>
        <v>0</v>
      </c>
      <c r="BB48" s="27">
        <f t="shared" si="17"/>
        <v>0</v>
      </c>
      <c r="BE48" s="27">
        <f t="shared" si="18"/>
        <v>0</v>
      </c>
      <c r="BH48" s="27">
        <f t="shared" si="19"/>
        <v>0</v>
      </c>
      <c r="BK48" s="27">
        <f t="shared" si="20"/>
        <v>0</v>
      </c>
      <c r="BN48" s="27">
        <f t="shared" si="21"/>
        <v>0</v>
      </c>
      <c r="BQ48" s="27">
        <f t="shared" si="22"/>
        <v>0</v>
      </c>
      <c r="BT48" s="27">
        <f t="shared" si="23"/>
        <v>0</v>
      </c>
      <c r="BW48" s="27">
        <f t="shared" si="24"/>
        <v>0</v>
      </c>
      <c r="BZ48" s="27">
        <f t="shared" si="25"/>
        <v>0</v>
      </c>
      <c r="CC48" s="27">
        <f t="shared" si="26"/>
        <v>0</v>
      </c>
      <c r="CF48" s="27">
        <f t="shared" si="27"/>
        <v>0</v>
      </c>
      <c r="CI48" s="27">
        <f t="shared" si="28"/>
        <v>0</v>
      </c>
      <c r="CL48" s="27">
        <f t="shared" si="29"/>
        <v>0</v>
      </c>
    </row>
    <row r="49" spans="1:90" x14ac:dyDescent="0.2">
      <c r="A49" s="30" t="s">
        <v>46</v>
      </c>
      <c r="B49" s="17" t="s">
        <v>46</v>
      </c>
      <c r="C49" s="27">
        <f t="shared" si="0"/>
        <v>8647</v>
      </c>
      <c r="D49" s="32">
        <v>523</v>
      </c>
      <c r="E49" s="17" t="s">
        <v>46</v>
      </c>
      <c r="F49" s="27">
        <f t="shared" si="2"/>
        <v>8647</v>
      </c>
      <c r="G49" s="33">
        <v>478.8</v>
      </c>
      <c r="H49" s="17" t="s">
        <v>46</v>
      </c>
      <c r="I49" s="27">
        <f t="shared" si="3"/>
        <v>8647</v>
      </c>
      <c r="J49" s="33">
        <v>0</v>
      </c>
      <c r="K49" s="17" t="s">
        <v>46</v>
      </c>
      <c r="L49" s="27">
        <f t="shared" si="4"/>
        <v>8647</v>
      </c>
      <c r="M49" s="33">
        <v>0</v>
      </c>
      <c r="N49" s="17" t="s">
        <v>46</v>
      </c>
      <c r="O49" s="27">
        <f t="shared" si="5"/>
        <v>8647</v>
      </c>
      <c r="P49" s="33">
        <v>0</v>
      </c>
      <c r="Q49" s="17" t="s">
        <v>46</v>
      </c>
      <c r="R49" s="27">
        <f t="shared" si="6"/>
        <v>8647</v>
      </c>
      <c r="S49" s="33">
        <v>0</v>
      </c>
      <c r="T49" s="17" t="s">
        <v>46</v>
      </c>
      <c r="U49" s="27">
        <f t="shared" si="1"/>
        <v>8647</v>
      </c>
      <c r="V49" s="16">
        <v>0</v>
      </c>
      <c r="X49" s="27">
        <f t="shared" si="7"/>
        <v>0</v>
      </c>
      <c r="AA49" s="27">
        <f t="shared" si="8"/>
        <v>0</v>
      </c>
      <c r="AD49" s="27">
        <f t="shared" si="9"/>
        <v>0</v>
      </c>
      <c r="AG49" s="27">
        <f t="shared" si="10"/>
        <v>0</v>
      </c>
      <c r="AJ49" s="27">
        <f t="shared" si="11"/>
        <v>0</v>
      </c>
      <c r="AM49" s="27">
        <f t="shared" si="12"/>
        <v>0</v>
      </c>
      <c r="AP49" s="27">
        <f t="shared" si="13"/>
        <v>0</v>
      </c>
      <c r="AS49" s="27">
        <f t="shared" si="14"/>
        <v>0</v>
      </c>
      <c r="AV49" s="27">
        <f t="shared" si="15"/>
        <v>0</v>
      </c>
      <c r="AY49" s="27">
        <f t="shared" si="16"/>
        <v>0</v>
      </c>
      <c r="BB49" s="27">
        <f t="shared" si="17"/>
        <v>0</v>
      </c>
      <c r="BE49" s="27">
        <f t="shared" si="18"/>
        <v>0</v>
      </c>
      <c r="BH49" s="27">
        <f t="shared" si="19"/>
        <v>0</v>
      </c>
      <c r="BK49" s="27">
        <f t="shared" si="20"/>
        <v>0</v>
      </c>
      <c r="BN49" s="27">
        <f t="shared" si="21"/>
        <v>0</v>
      </c>
      <c r="BQ49" s="27">
        <f t="shared" si="22"/>
        <v>0</v>
      </c>
      <c r="BT49" s="27">
        <f t="shared" si="23"/>
        <v>0</v>
      </c>
      <c r="BW49" s="27">
        <f t="shared" si="24"/>
        <v>0</v>
      </c>
      <c r="BZ49" s="27">
        <f t="shared" si="25"/>
        <v>0</v>
      </c>
      <c r="CC49" s="27">
        <f t="shared" si="26"/>
        <v>0</v>
      </c>
      <c r="CF49" s="27">
        <f t="shared" si="27"/>
        <v>0</v>
      </c>
      <c r="CI49" s="27">
        <f t="shared" si="28"/>
        <v>0</v>
      </c>
      <c r="CL49" s="27">
        <f t="shared" si="29"/>
        <v>0</v>
      </c>
    </row>
    <row r="50" spans="1:90" x14ac:dyDescent="0.2">
      <c r="A50" s="30" t="s">
        <v>47</v>
      </c>
      <c r="B50" s="17" t="s">
        <v>47</v>
      </c>
      <c r="C50" s="27">
        <f t="shared" si="0"/>
        <v>5291</v>
      </c>
      <c r="D50" s="32">
        <v>817.3</v>
      </c>
      <c r="E50" s="17" t="s">
        <v>47</v>
      </c>
      <c r="F50" s="27">
        <f t="shared" si="2"/>
        <v>5291</v>
      </c>
      <c r="G50" s="33">
        <v>1018.3</v>
      </c>
      <c r="H50" s="17" t="s">
        <v>47</v>
      </c>
      <c r="I50" s="27">
        <f t="shared" si="3"/>
        <v>5291</v>
      </c>
      <c r="J50" s="33">
        <v>597.79999999999995</v>
      </c>
      <c r="K50" s="17" t="s">
        <v>47</v>
      </c>
      <c r="L50" s="27">
        <f t="shared" si="4"/>
        <v>5291</v>
      </c>
      <c r="M50" s="33">
        <v>1011</v>
      </c>
      <c r="N50" s="17" t="s">
        <v>47</v>
      </c>
      <c r="O50" s="27">
        <f t="shared" si="5"/>
        <v>5291</v>
      </c>
      <c r="P50" s="33">
        <v>956.9</v>
      </c>
      <c r="Q50" s="17" t="s">
        <v>47</v>
      </c>
      <c r="R50" s="27">
        <f t="shared" si="6"/>
        <v>5291</v>
      </c>
      <c r="S50" s="33">
        <v>1045</v>
      </c>
      <c r="T50" s="17" t="s">
        <v>47</v>
      </c>
      <c r="U50" s="27">
        <f t="shared" si="1"/>
        <v>5291</v>
      </c>
      <c r="V50" s="16">
        <v>762.8</v>
      </c>
      <c r="X50" s="27">
        <f t="shared" si="7"/>
        <v>0</v>
      </c>
      <c r="AA50" s="27">
        <f t="shared" si="8"/>
        <v>0</v>
      </c>
      <c r="AD50" s="27">
        <f t="shared" si="9"/>
        <v>0</v>
      </c>
      <c r="AG50" s="27">
        <f t="shared" si="10"/>
        <v>0</v>
      </c>
      <c r="AJ50" s="27">
        <f t="shared" si="11"/>
        <v>0</v>
      </c>
      <c r="AM50" s="27">
        <f t="shared" si="12"/>
        <v>0</v>
      </c>
      <c r="AP50" s="27">
        <f t="shared" si="13"/>
        <v>0</v>
      </c>
      <c r="AS50" s="27">
        <f t="shared" si="14"/>
        <v>0</v>
      </c>
      <c r="AV50" s="27">
        <f t="shared" si="15"/>
        <v>0</v>
      </c>
      <c r="AY50" s="27">
        <f t="shared" si="16"/>
        <v>0</v>
      </c>
      <c r="BB50" s="27">
        <f t="shared" si="17"/>
        <v>0</v>
      </c>
      <c r="BE50" s="27">
        <f t="shared" si="18"/>
        <v>0</v>
      </c>
      <c r="BH50" s="27">
        <f t="shared" si="19"/>
        <v>0</v>
      </c>
      <c r="BK50" s="27">
        <f t="shared" si="20"/>
        <v>0</v>
      </c>
      <c r="BN50" s="27">
        <f t="shared" si="21"/>
        <v>0</v>
      </c>
      <c r="BQ50" s="27">
        <f t="shared" si="22"/>
        <v>0</v>
      </c>
      <c r="BT50" s="27">
        <f t="shared" si="23"/>
        <v>0</v>
      </c>
      <c r="BW50" s="27">
        <f t="shared" si="24"/>
        <v>0</v>
      </c>
      <c r="BZ50" s="27">
        <f t="shared" si="25"/>
        <v>0</v>
      </c>
      <c r="CC50" s="27">
        <f t="shared" si="26"/>
        <v>0</v>
      </c>
      <c r="CF50" s="27">
        <f t="shared" si="27"/>
        <v>0</v>
      </c>
      <c r="CI50" s="27">
        <f t="shared" si="28"/>
        <v>0</v>
      </c>
      <c r="CL50" s="27">
        <f t="shared" si="29"/>
        <v>0</v>
      </c>
    </row>
    <row r="51" spans="1:90" x14ac:dyDescent="0.2">
      <c r="A51" s="30" t="s">
        <v>48</v>
      </c>
      <c r="B51" s="17" t="s">
        <v>48</v>
      </c>
      <c r="C51" s="27">
        <f t="shared" si="0"/>
        <v>5490</v>
      </c>
      <c r="D51" s="32">
        <v>1030.7</v>
      </c>
      <c r="E51" s="17" t="s">
        <v>48</v>
      </c>
      <c r="F51" s="27">
        <f t="shared" si="2"/>
        <v>5490</v>
      </c>
      <c r="G51" s="33">
        <v>1386.2</v>
      </c>
      <c r="H51" s="17" t="s">
        <v>48</v>
      </c>
      <c r="I51" s="27">
        <f t="shared" si="3"/>
        <v>5490</v>
      </c>
      <c r="J51" s="33">
        <v>1058.0999999999999</v>
      </c>
      <c r="K51" s="17" t="s">
        <v>48</v>
      </c>
      <c r="L51" s="27">
        <f t="shared" si="4"/>
        <v>5490</v>
      </c>
      <c r="M51" s="33">
        <v>1321.4</v>
      </c>
      <c r="N51" s="17" t="s">
        <v>48</v>
      </c>
      <c r="O51" s="27">
        <f t="shared" si="5"/>
        <v>5490</v>
      </c>
      <c r="P51" s="33">
        <v>1191.3</v>
      </c>
      <c r="Q51" s="17" t="s">
        <v>48</v>
      </c>
      <c r="R51" s="27">
        <f t="shared" si="6"/>
        <v>5490</v>
      </c>
      <c r="S51" s="33">
        <v>1197.8</v>
      </c>
      <c r="T51" s="17" t="s">
        <v>48</v>
      </c>
      <c r="U51" s="27">
        <f t="shared" si="1"/>
        <v>5490</v>
      </c>
      <c r="V51" s="16">
        <v>1197.8</v>
      </c>
      <c r="X51" s="27">
        <f t="shared" si="7"/>
        <v>0</v>
      </c>
      <c r="AA51" s="27">
        <f t="shared" si="8"/>
        <v>0</v>
      </c>
      <c r="AD51" s="27">
        <f t="shared" si="9"/>
        <v>0</v>
      </c>
      <c r="AG51" s="27">
        <f t="shared" si="10"/>
        <v>0</v>
      </c>
      <c r="AJ51" s="27">
        <f t="shared" si="11"/>
        <v>0</v>
      </c>
      <c r="AM51" s="27">
        <f t="shared" si="12"/>
        <v>0</v>
      </c>
      <c r="AP51" s="27">
        <f t="shared" si="13"/>
        <v>0</v>
      </c>
      <c r="AS51" s="27">
        <f t="shared" si="14"/>
        <v>0</v>
      </c>
      <c r="AV51" s="27">
        <f t="shared" si="15"/>
        <v>0</v>
      </c>
      <c r="AY51" s="27">
        <f t="shared" si="16"/>
        <v>0</v>
      </c>
      <c r="BB51" s="27">
        <f t="shared" si="17"/>
        <v>0</v>
      </c>
      <c r="BE51" s="27">
        <f t="shared" si="18"/>
        <v>0</v>
      </c>
      <c r="BH51" s="27">
        <f t="shared" si="19"/>
        <v>0</v>
      </c>
      <c r="BK51" s="27">
        <f t="shared" si="20"/>
        <v>0</v>
      </c>
      <c r="BN51" s="27">
        <f t="shared" si="21"/>
        <v>0</v>
      </c>
      <c r="BQ51" s="27">
        <f t="shared" si="22"/>
        <v>0</v>
      </c>
      <c r="BT51" s="27">
        <f t="shared" si="23"/>
        <v>0</v>
      </c>
      <c r="BW51" s="27">
        <f t="shared" si="24"/>
        <v>0</v>
      </c>
      <c r="BZ51" s="27">
        <f t="shared" si="25"/>
        <v>0</v>
      </c>
      <c r="CC51" s="27">
        <f t="shared" si="26"/>
        <v>0</v>
      </c>
      <c r="CF51" s="27">
        <f t="shared" si="27"/>
        <v>0</v>
      </c>
      <c r="CI51" s="27">
        <f t="shared" si="28"/>
        <v>0</v>
      </c>
      <c r="CL51" s="27">
        <f t="shared" si="29"/>
        <v>0</v>
      </c>
    </row>
    <row r="52" spans="1:90" x14ac:dyDescent="0.2">
      <c r="A52" s="30" t="s">
        <v>49</v>
      </c>
      <c r="B52" s="17" t="s">
        <v>49</v>
      </c>
      <c r="C52" s="27">
        <f t="shared" si="0"/>
        <v>5661</v>
      </c>
      <c r="D52" s="32">
        <v>495.3</v>
      </c>
      <c r="E52" s="17" t="s">
        <v>49</v>
      </c>
      <c r="F52" s="27">
        <f t="shared" si="2"/>
        <v>5661</v>
      </c>
      <c r="G52" s="33">
        <v>375.6</v>
      </c>
      <c r="H52" s="17" t="s">
        <v>49</v>
      </c>
      <c r="I52" s="27">
        <f t="shared" si="3"/>
        <v>5661</v>
      </c>
      <c r="J52" s="33">
        <v>422.5</v>
      </c>
      <c r="K52" s="17" t="s">
        <v>49</v>
      </c>
      <c r="L52" s="27">
        <f t="shared" si="4"/>
        <v>5661</v>
      </c>
      <c r="M52" s="33">
        <v>980.3</v>
      </c>
      <c r="N52" s="17" t="s">
        <v>49</v>
      </c>
      <c r="O52" s="27">
        <f t="shared" si="5"/>
        <v>5661</v>
      </c>
      <c r="P52" s="33">
        <v>936</v>
      </c>
      <c r="Q52" s="17" t="s">
        <v>49</v>
      </c>
      <c r="R52" s="27">
        <f t="shared" si="6"/>
        <v>5661</v>
      </c>
      <c r="S52" s="33">
        <v>1216.7</v>
      </c>
      <c r="T52" s="17" t="s">
        <v>49</v>
      </c>
      <c r="U52" s="27">
        <f t="shared" si="1"/>
        <v>5661</v>
      </c>
      <c r="V52" s="16">
        <v>1266.4000000000001</v>
      </c>
      <c r="X52" s="27">
        <f t="shared" si="7"/>
        <v>0</v>
      </c>
      <c r="AA52" s="27">
        <f t="shared" si="8"/>
        <v>0</v>
      </c>
      <c r="AD52" s="27">
        <f t="shared" si="9"/>
        <v>0</v>
      </c>
      <c r="AG52" s="27">
        <f t="shared" si="10"/>
        <v>0</v>
      </c>
      <c r="AJ52" s="27">
        <f t="shared" si="11"/>
        <v>0</v>
      </c>
      <c r="AM52" s="27">
        <f t="shared" si="12"/>
        <v>0</v>
      </c>
      <c r="AP52" s="27">
        <f t="shared" si="13"/>
        <v>0</v>
      </c>
      <c r="AS52" s="27">
        <f t="shared" si="14"/>
        <v>0</v>
      </c>
      <c r="AV52" s="27">
        <f t="shared" si="15"/>
        <v>0</v>
      </c>
      <c r="AY52" s="27">
        <f t="shared" si="16"/>
        <v>0</v>
      </c>
      <c r="BB52" s="27">
        <f t="shared" si="17"/>
        <v>0</v>
      </c>
      <c r="BE52" s="27">
        <f t="shared" si="18"/>
        <v>0</v>
      </c>
      <c r="BH52" s="27">
        <f t="shared" si="19"/>
        <v>0</v>
      </c>
      <c r="BK52" s="27">
        <f t="shared" si="20"/>
        <v>0</v>
      </c>
      <c r="BN52" s="27">
        <f t="shared" si="21"/>
        <v>0</v>
      </c>
      <c r="BQ52" s="27">
        <f t="shared" si="22"/>
        <v>0</v>
      </c>
      <c r="BT52" s="27">
        <f t="shared" si="23"/>
        <v>0</v>
      </c>
      <c r="BW52" s="27">
        <f t="shared" si="24"/>
        <v>0</v>
      </c>
      <c r="BZ52" s="27">
        <f t="shared" si="25"/>
        <v>0</v>
      </c>
      <c r="CC52" s="27">
        <f t="shared" si="26"/>
        <v>0</v>
      </c>
      <c r="CF52" s="27">
        <f t="shared" si="27"/>
        <v>0</v>
      </c>
      <c r="CI52" s="27">
        <f t="shared" si="28"/>
        <v>0</v>
      </c>
      <c r="CL52" s="27">
        <f t="shared" si="29"/>
        <v>0</v>
      </c>
    </row>
    <row r="53" spans="1:90" x14ac:dyDescent="0.2">
      <c r="A53" s="30" t="s">
        <v>50</v>
      </c>
      <c r="B53" s="17" t="s">
        <v>50</v>
      </c>
      <c r="C53" s="27">
        <f t="shared" si="0"/>
        <v>5670</v>
      </c>
      <c r="D53" s="32">
        <v>884.5</v>
      </c>
      <c r="E53" s="17" t="s">
        <v>50</v>
      </c>
      <c r="F53" s="27">
        <f t="shared" si="2"/>
        <v>5670</v>
      </c>
      <c r="G53" s="33">
        <v>1162.9000000000001</v>
      </c>
      <c r="H53" s="17" t="s">
        <v>50</v>
      </c>
      <c r="I53" s="27">
        <f t="shared" si="3"/>
        <v>5670</v>
      </c>
      <c r="J53" s="33">
        <v>637.70000000000005</v>
      </c>
      <c r="K53" s="17" t="s">
        <v>50</v>
      </c>
      <c r="L53" s="27">
        <f t="shared" si="4"/>
        <v>5670</v>
      </c>
      <c r="M53" s="33">
        <v>700.5</v>
      </c>
      <c r="N53" s="17" t="s">
        <v>50</v>
      </c>
      <c r="O53" s="27">
        <f t="shared" si="5"/>
        <v>5670</v>
      </c>
      <c r="P53" s="33">
        <v>599.29999999999995</v>
      </c>
      <c r="Q53" s="17" t="s">
        <v>50</v>
      </c>
      <c r="R53" s="27">
        <f t="shared" si="6"/>
        <v>5670</v>
      </c>
      <c r="S53" s="33">
        <v>1086.3</v>
      </c>
      <c r="T53" s="17" t="s">
        <v>50</v>
      </c>
      <c r="U53" s="27">
        <f t="shared" si="1"/>
        <v>5670</v>
      </c>
      <c r="V53" s="16">
        <v>794.7</v>
      </c>
      <c r="X53" s="27">
        <f t="shared" si="7"/>
        <v>0</v>
      </c>
      <c r="AA53" s="27">
        <f t="shared" si="8"/>
        <v>0</v>
      </c>
      <c r="AD53" s="27">
        <f t="shared" si="9"/>
        <v>0</v>
      </c>
      <c r="AG53" s="27">
        <f t="shared" si="10"/>
        <v>0</v>
      </c>
      <c r="AJ53" s="27">
        <f t="shared" si="11"/>
        <v>0</v>
      </c>
      <c r="AM53" s="27">
        <f t="shared" si="12"/>
        <v>0</v>
      </c>
      <c r="AP53" s="27">
        <f t="shared" si="13"/>
        <v>0</v>
      </c>
      <c r="AS53" s="27">
        <f t="shared" si="14"/>
        <v>0</v>
      </c>
      <c r="AV53" s="27">
        <f t="shared" si="15"/>
        <v>0</v>
      </c>
      <c r="AY53" s="27">
        <f t="shared" si="16"/>
        <v>0</v>
      </c>
      <c r="BB53" s="27">
        <f t="shared" si="17"/>
        <v>0</v>
      </c>
      <c r="BE53" s="27">
        <f t="shared" si="18"/>
        <v>0</v>
      </c>
      <c r="BH53" s="27">
        <f t="shared" si="19"/>
        <v>0</v>
      </c>
      <c r="BK53" s="27">
        <f t="shared" si="20"/>
        <v>0</v>
      </c>
      <c r="BN53" s="27">
        <f t="shared" si="21"/>
        <v>0</v>
      </c>
      <c r="BQ53" s="27">
        <f t="shared" si="22"/>
        <v>0</v>
      </c>
      <c r="BT53" s="27">
        <f t="shared" si="23"/>
        <v>0</v>
      </c>
      <c r="BW53" s="27">
        <f t="shared" si="24"/>
        <v>0</v>
      </c>
      <c r="BZ53" s="27">
        <f t="shared" si="25"/>
        <v>0</v>
      </c>
      <c r="CC53" s="27">
        <f t="shared" si="26"/>
        <v>0</v>
      </c>
      <c r="CF53" s="27">
        <f t="shared" si="27"/>
        <v>0</v>
      </c>
      <c r="CI53" s="27">
        <f t="shared" si="28"/>
        <v>0</v>
      </c>
      <c r="CL53" s="27">
        <f t="shared" si="29"/>
        <v>0</v>
      </c>
    </row>
    <row r="54" spans="1:90" x14ac:dyDescent="0.2">
      <c r="A54" s="30" t="s">
        <v>51</v>
      </c>
      <c r="B54" s="17" t="s">
        <v>51</v>
      </c>
      <c r="C54" s="27">
        <f t="shared" si="0"/>
        <v>5691</v>
      </c>
      <c r="D54" s="32">
        <v>734</v>
      </c>
      <c r="E54" s="17" t="s">
        <v>51</v>
      </c>
      <c r="F54" s="27">
        <f t="shared" si="2"/>
        <v>5691</v>
      </c>
      <c r="G54" s="33">
        <v>340.4</v>
      </c>
      <c r="H54" s="17" t="s">
        <v>51</v>
      </c>
      <c r="I54" s="27">
        <f t="shared" si="3"/>
        <v>5691</v>
      </c>
      <c r="J54" s="33">
        <v>533.70000000000005</v>
      </c>
      <c r="K54" s="17" t="s">
        <v>51</v>
      </c>
      <c r="L54" s="27">
        <f t="shared" si="4"/>
        <v>5691</v>
      </c>
      <c r="M54" s="33">
        <v>297.5</v>
      </c>
      <c r="N54" s="17" t="s">
        <v>51</v>
      </c>
      <c r="O54" s="27">
        <f t="shared" si="5"/>
        <v>5691</v>
      </c>
      <c r="P54" s="33">
        <v>328.4</v>
      </c>
      <c r="Q54" s="17" t="s">
        <v>51</v>
      </c>
      <c r="R54" s="27">
        <f t="shared" si="6"/>
        <v>5691</v>
      </c>
      <c r="S54" s="33">
        <v>574.1</v>
      </c>
      <c r="T54" s="17" t="s">
        <v>51</v>
      </c>
      <c r="U54" s="27">
        <f t="shared" si="1"/>
        <v>5691</v>
      </c>
      <c r="V54" s="16">
        <v>445.6</v>
      </c>
      <c r="X54" s="27">
        <f t="shared" si="7"/>
        <v>0</v>
      </c>
      <c r="AA54" s="27">
        <f t="shared" si="8"/>
        <v>0</v>
      </c>
      <c r="AD54" s="27">
        <f t="shared" si="9"/>
        <v>0</v>
      </c>
      <c r="AG54" s="27">
        <f t="shared" si="10"/>
        <v>0</v>
      </c>
      <c r="AJ54" s="27">
        <f t="shared" si="11"/>
        <v>0</v>
      </c>
      <c r="AM54" s="27">
        <f t="shared" si="12"/>
        <v>0</v>
      </c>
      <c r="AP54" s="27">
        <f t="shared" si="13"/>
        <v>0</v>
      </c>
      <c r="AS54" s="27">
        <f t="shared" si="14"/>
        <v>0</v>
      </c>
      <c r="AV54" s="27">
        <f t="shared" si="15"/>
        <v>0</v>
      </c>
      <c r="AY54" s="27">
        <f t="shared" si="16"/>
        <v>0</v>
      </c>
      <c r="BB54" s="27">
        <f t="shared" si="17"/>
        <v>0</v>
      </c>
      <c r="BE54" s="27">
        <f t="shared" si="18"/>
        <v>0</v>
      </c>
      <c r="BH54" s="27">
        <f t="shared" si="19"/>
        <v>0</v>
      </c>
      <c r="BK54" s="27">
        <f t="shared" si="20"/>
        <v>0</v>
      </c>
      <c r="BN54" s="27">
        <f t="shared" si="21"/>
        <v>0</v>
      </c>
      <c r="BQ54" s="27">
        <f t="shared" si="22"/>
        <v>0</v>
      </c>
      <c r="BT54" s="27">
        <f t="shared" si="23"/>
        <v>0</v>
      </c>
      <c r="BW54" s="27">
        <f t="shared" si="24"/>
        <v>0</v>
      </c>
      <c r="BZ54" s="27">
        <f t="shared" si="25"/>
        <v>0</v>
      </c>
      <c r="CC54" s="27">
        <f t="shared" si="26"/>
        <v>0</v>
      </c>
      <c r="CF54" s="27">
        <f t="shared" si="27"/>
        <v>0</v>
      </c>
      <c r="CI54" s="27">
        <f t="shared" si="28"/>
        <v>0</v>
      </c>
      <c r="CL54" s="27">
        <f t="shared" si="29"/>
        <v>0</v>
      </c>
    </row>
    <row r="55" spans="1:90" x14ac:dyDescent="0.2">
      <c r="A55" s="30" t="s">
        <v>52</v>
      </c>
      <c r="B55" s="17" t="s">
        <v>52</v>
      </c>
      <c r="C55" s="27">
        <f t="shared" si="0"/>
        <v>5716</v>
      </c>
      <c r="D55" s="32">
        <v>969</v>
      </c>
      <c r="E55" s="17" t="s">
        <v>52</v>
      </c>
      <c r="F55" s="27">
        <f t="shared" si="2"/>
        <v>5716</v>
      </c>
      <c r="G55" s="33">
        <v>1232.0999999999999</v>
      </c>
      <c r="H55" s="17" t="s">
        <v>52</v>
      </c>
      <c r="I55" s="27">
        <f t="shared" si="3"/>
        <v>5716</v>
      </c>
      <c r="J55" s="33">
        <v>962.2</v>
      </c>
      <c r="K55" s="17" t="s">
        <v>52</v>
      </c>
      <c r="L55" s="27">
        <f t="shared" si="4"/>
        <v>5716</v>
      </c>
      <c r="M55" s="33">
        <v>1033.9000000000001</v>
      </c>
      <c r="N55" s="17" t="s">
        <v>52</v>
      </c>
      <c r="O55" s="27">
        <f t="shared" si="5"/>
        <v>5716</v>
      </c>
      <c r="P55" s="33">
        <v>1084.5999999999999</v>
      </c>
      <c r="Q55" s="17" t="s">
        <v>52</v>
      </c>
      <c r="R55" s="27">
        <f t="shared" si="6"/>
        <v>5716</v>
      </c>
      <c r="S55" s="33">
        <v>1113.7</v>
      </c>
      <c r="T55" s="17" t="s">
        <v>52</v>
      </c>
      <c r="U55" s="27">
        <f t="shared" si="1"/>
        <v>5716</v>
      </c>
      <c r="V55" s="16">
        <v>662.8</v>
      </c>
      <c r="X55" s="27">
        <f t="shared" si="7"/>
        <v>0</v>
      </c>
      <c r="AA55" s="27">
        <f t="shared" si="8"/>
        <v>0</v>
      </c>
      <c r="AD55" s="27">
        <f t="shared" si="9"/>
        <v>0</v>
      </c>
      <c r="AG55" s="27">
        <f t="shared" si="10"/>
        <v>0</v>
      </c>
      <c r="AJ55" s="27">
        <f t="shared" si="11"/>
        <v>0</v>
      </c>
      <c r="AM55" s="27">
        <f t="shared" si="12"/>
        <v>0</v>
      </c>
      <c r="AP55" s="27">
        <f t="shared" si="13"/>
        <v>0</v>
      </c>
      <c r="AS55" s="27">
        <f t="shared" si="14"/>
        <v>0</v>
      </c>
      <c r="AV55" s="27">
        <f t="shared" si="15"/>
        <v>0</v>
      </c>
      <c r="AY55" s="27">
        <f t="shared" si="16"/>
        <v>0</v>
      </c>
      <c r="BB55" s="27">
        <f t="shared" si="17"/>
        <v>0</v>
      </c>
      <c r="BE55" s="27">
        <f t="shared" si="18"/>
        <v>0</v>
      </c>
      <c r="BH55" s="27">
        <f t="shared" si="19"/>
        <v>0</v>
      </c>
      <c r="BK55" s="27">
        <f t="shared" si="20"/>
        <v>0</v>
      </c>
      <c r="BN55" s="27">
        <f t="shared" si="21"/>
        <v>0</v>
      </c>
      <c r="BQ55" s="27">
        <f t="shared" si="22"/>
        <v>0</v>
      </c>
      <c r="BT55" s="27">
        <f t="shared" si="23"/>
        <v>0</v>
      </c>
      <c r="BW55" s="27">
        <f t="shared" si="24"/>
        <v>0</v>
      </c>
      <c r="BZ55" s="27">
        <f t="shared" si="25"/>
        <v>0</v>
      </c>
      <c r="CC55" s="27">
        <f t="shared" si="26"/>
        <v>0</v>
      </c>
      <c r="CF55" s="27">
        <f t="shared" si="27"/>
        <v>0</v>
      </c>
      <c r="CI55" s="27">
        <f t="shared" si="28"/>
        <v>0</v>
      </c>
      <c r="CL55" s="27">
        <f t="shared" si="29"/>
        <v>0</v>
      </c>
    </row>
    <row r="56" spans="1:90" x14ac:dyDescent="0.2">
      <c r="A56" s="30" t="s">
        <v>53</v>
      </c>
      <c r="B56" s="17" t="s">
        <v>53</v>
      </c>
      <c r="C56" s="27">
        <f t="shared" si="0"/>
        <v>5791</v>
      </c>
      <c r="D56" s="32">
        <v>855.9</v>
      </c>
      <c r="E56" s="17" t="s">
        <v>53</v>
      </c>
      <c r="F56" s="27">
        <f t="shared" si="2"/>
        <v>5791</v>
      </c>
      <c r="G56" s="33">
        <v>971.7</v>
      </c>
      <c r="H56" s="17" t="s">
        <v>53</v>
      </c>
      <c r="I56" s="27">
        <f t="shared" si="3"/>
        <v>5791</v>
      </c>
      <c r="J56" s="33">
        <v>947.5</v>
      </c>
      <c r="K56" s="17" t="s">
        <v>53</v>
      </c>
      <c r="L56" s="27">
        <f t="shared" si="4"/>
        <v>5791</v>
      </c>
      <c r="M56" s="33">
        <v>862.6</v>
      </c>
      <c r="N56" s="17" t="s">
        <v>53</v>
      </c>
      <c r="O56" s="27">
        <f t="shared" si="5"/>
        <v>5791</v>
      </c>
      <c r="P56" s="33">
        <v>853.5</v>
      </c>
      <c r="Q56" s="17" t="s">
        <v>53</v>
      </c>
      <c r="R56" s="27">
        <f t="shared" si="6"/>
        <v>5791</v>
      </c>
      <c r="S56" s="33">
        <v>886.2</v>
      </c>
      <c r="T56" s="17" t="s">
        <v>53</v>
      </c>
      <c r="U56" s="27">
        <f t="shared" si="1"/>
        <v>5791</v>
      </c>
      <c r="V56" s="16">
        <v>587.9</v>
      </c>
      <c r="X56" s="27">
        <f t="shared" si="7"/>
        <v>0</v>
      </c>
      <c r="AA56" s="27">
        <f t="shared" si="8"/>
        <v>0</v>
      </c>
      <c r="AD56" s="27">
        <f t="shared" si="9"/>
        <v>0</v>
      </c>
      <c r="AG56" s="27">
        <f t="shared" si="10"/>
        <v>0</v>
      </c>
      <c r="AJ56" s="27">
        <f t="shared" si="11"/>
        <v>0</v>
      </c>
      <c r="AM56" s="27">
        <f t="shared" si="12"/>
        <v>0</v>
      </c>
      <c r="AP56" s="27">
        <f t="shared" si="13"/>
        <v>0</v>
      </c>
      <c r="AS56" s="27">
        <f t="shared" si="14"/>
        <v>0</v>
      </c>
      <c r="AV56" s="27">
        <f t="shared" si="15"/>
        <v>0</v>
      </c>
      <c r="AY56" s="27">
        <f t="shared" si="16"/>
        <v>0</v>
      </c>
      <c r="BB56" s="27">
        <f t="shared" si="17"/>
        <v>0</v>
      </c>
      <c r="BE56" s="27">
        <f t="shared" si="18"/>
        <v>0</v>
      </c>
      <c r="BH56" s="27">
        <f t="shared" si="19"/>
        <v>0</v>
      </c>
      <c r="BK56" s="27">
        <f t="shared" si="20"/>
        <v>0</v>
      </c>
      <c r="BN56" s="27">
        <f t="shared" si="21"/>
        <v>0</v>
      </c>
      <c r="BQ56" s="27">
        <f t="shared" si="22"/>
        <v>0</v>
      </c>
      <c r="BT56" s="27">
        <f t="shared" si="23"/>
        <v>0</v>
      </c>
      <c r="BW56" s="27">
        <f t="shared" si="24"/>
        <v>0</v>
      </c>
      <c r="BZ56" s="27">
        <f t="shared" si="25"/>
        <v>0</v>
      </c>
      <c r="CC56" s="27">
        <f t="shared" si="26"/>
        <v>0</v>
      </c>
      <c r="CF56" s="27">
        <f t="shared" si="27"/>
        <v>0</v>
      </c>
      <c r="CI56" s="27">
        <f t="shared" si="28"/>
        <v>0</v>
      </c>
      <c r="CL56" s="27">
        <f t="shared" si="29"/>
        <v>0</v>
      </c>
    </row>
    <row r="57" spans="1:90" x14ac:dyDescent="0.2">
      <c r="A57" s="30" t="s">
        <v>54</v>
      </c>
      <c r="B57" s="17" t="s">
        <v>54</v>
      </c>
      <c r="C57" s="27">
        <f t="shared" si="0"/>
        <v>5866</v>
      </c>
      <c r="D57" s="32">
        <v>976.9</v>
      </c>
      <c r="E57" s="17" t="s">
        <v>54</v>
      </c>
      <c r="F57" s="27">
        <f t="shared" si="2"/>
        <v>5866</v>
      </c>
      <c r="G57" s="33">
        <v>818.8</v>
      </c>
      <c r="H57" s="17" t="s">
        <v>54</v>
      </c>
      <c r="I57" s="27">
        <f t="shared" si="3"/>
        <v>5866</v>
      </c>
      <c r="J57" s="33">
        <v>718.6</v>
      </c>
      <c r="K57" s="17" t="s">
        <v>54</v>
      </c>
      <c r="L57" s="27">
        <f t="shared" si="4"/>
        <v>5866</v>
      </c>
      <c r="M57" s="33">
        <v>1148.5</v>
      </c>
      <c r="N57" s="17" t="s">
        <v>54</v>
      </c>
      <c r="O57" s="27">
        <f t="shared" si="5"/>
        <v>5866</v>
      </c>
      <c r="P57" s="33">
        <v>1224.5</v>
      </c>
      <c r="Q57" s="17" t="s">
        <v>54</v>
      </c>
      <c r="R57" s="27">
        <f t="shared" si="6"/>
        <v>5866</v>
      </c>
      <c r="S57" s="33">
        <v>1073.4000000000001</v>
      </c>
      <c r="T57" s="17" t="s">
        <v>54</v>
      </c>
      <c r="U57" s="27">
        <f t="shared" si="1"/>
        <v>5866</v>
      </c>
      <c r="V57" s="16">
        <v>796.5</v>
      </c>
      <c r="X57" s="27">
        <f t="shared" si="7"/>
        <v>0</v>
      </c>
      <c r="AA57" s="27">
        <f t="shared" si="8"/>
        <v>0</v>
      </c>
      <c r="AD57" s="27">
        <f t="shared" si="9"/>
        <v>0</v>
      </c>
      <c r="AG57" s="27">
        <f t="shared" si="10"/>
        <v>0</v>
      </c>
      <c r="AJ57" s="27">
        <f t="shared" si="11"/>
        <v>0</v>
      </c>
      <c r="AM57" s="27">
        <f t="shared" si="12"/>
        <v>0</v>
      </c>
      <c r="AP57" s="27">
        <f t="shared" si="13"/>
        <v>0</v>
      </c>
      <c r="AS57" s="27">
        <f t="shared" si="14"/>
        <v>0</v>
      </c>
      <c r="AV57" s="27">
        <f t="shared" si="15"/>
        <v>0</v>
      </c>
      <c r="AY57" s="27">
        <f t="shared" si="16"/>
        <v>0</v>
      </c>
      <c r="BB57" s="27">
        <f t="shared" si="17"/>
        <v>0</v>
      </c>
      <c r="BE57" s="27">
        <f t="shared" si="18"/>
        <v>0</v>
      </c>
      <c r="BH57" s="27">
        <f t="shared" si="19"/>
        <v>0</v>
      </c>
      <c r="BK57" s="27">
        <f t="shared" si="20"/>
        <v>0</v>
      </c>
      <c r="BN57" s="27">
        <f t="shared" si="21"/>
        <v>0</v>
      </c>
      <c r="BQ57" s="27">
        <f t="shared" si="22"/>
        <v>0</v>
      </c>
      <c r="BT57" s="27">
        <f t="shared" si="23"/>
        <v>0</v>
      </c>
      <c r="BW57" s="27">
        <f t="shared" si="24"/>
        <v>0</v>
      </c>
      <c r="BZ57" s="27">
        <f t="shared" si="25"/>
        <v>0</v>
      </c>
      <c r="CC57" s="27">
        <f t="shared" si="26"/>
        <v>0</v>
      </c>
      <c r="CF57" s="27">
        <f t="shared" si="27"/>
        <v>0</v>
      </c>
      <c r="CI57" s="27">
        <f t="shared" si="28"/>
        <v>0</v>
      </c>
      <c r="CL57" s="27">
        <f t="shared" si="29"/>
        <v>0</v>
      </c>
    </row>
    <row r="58" spans="1:90" x14ac:dyDescent="0.2">
      <c r="A58" s="30" t="s">
        <v>55</v>
      </c>
      <c r="B58" s="17" t="s">
        <v>55</v>
      </c>
      <c r="C58" s="27">
        <f t="shared" si="0"/>
        <v>1484</v>
      </c>
      <c r="D58" s="32">
        <v>1085.5</v>
      </c>
      <c r="E58" s="17" t="s">
        <v>55</v>
      </c>
      <c r="F58" s="27">
        <f t="shared" si="2"/>
        <v>1484</v>
      </c>
      <c r="G58" s="33">
        <v>177.8</v>
      </c>
      <c r="H58" s="17" t="s">
        <v>55</v>
      </c>
      <c r="I58" s="27">
        <f t="shared" si="3"/>
        <v>1484</v>
      </c>
      <c r="J58" s="33">
        <v>543.29999999999995</v>
      </c>
      <c r="K58" s="17" t="s">
        <v>55</v>
      </c>
      <c r="L58" s="27">
        <f t="shared" si="4"/>
        <v>1484</v>
      </c>
      <c r="M58" s="33">
        <v>1003.3</v>
      </c>
      <c r="N58" s="17" t="s">
        <v>55</v>
      </c>
      <c r="O58" s="27">
        <f t="shared" si="5"/>
        <v>1484</v>
      </c>
      <c r="P58" s="33">
        <v>1004.3</v>
      </c>
      <c r="Q58" s="17" t="s">
        <v>55</v>
      </c>
      <c r="R58" s="27">
        <f t="shared" si="6"/>
        <v>1484</v>
      </c>
      <c r="S58" s="33">
        <v>582.5</v>
      </c>
      <c r="T58" s="17" t="s">
        <v>55</v>
      </c>
      <c r="U58" s="27">
        <f t="shared" si="1"/>
        <v>1484</v>
      </c>
      <c r="V58" s="16">
        <v>150.80000000000001</v>
      </c>
      <c r="X58" s="27">
        <f t="shared" si="7"/>
        <v>0</v>
      </c>
      <c r="AA58" s="27">
        <f t="shared" si="8"/>
        <v>0</v>
      </c>
      <c r="AD58" s="27">
        <f t="shared" si="9"/>
        <v>0</v>
      </c>
      <c r="AG58" s="27">
        <f t="shared" si="10"/>
        <v>0</v>
      </c>
      <c r="AJ58" s="27">
        <f t="shared" si="11"/>
        <v>0</v>
      </c>
      <c r="AM58" s="27">
        <f t="shared" si="12"/>
        <v>0</v>
      </c>
      <c r="AP58" s="27">
        <f t="shared" si="13"/>
        <v>0</v>
      </c>
      <c r="AS58" s="27">
        <f t="shared" si="14"/>
        <v>0</v>
      </c>
      <c r="AV58" s="27">
        <f t="shared" si="15"/>
        <v>0</v>
      </c>
      <c r="AY58" s="27">
        <f t="shared" si="16"/>
        <v>0</v>
      </c>
      <c r="BB58" s="27">
        <f t="shared" si="17"/>
        <v>0</v>
      </c>
      <c r="BE58" s="27">
        <f t="shared" si="18"/>
        <v>0</v>
      </c>
      <c r="BH58" s="27">
        <f t="shared" si="19"/>
        <v>0</v>
      </c>
      <c r="BK58" s="27">
        <f t="shared" si="20"/>
        <v>0</v>
      </c>
      <c r="BN58" s="27">
        <f t="shared" si="21"/>
        <v>0</v>
      </c>
      <c r="BQ58" s="27">
        <f t="shared" si="22"/>
        <v>0</v>
      </c>
      <c r="BT58" s="27">
        <f t="shared" si="23"/>
        <v>0</v>
      </c>
      <c r="BW58" s="27">
        <f t="shared" si="24"/>
        <v>0</v>
      </c>
      <c r="BZ58" s="27">
        <f t="shared" si="25"/>
        <v>0</v>
      </c>
      <c r="CC58" s="27">
        <f t="shared" si="26"/>
        <v>0</v>
      </c>
      <c r="CF58" s="27">
        <f t="shared" si="27"/>
        <v>0</v>
      </c>
      <c r="CI58" s="27">
        <f t="shared" si="28"/>
        <v>0</v>
      </c>
      <c r="CL58" s="27">
        <f t="shared" si="29"/>
        <v>0</v>
      </c>
    </row>
    <row r="59" spans="1:90" x14ac:dyDescent="0.2">
      <c r="A59" s="30" t="s">
        <v>254</v>
      </c>
      <c r="B59" s="17" t="s">
        <v>254</v>
      </c>
      <c r="C59" s="27">
        <f t="shared" si="0"/>
        <v>1070</v>
      </c>
      <c r="D59" s="32">
        <v>879.8</v>
      </c>
      <c r="E59" s="17" t="s">
        <v>254</v>
      </c>
      <c r="F59" s="27">
        <f t="shared" si="2"/>
        <v>1070</v>
      </c>
      <c r="G59" s="33">
        <v>1066.3</v>
      </c>
      <c r="H59" s="17" t="s">
        <v>254</v>
      </c>
      <c r="I59" s="27">
        <f t="shared" si="3"/>
        <v>1070</v>
      </c>
      <c r="J59" s="33">
        <v>1041.8</v>
      </c>
      <c r="K59" s="17" t="s">
        <v>254</v>
      </c>
      <c r="L59" s="27">
        <f t="shared" si="4"/>
        <v>1070</v>
      </c>
      <c r="M59" s="33">
        <v>947.6</v>
      </c>
      <c r="N59" s="17" t="s">
        <v>254</v>
      </c>
      <c r="O59" s="27">
        <f t="shared" si="5"/>
        <v>1070</v>
      </c>
      <c r="P59" s="33">
        <v>1119.5</v>
      </c>
      <c r="Q59" s="17" t="s">
        <v>254</v>
      </c>
      <c r="R59" s="27">
        <f t="shared" si="6"/>
        <v>1070</v>
      </c>
      <c r="S59" s="33">
        <v>1019.4</v>
      </c>
      <c r="T59" s="17" t="s">
        <v>254</v>
      </c>
      <c r="U59" s="27">
        <f t="shared" si="1"/>
        <v>1070</v>
      </c>
      <c r="V59" s="16">
        <v>361.4</v>
      </c>
      <c r="X59" s="27">
        <f t="shared" si="7"/>
        <v>0</v>
      </c>
      <c r="AA59" s="27">
        <f t="shared" si="8"/>
        <v>0</v>
      </c>
      <c r="AD59" s="27">
        <f t="shared" si="9"/>
        <v>0</v>
      </c>
      <c r="AG59" s="27">
        <f t="shared" si="10"/>
        <v>0</v>
      </c>
      <c r="AJ59" s="27">
        <f t="shared" si="11"/>
        <v>0</v>
      </c>
      <c r="AM59" s="27">
        <f t="shared" si="12"/>
        <v>0</v>
      </c>
      <c r="AP59" s="27">
        <f t="shared" si="13"/>
        <v>0</v>
      </c>
      <c r="AS59" s="27">
        <f t="shared" si="14"/>
        <v>0</v>
      </c>
      <c r="AV59" s="27">
        <f t="shared" si="15"/>
        <v>0</v>
      </c>
      <c r="AY59" s="27">
        <f t="shared" si="16"/>
        <v>0</v>
      </c>
      <c r="BB59" s="27">
        <f t="shared" si="17"/>
        <v>0</v>
      </c>
      <c r="BE59" s="27">
        <f t="shared" si="18"/>
        <v>0</v>
      </c>
      <c r="BH59" s="27">
        <f t="shared" si="19"/>
        <v>0</v>
      </c>
      <c r="BK59" s="27">
        <f t="shared" si="20"/>
        <v>0</v>
      </c>
      <c r="BN59" s="27">
        <f t="shared" si="21"/>
        <v>0</v>
      </c>
      <c r="BQ59" s="27">
        <f t="shared" si="22"/>
        <v>0</v>
      </c>
      <c r="BT59" s="27">
        <f t="shared" si="23"/>
        <v>0</v>
      </c>
      <c r="BW59" s="27">
        <f t="shared" si="24"/>
        <v>0</v>
      </c>
      <c r="BZ59" s="27">
        <f t="shared" si="25"/>
        <v>0</v>
      </c>
      <c r="CC59" s="27">
        <f t="shared" si="26"/>
        <v>0</v>
      </c>
      <c r="CF59" s="27">
        <f t="shared" si="27"/>
        <v>0</v>
      </c>
      <c r="CI59" s="27">
        <f t="shared" si="28"/>
        <v>0</v>
      </c>
      <c r="CL59" s="27">
        <f t="shared" si="29"/>
        <v>0</v>
      </c>
    </row>
    <row r="60" spans="1:90" x14ac:dyDescent="0.2">
      <c r="A60" s="30" t="s">
        <v>56</v>
      </c>
      <c r="B60" s="17" t="s">
        <v>56</v>
      </c>
      <c r="C60" s="27">
        <f t="shared" si="0"/>
        <v>9357</v>
      </c>
      <c r="D60" s="32">
        <v>599.6</v>
      </c>
      <c r="E60" s="17" t="s">
        <v>56</v>
      </c>
      <c r="F60" s="27">
        <f t="shared" si="2"/>
        <v>9357</v>
      </c>
      <c r="G60" s="33">
        <v>1048.8</v>
      </c>
      <c r="H60" s="17" t="s">
        <v>56</v>
      </c>
      <c r="I60" s="27">
        <f t="shared" si="3"/>
        <v>9357</v>
      </c>
      <c r="J60" s="33">
        <v>750</v>
      </c>
      <c r="K60" s="17" t="s">
        <v>56</v>
      </c>
      <c r="L60" s="27">
        <f t="shared" si="4"/>
        <v>9357</v>
      </c>
      <c r="M60" s="33">
        <v>1001.2</v>
      </c>
      <c r="N60" s="17" t="s">
        <v>56</v>
      </c>
      <c r="O60" s="27">
        <f t="shared" si="5"/>
        <v>9357</v>
      </c>
      <c r="P60" s="33">
        <v>974.6</v>
      </c>
      <c r="Q60" s="17" t="s">
        <v>56</v>
      </c>
      <c r="R60" s="27">
        <f t="shared" si="6"/>
        <v>9357</v>
      </c>
      <c r="S60" s="33">
        <v>1197.2</v>
      </c>
      <c r="T60" s="17" t="s">
        <v>56</v>
      </c>
      <c r="U60" s="27">
        <f t="shared" si="1"/>
        <v>9357</v>
      </c>
      <c r="V60" s="16">
        <v>906.8</v>
      </c>
      <c r="X60" s="27">
        <f t="shared" si="7"/>
        <v>0</v>
      </c>
      <c r="AA60" s="27">
        <f t="shared" si="8"/>
        <v>0</v>
      </c>
      <c r="AD60" s="27">
        <f t="shared" si="9"/>
        <v>0</v>
      </c>
      <c r="AG60" s="27">
        <f t="shared" si="10"/>
        <v>0</v>
      </c>
      <c r="AJ60" s="27">
        <f t="shared" si="11"/>
        <v>0</v>
      </c>
      <c r="AM60" s="27">
        <f t="shared" si="12"/>
        <v>0</v>
      </c>
      <c r="AP60" s="27">
        <f t="shared" si="13"/>
        <v>0</v>
      </c>
      <c r="AS60" s="27">
        <f t="shared" si="14"/>
        <v>0</v>
      </c>
      <c r="AV60" s="27">
        <f t="shared" si="15"/>
        <v>0</v>
      </c>
      <c r="AY60" s="27">
        <f t="shared" si="16"/>
        <v>0</v>
      </c>
      <c r="BB60" s="27">
        <f t="shared" si="17"/>
        <v>0</v>
      </c>
      <c r="BE60" s="27">
        <f t="shared" si="18"/>
        <v>0</v>
      </c>
      <c r="BH60" s="27">
        <f t="shared" si="19"/>
        <v>0</v>
      </c>
      <c r="BK60" s="27">
        <f t="shared" si="20"/>
        <v>0</v>
      </c>
      <c r="BN60" s="27">
        <f t="shared" si="21"/>
        <v>0</v>
      </c>
      <c r="BQ60" s="27">
        <f t="shared" si="22"/>
        <v>0</v>
      </c>
      <c r="BT60" s="27">
        <f t="shared" si="23"/>
        <v>0</v>
      </c>
      <c r="BW60" s="27">
        <f t="shared" si="24"/>
        <v>0</v>
      </c>
      <c r="BZ60" s="27">
        <f t="shared" si="25"/>
        <v>0</v>
      </c>
      <c r="CC60" s="27">
        <f t="shared" si="26"/>
        <v>0</v>
      </c>
      <c r="CF60" s="27">
        <f t="shared" si="27"/>
        <v>0</v>
      </c>
      <c r="CI60" s="27">
        <f t="shared" si="28"/>
        <v>0</v>
      </c>
      <c r="CL60" s="27">
        <f t="shared" si="29"/>
        <v>0</v>
      </c>
    </row>
    <row r="61" spans="1:90" x14ac:dyDescent="0.2">
      <c r="A61" s="30" t="s">
        <v>57</v>
      </c>
      <c r="B61" s="17" t="s">
        <v>57</v>
      </c>
      <c r="C61" s="27">
        <f t="shared" si="0"/>
        <v>8614</v>
      </c>
      <c r="D61" s="32">
        <v>243.7</v>
      </c>
      <c r="E61" s="17" t="s">
        <v>57</v>
      </c>
      <c r="F61" s="27">
        <f t="shared" si="2"/>
        <v>8614</v>
      </c>
      <c r="G61" s="33">
        <v>887.3</v>
      </c>
      <c r="H61" s="17" t="s">
        <v>57</v>
      </c>
      <c r="I61" s="27">
        <f t="shared" si="3"/>
        <v>8614</v>
      </c>
      <c r="J61" s="33">
        <v>674.9</v>
      </c>
      <c r="K61" s="17" t="s">
        <v>57</v>
      </c>
      <c r="L61" s="27">
        <f t="shared" si="4"/>
        <v>8614</v>
      </c>
      <c r="M61" s="33">
        <v>582.6</v>
      </c>
      <c r="N61" s="17" t="s">
        <v>57</v>
      </c>
      <c r="O61" s="27">
        <f t="shared" si="5"/>
        <v>8614</v>
      </c>
      <c r="P61" s="33">
        <v>0</v>
      </c>
      <c r="Q61" s="17" t="s">
        <v>57</v>
      </c>
      <c r="R61" s="27">
        <f t="shared" si="6"/>
        <v>8614</v>
      </c>
      <c r="S61" s="33">
        <v>0</v>
      </c>
      <c r="T61" s="17" t="s">
        <v>57</v>
      </c>
      <c r="U61" s="27">
        <f t="shared" si="1"/>
        <v>8614</v>
      </c>
      <c r="V61" s="16">
        <v>150.9</v>
      </c>
      <c r="X61" s="27">
        <f t="shared" si="7"/>
        <v>0</v>
      </c>
      <c r="AA61" s="27">
        <f t="shared" si="8"/>
        <v>0</v>
      </c>
      <c r="AD61" s="27">
        <f t="shared" si="9"/>
        <v>0</v>
      </c>
      <c r="AG61" s="27">
        <f t="shared" si="10"/>
        <v>0</v>
      </c>
      <c r="AJ61" s="27">
        <f t="shared" si="11"/>
        <v>0</v>
      </c>
      <c r="AM61" s="27">
        <f t="shared" si="12"/>
        <v>0</v>
      </c>
      <c r="AP61" s="27">
        <f t="shared" si="13"/>
        <v>0</v>
      </c>
      <c r="AS61" s="27">
        <f t="shared" si="14"/>
        <v>0</v>
      </c>
      <c r="AV61" s="27">
        <f t="shared" si="15"/>
        <v>0</v>
      </c>
      <c r="AY61" s="27">
        <f t="shared" si="16"/>
        <v>0</v>
      </c>
      <c r="BB61" s="27">
        <f t="shared" si="17"/>
        <v>0</v>
      </c>
      <c r="BE61" s="27">
        <f t="shared" si="18"/>
        <v>0</v>
      </c>
      <c r="BH61" s="27">
        <f t="shared" si="19"/>
        <v>0</v>
      </c>
      <c r="BK61" s="27">
        <f t="shared" si="20"/>
        <v>0</v>
      </c>
      <c r="BN61" s="27">
        <f t="shared" si="21"/>
        <v>0</v>
      </c>
      <c r="BQ61" s="27">
        <f t="shared" si="22"/>
        <v>0</v>
      </c>
      <c r="BT61" s="27">
        <f t="shared" si="23"/>
        <v>0</v>
      </c>
      <c r="BW61" s="27">
        <f t="shared" si="24"/>
        <v>0</v>
      </c>
      <c r="BZ61" s="27">
        <f t="shared" si="25"/>
        <v>0</v>
      </c>
      <c r="CC61" s="27">
        <f t="shared" si="26"/>
        <v>0</v>
      </c>
      <c r="CF61" s="27">
        <f t="shared" si="27"/>
        <v>0</v>
      </c>
      <c r="CI61" s="27">
        <f t="shared" si="28"/>
        <v>0</v>
      </c>
      <c r="CL61" s="27">
        <f t="shared" si="29"/>
        <v>0</v>
      </c>
    </row>
    <row r="62" spans="1:90" x14ac:dyDescent="0.2">
      <c r="A62" s="30" t="s">
        <v>58</v>
      </c>
      <c r="B62" s="17" t="s">
        <v>58</v>
      </c>
      <c r="C62" s="27">
        <f t="shared" si="0"/>
        <v>7453</v>
      </c>
      <c r="D62" s="32">
        <v>1.1000000000000001</v>
      </c>
      <c r="E62" s="17" t="s">
        <v>58</v>
      </c>
      <c r="F62" s="27">
        <f t="shared" si="2"/>
        <v>7453</v>
      </c>
      <c r="G62" s="33">
        <v>0</v>
      </c>
      <c r="H62" s="17" t="s">
        <v>58</v>
      </c>
      <c r="I62" s="27">
        <f t="shared" si="3"/>
        <v>7453</v>
      </c>
      <c r="J62" s="33">
        <v>0.2</v>
      </c>
      <c r="K62" s="17" t="s">
        <v>58</v>
      </c>
      <c r="L62" s="27">
        <f t="shared" si="4"/>
        <v>7453</v>
      </c>
      <c r="M62" s="33">
        <v>0</v>
      </c>
      <c r="N62" s="17" t="s">
        <v>58</v>
      </c>
      <c r="O62" s="27">
        <f t="shared" si="5"/>
        <v>7453</v>
      </c>
      <c r="P62" s="33">
        <v>0</v>
      </c>
      <c r="Q62" s="17" t="s">
        <v>58</v>
      </c>
      <c r="R62" s="27">
        <f t="shared" si="6"/>
        <v>7453</v>
      </c>
      <c r="S62" s="33">
        <v>0</v>
      </c>
      <c r="T62" s="17" t="s">
        <v>58</v>
      </c>
      <c r="U62" s="27">
        <f t="shared" si="1"/>
        <v>7453</v>
      </c>
      <c r="V62" s="16">
        <v>0.1</v>
      </c>
      <c r="X62" s="27">
        <f t="shared" si="7"/>
        <v>0</v>
      </c>
      <c r="AA62" s="27">
        <f t="shared" si="8"/>
        <v>0</v>
      </c>
      <c r="AD62" s="27">
        <f t="shared" si="9"/>
        <v>0</v>
      </c>
      <c r="AG62" s="27">
        <f t="shared" si="10"/>
        <v>0</v>
      </c>
      <c r="AJ62" s="27">
        <f t="shared" si="11"/>
        <v>0</v>
      </c>
      <c r="AM62" s="27">
        <f t="shared" si="12"/>
        <v>0</v>
      </c>
      <c r="AP62" s="27">
        <f t="shared" si="13"/>
        <v>0</v>
      </c>
      <c r="AS62" s="27">
        <f t="shared" si="14"/>
        <v>0</v>
      </c>
      <c r="AV62" s="27">
        <f t="shared" si="15"/>
        <v>0</v>
      </c>
      <c r="AY62" s="27">
        <f t="shared" si="16"/>
        <v>0</v>
      </c>
      <c r="BB62" s="27">
        <f t="shared" si="17"/>
        <v>0</v>
      </c>
      <c r="BE62" s="27">
        <f t="shared" si="18"/>
        <v>0</v>
      </c>
      <c r="BH62" s="27">
        <f t="shared" si="19"/>
        <v>0</v>
      </c>
      <c r="BK62" s="27">
        <f t="shared" si="20"/>
        <v>0</v>
      </c>
      <c r="BN62" s="27">
        <f t="shared" si="21"/>
        <v>0</v>
      </c>
      <c r="BQ62" s="27">
        <f t="shared" si="22"/>
        <v>0</v>
      </c>
      <c r="BT62" s="27">
        <f t="shared" si="23"/>
        <v>0</v>
      </c>
      <c r="BW62" s="27">
        <f t="shared" si="24"/>
        <v>0</v>
      </c>
      <c r="BZ62" s="27">
        <f t="shared" si="25"/>
        <v>0</v>
      </c>
      <c r="CC62" s="27">
        <f t="shared" si="26"/>
        <v>0</v>
      </c>
      <c r="CF62" s="27">
        <f t="shared" si="27"/>
        <v>0</v>
      </c>
      <c r="CI62" s="27">
        <f t="shared" si="28"/>
        <v>0</v>
      </c>
      <c r="CL62" s="27">
        <f t="shared" si="29"/>
        <v>0</v>
      </c>
    </row>
    <row r="63" spans="1:90" x14ac:dyDescent="0.2">
      <c r="A63" s="30" t="s">
        <v>59</v>
      </c>
      <c r="B63" s="17" t="s">
        <v>59</v>
      </c>
      <c r="C63" s="27">
        <f t="shared" si="0"/>
        <v>7787</v>
      </c>
      <c r="D63" s="32">
        <v>0</v>
      </c>
      <c r="E63" s="17" t="s">
        <v>59</v>
      </c>
      <c r="F63" s="27">
        <f t="shared" si="2"/>
        <v>7787</v>
      </c>
      <c r="G63" s="33">
        <v>0</v>
      </c>
      <c r="H63" s="17" t="s">
        <v>59</v>
      </c>
      <c r="I63" s="27">
        <f t="shared" si="3"/>
        <v>7787</v>
      </c>
      <c r="J63" s="33">
        <v>202.2</v>
      </c>
      <c r="K63" s="17" t="s">
        <v>59</v>
      </c>
      <c r="L63" s="27">
        <f t="shared" si="4"/>
        <v>7787</v>
      </c>
      <c r="M63" s="33">
        <v>942.4</v>
      </c>
      <c r="N63" s="17" t="s">
        <v>59</v>
      </c>
      <c r="O63" s="27">
        <f t="shared" si="5"/>
        <v>7787</v>
      </c>
      <c r="P63" s="33">
        <v>1212.3</v>
      </c>
      <c r="Q63" s="17" t="s">
        <v>59</v>
      </c>
      <c r="R63" s="27">
        <f t="shared" si="6"/>
        <v>7787</v>
      </c>
      <c r="S63" s="33">
        <v>1183.0999999999999</v>
      </c>
      <c r="T63" s="17" t="s">
        <v>59</v>
      </c>
      <c r="U63" s="27">
        <f t="shared" si="1"/>
        <v>7787</v>
      </c>
      <c r="V63" s="16">
        <v>825.3</v>
      </c>
      <c r="X63" s="27">
        <f t="shared" si="7"/>
        <v>0</v>
      </c>
      <c r="AA63" s="27">
        <f t="shared" si="8"/>
        <v>0</v>
      </c>
      <c r="AD63" s="27">
        <f t="shared" si="9"/>
        <v>0</v>
      </c>
      <c r="AG63" s="27">
        <f t="shared" si="10"/>
        <v>0</v>
      </c>
      <c r="AJ63" s="27">
        <f t="shared" si="11"/>
        <v>0</v>
      </c>
      <c r="AM63" s="27">
        <f t="shared" si="12"/>
        <v>0</v>
      </c>
      <c r="AP63" s="27">
        <f t="shared" si="13"/>
        <v>0</v>
      </c>
      <c r="AS63" s="27">
        <f t="shared" si="14"/>
        <v>0</v>
      </c>
      <c r="AV63" s="27">
        <f t="shared" si="15"/>
        <v>0</v>
      </c>
      <c r="AY63" s="27">
        <f t="shared" si="16"/>
        <v>0</v>
      </c>
      <c r="BB63" s="27">
        <f t="shared" si="17"/>
        <v>0</v>
      </c>
      <c r="BE63" s="27">
        <f t="shared" si="18"/>
        <v>0</v>
      </c>
      <c r="BH63" s="27">
        <f t="shared" si="19"/>
        <v>0</v>
      </c>
      <c r="BK63" s="27">
        <f t="shared" si="20"/>
        <v>0</v>
      </c>
      <c r="BN63" s="27">
        <f t="shared" si="21"/>
        <v>0</v>
      </c>
      <c r="BQ63" s="27">
        <f t="shared" si="22"/>
        <v>0</v>
      </c>
      <c r="BT63" s="27">
        <f t="shared" si="23"/>
        <v>0</v>
      </c>
      <c r="BW63" s="27">
        <f t="shared" si="24"/>
        <v>0</v>
      </c>
      <c r="BZ63" s="27">
        <f t="shared" si="25"/>
        <v>0</v>
      </c>
      <c r="CC63" s="27">
        <f t="shared" si="26"/>
        <v>0</v>
      </c>
      <c r="CF63" s="27">
        <f t="shared" si="27"/>
        <v>0</v>
      </c>
      <c r="CI63" s="27">
        <f t="shared" si="28"/>
        <v>0</v>
      </c>
      <c r="CL63" s="27">
        <f t="shared" si="29"/>
        <v>0</v>
      </c>
    </row>
    <row r="64" spans="1:90" x14ac:dyDescent="0.2">
      <c r="A64" s="30" t="s">
        <v>60</v>
      </c>
      <c r="B64" s="17" t="s">
        <v>60</v>
      </c>
      <c r="C64" s="27">
        <f t="shared" si="0"/>
        <v>8646</v>
      </c>
      <c r="D64" s="32">
        <v>243.9</v>
      </c>
      <c r="E64" s="17" t="s">
        <v>60</v>
      </c>
      <c r="F64" s="27">
        <f t="shared" si="2"/>
        <v>8646</v>
      </c>
      <c r="G64" s="33">
        <v>961.2</v>
      </c>
      <c r="H64" s="17" t="s">
        <v>60</v>
      </c>
      <c r="I64" s="27">
        <f t="shared" si="3"/>
        <v>8646</v>
      </c>
      <c r="J64" s="33">
        <v>844.7</v>
      </c>
      <c r="K64" s="17" t="s">
        <v>60</v>
      </c>
      <c r="L64" s="27">
        <f t="shared" si="4"/>
        <v>8646</v>
      </c>
      <c r="M64" s="33">
        <v>745.3</v>
      </c>
      <c r="N64" s="17" t="s">
        <v>60</v>
      </c>
      <c r="O64" s="27">
        <f t="shared" si="5"/>
        <v>8646</v>
      </c>
      <c r="P64" s="33">
        <v>0</v>
      </c>
      <c r="Q64" s="17" t="s">
        <v>60</v>
      </c>
      <c r="R64" s="27">
        <f t="shared" si="6"/>
        <v>8646</v>
      </c>
      <c r="S64" s="33">
        <v>580.4</v>
      </c>
      <c r="T64" s="17" t="s">
        <v>60</v>
      </c>
      <c r="U64" s="27">
        <f t="shared" si="1"/>
        <v>8646</v>
      </c>
      <c r="V64" s="16">
        <v>759.9</v>
      </c>
      <c r="X64" s="27">
        <f t="shared" si="7"/>
        <v>0</v>
      </c>
      <c r="AA64" s="27">
        <f t="shared" si="8"/>
        <v>0</v>
      </c>
      <c r="AD64" s="27">
        <f t="shared" si="9"/>
        <v>0</v>
      </c>
      <c r="AG64" s="27">
        <f t="shared" si="10"/>
        <v>0</v>
      </c>
      <c r="AJ64" s="27">
        <f t="shared" si="11"/>
        <v>0</v>
      </c>
      <c r="AM64" s="27">
        <f t="shared" si="12"/>
        <v>0</v>
      </c>
      <c r="AP64" s="27">
        <f t="shared" si="13"/>
        <v>0</v>
      </c>
      <c r="AS64" s="27">
        <f t="shared" si="14"/>
        <v>0</v>
      </c>
      <c r="AV64" s="27">
        <f t="shared" si="15"/>
        <v>0</v>
      </c>
      <c r="AY64" s="27">
        <f t="shared" si="16"/>
        <v>0</v>
      </c>
      <c r="BB64" s="27">
        <f t="shared" si="17"/>
        <v>0</v>
      </c>
      <c r="BE64" s="27">
        <f t="shared" si="18"/>
        <v>0</v>
      </c>
      <c r="BH64" s="27">
        <f t="shared" si="19"/>
        <v>0</v>
      </c>
      <c r="BK64" s="27">
        <f t="shared" si="20"/>
        <v>0</v>
      </c>
      <c r="BN64" s="27">
        <f t="shared" si="21"/>
        <v>0</v>
      </c>
      <c r="BQ64" s="27">
        <f t="shared" si="22"/>
        <v>0</v>
      </c>
      <c r="BT64" s="27">
        <f t="shared" si="23"/>
        <v>0</v>
      </c>
      <c r="BW64" s="27">
        <f t="shared" si="24"/>
        <v>0</v>
      </c>
      <c r="BZ64" s="27">
        <f t="shared" si="25"/>
        <v>0</v>
      </c>
      <c r="CC64" s="27">
        <f t="shared" si="26"/>
        <v>0</v>
      </c>
      <c r="CF64" s="27">
        <f t="shared" si="27"/>
        <v>0</v>
      </c>
      <c r="CI64" s="27">
        <f t="shared" si="28"/>
        <v>0</v>
      </c>
      <c r="CL64" s="27">
        <f t="shared" si="29"/>
        <v>0</v>
      </c>
    </row>
    <row r="65" spans="1:90" x14ac:dyDescent="0.2">
      <c r="A65" s="30" t="s">
        <v>61</v>
      </c>
      <c r="B65" s="17" t="s">
        <v>61</v>
      </c>
      <c r="C65" s="27">
        <f t="shared" si="0"/>
        <v>1591</v>
      </c>
      <c r="D65" s="32">
        <v>880.7</v>
      </c>
      <c r="E65" s="17" t="s">
        <v>61</v>
      </c>
      <c r="F65" s="27">
        <f t="shared" si="2"/>
        <v>1591</v>
      </c>
      <c r="G65" s="33">
        <v>903.5</v>
      </c>
      <c r="H65" s="17" t="s">
        <v>61</v>
      </c>
      <c r="I65" s="27">
        <f t="shared" si="3"/>
        <v>1591</v>
      </c>
      <c r="J65" s="33">
        <v>378</v>
      </c>
      <c r="K65" s="17" t="s">
        <v>61</v>
      </c>
      <c r="L65" s="27">
        <f t="shared" si="4"/>
        <v>1591</v>
      </c>
      <c r="M65" s="33">
        <v>520</v>
      </c>
      <c r="N65" s="17" t="s">
        <v>61</v>
      </c>
      <c r="O65" s="27">
        <f t="shared" si="5"/>
        <v>1591</v>
      </c>
      <c r="P65" s="33">
        <v>45</v>
      </c>
      <c r="Q65" s="17" t="s">
        <v>61</v>
      </c>
      <c r="R65" s="27">
        <f t="shared" si="6"/>
        <v>1591</v>
      </c>
      <c r="S65" s="33">
        <v>13.4</v>
      </c>
      <c r="T65" s="17" t="s">
        <v>61</v>
      </c>
      <c r="U65" s="27">
        <f t="shared" si="1"/>
        <v>1591</v>
      </c>
      <c r="V65" s="16">
        <v>0.4</v>
      </c>
      <c r="X65" s="27">
        <f t="shared" si="7"/>
        <v>0</v>
      </c>
      <c r="AA65" s="27">
        <f t="shared" si="8"/>
        <v>0</v>
      </c>
      <c r="AD65" s="27">
        <f t="shared" si="9"/>
        <v>0</v>
      </c>
      <c r="AG65" s="27">
        <f t="shared" si="10"/>
        <v>0</v>
      </c>
      <c r="AJ65" s="27">
        <f t="shared" si="11"/>
        <v>0</v>
      </c>
      <c r="AM65" s="27">
        <f t="shared" si="12"/>
        <v>0</v>
      </c>
      <c r="AP65" s="27">
        <f t="shared" si="13"/>
        <v>0</v>
      </c>
      <c r="AS65" s="27">
        <f t="shared" si="14"/>
        <v>0</v>
      </c>
      <c r="AV65" s="27">
        <f t="shared" si="15"/>
        <v>0</v>
      </c>
      <c r="AY65" s="27">
        <f t="shared" si="16"/>
        <v>0</v>
      </c>
      <c r="BB65" s="27">
        <f t="shared" si="17"/>
        <v>0</v>
      </c>
      <c r="BE65" s="27">
        <f t="shared" si="18"/>
        <v>0</v>
      </c>
      <c r="BH65" s="27">
        <f t="shared" si="19"/>
        <v>0</v>
      </c>
      <c r="BK65" s="27">
        <f t="shared" si="20"/>
        <v>0</v>
      </c>
      <c r="BN65" s="27">
        <f t="shared" si="21"/>
        <v>0</v>
      </c>
      <c r="BQ65" s="27">
        <f t="shared" si="22"/>
        <v>0</v>
      </c>
      <c r="BT65" s="27">
        <f t="shared" si="23"/>
        <v>0</v>
      </c>
      <c r="BW65" s="27">
        <f t="shared" si="24"/>
        <v>0</v>
      </c>
      <c r="BZ65" s="27">
        <f t="shared" si="25"/>
        <v>0</v>
      </c>
      <c r="CC65" s="27">
        <f t="shared" si="26"/>
        <v>0</v>
      </c>
      <c r="CF65" s="27">
        <f t="shared" si="27"/>
        <v>0</v>
      </c>
      <c r="CI65" s="27">
        <f t="shared" si="28"/>
        <v>0</v>
      </c>
      <c r="CL65" s="27">
        <f t="shared" si="29"/>
        <v>0</v>
      </c>
    </row>
    <row r="66" spans="1:90" x14ac:dyDescent="0.2">
      <c r="A66" s="30" t="s">
        <v>62</v>
      </c>
      <c r="B66" s="17" t="s">
        <v>62</v>
      </c>
      <c r="C66" s="27">
        <f t="shared" si="0"/>
        <v>9077</v>
      </c>
      <c r="D66" s="32">
        <v>0</v>
      </c>
      <c r="E66" s="17" t="s">
        <v>62</v>
      </c>
      <c r="F66" s="27">
        <f t="shared" si="2"/>
        <v>9077</v>
      </c>
      <c r="G66" s="33">
        <v>9.4</v>
      </c>
      <c r="H66" s="17" t="s">
        <v>62</v>
      </c>
      <c r="I66" s="27">
        <f t="shared" si="3"/>
        <v>9077</v>
      </c>
      <c r="J66" s="33">
        <v>719.2</v>
      </c>
      <c r="K66" s="17" t="s">
        <v>62</v>
      </c>
      <c r="L66" s="27">
        <f t="shared" si="4"/>
        <v>9077</v>
      </c>
      <c r="M66" s="33">
        <v>558.20000000000005</v>
      </c>
      <c r="N66" s="17" t="s">
        <v>62</v>
      </c>
      <c r="O66" s="27">
        <f t="shared" si="5"/>
        <v>9077</v>
      </c>
      <c r="P66" s="33">
        <v>780.2</v>
      </c>
      <c r="Q66" s="17" t="s">
        <v>62</v>
      </c>
      <c r="R66" s="27">
        <f t="shared" si="6"/>
        <v>9077</v>
      </c>
      <c r="S66" s="33">
        <v>1018.7</v>
      </c>
      <c r="T66" s="17" t="s">
        <v>62</v>
      </c>
      <c r="U66" s="27">
        <f t="shared" si="1"/>
        <v>9077</v>
      </c>
      <c r="V66" s="16">
        <v>569</v>
      </c>
      <c r="X66" s="27">
        <f t="shared" si="7"/>
        <v>0</v>
      </c>
      <c r="AA66" s="27">
        <f t="shared" si="8"/>
        <v>0</v>
      </c>
      <c r="AD66" s="27">
        <f t="shared" si="9"/>
        <v>0</v>
      </c>
      <c r="AG66" s="27">
        <f t="shared" si="10"/>
        <v>0</v>
      </c>
      <c r="AJ66" s="27">
        <f t="shared" si="11"/>
        <v>0</v>
      </c>
      <c r="AM66" s="27">
        <f t="shared" si="12"/>
        <v>0</v>
      </c>
      <c r="AP66" s="27">
        <f t="shared" si="13"/>
        <v>0</v>
      </c>
      <c r="AS66" s="27">
        <f t="shared" si="14"/>
        <v>0</v>
      </c>
      <c r="AV66" s="27">
        <f t="shared" si="15"/>
        <v>0</v>
      </c>
      <c r="AY66" s="27">
        <f t="shared" si="16"/>
        <v>0</v>
      </c>
      <c r="BB66" s="27">
        <f t="shared" si="17"/>
        <v>0</v>
      </c>
      <c r="BE66" s="27">
        <f t="shared" si="18"/>
        <v>0</v>
      </c>
      <c r="BH66" s="27">
        <f t="shared" si="19"/>
        <v>0</v>
      </c>
      <c r="BK66" s="27">
        <f t="shared" si="20"/>
        <v>0</v>
      </c>
      <c r="BN66" s="27">
        <f t="shared" si="21"/>
        <v>0</v>
      </c>
      <c r="BQ66" s="27">
        <f t="shared" si="22"/>
        <v>0</v>
      </c>
      <c r="BT66" s="27">
        <f t="shared" si="23"/>
        <v>0</v>
      </c>
      <c r="BW66" s="27">
        <f t="shared" si="24"/>
        <v>0</v>
      </c>
      <c r="BZ66" s="27">
        <f t="shared" si="25"/>
        <v>0</v>
      </c>
      <c r="CC66" s="27">
        <f t="shared" si="26"/>
        <v>0</v>
      </c>
      <c r="CF66" s="27">
        <f t="shared" si="27"/>
        <v>0</v>
      </c>
      <c r="CI66" s="27">
        <f t="shared" si="28"/>
        <v>0</v>
      </c>
      <c r="CL66" s="27">
        <f t="shared" si="29"/>
        <v>0</v>
      </c>
    </row>
    <row r="67" spans="1:90" x14ac:dyDescent="0.2">
      <c r="A67" s="30" t="s">
        <v>63</v>
      </c>
      <c r="B67" s="17" t="s">
        <v>63</v>
      </c>
      <c r="C67" s="27">
        <f t="shared" ref="C67:C130" si="30">IF(B67=0,0,VALUE(RIGHT(B67,4)))</f>
        <v>2946</v>
      </c>
      <c r="D67" s="32">
        <v>910.7</v>
      </c>
      <c r="E67" s="17" t="s">
        <v>63</v>
      </c>
      <c r="F67" s="27">
        <f t="shared" si="2"/>
        <v>2946</v>
      </c>
      <c r="G67" s="33">
        <v>1046.8</v>
      </c>
      <c r="H67" s="17" t="s">
        <v>63</v>
      </c>
      <c r="I67" s="27">
        <f t="shared" si="3"/>
        <v>2946</v>
      </c>
      <c r="J67" s="33">
        <v>762.2</v>
      </c>
      <c r="K67" s="17" t="s">
        <v>63</v>
      </c>
      <c r="L67" s="27">
        <f t="shared" si="4"/>
        <v>2946</v>
      </c>
      <c r="M67" s="33">
        <v>746.7</v>
      </c>
      <c r="N67" s="17" t="s">
        <v>63</v>
      </c>
      <c r="O67" s="27">
        <f t="shared" si="5"/>
        <v>2946</v>
      </c>
      <c r="P67" s="33">
        <v>942</v>
      </c>
      <c r="Q67" s="17" t="s">
        <v>63</v>
      </c>
      <c r="R67" s="27">
        <f t="shared" si="6"/>
        <v>2946</v>
      </c>
      <c r="S67" s="33">
        <v>295.3</v>
      </c>
      <c r="T67" s="17" t="s">
        <v>63</v>
      </c>
      <c r="U67" s="27">
        <f t="shared" ref="U67:U130" si="31">IF(T67=0,0,VALUE(RIGHT(T67,4)))</f>
        <v>2946</v>
      </c>
      <c r="V67" s="16">
        <v>601.4</v>
      </c>
      <c r="X67" s="27">
        <f t="shared" si="7"/>
        <v>0</v>
      </c>
      <c r="AA67" s="27">
        <f t="shared" si="8"/>
        <v>0</v>
      </c>
      <c r="AD67" s="27">
        <f t="shared" si="9"/>
        <v>0</v>
      </c>
      <c r="AG67" s="27">
        <f t="shared" si="10"/>
        <v>0</v>
      </c>
      <c r="AJ67" s="27">
        <f t="shared" si="11"/>
        <v>0</v>
      </c>
      <c r="AM67" s="27">
        <f t="shared" si="12"/>
        <v>0</v>
      </c>
      <c r="AP67" s="27">
        <f t="shared" si="13"/>
        <v>0</v>
      </c>
      <c r="AS67" s="27">
        <f t="shared" si="14"/>
        <v>0</v>
      </c>
      <c r="AV67" s="27">
        <f t="shared" si="15"/>
        <v>0</v>
      </c>
      <c r="AY67" s="27">
        <f t="shared" si="16"/>
        <v>0</v>
      </c>
      <c r="BB67" s="27">
        <f t="shared" si="17"/>
        <v>0</v>
      </c>
      <c r="BE67" s="27">
        <f t="shared" si="18"/>
        <v>0</v>
      </c>
      <c r="BH67" s="27">
        <f t="shared" si="19"/>
        <v>0</v>
      </c>
      <c r="BK67" s="27">
        <f t="shared" si="20"/>
        <v>0</v>
      </c>
      <c r="BN67" s="27">
        <f t="shared" si="21"/>
        <v>0</v>
      </c>
      <c r="BQ67" s="27">
        <f t="shared" si="22"/>
        <v>0</v>
      </c>
      <c r="BT67" s="27">
        <f t="shared" si="23"/>
        <v>0</v>
      </c>
      <c r="BW67" s="27">
        <f t="shared" si="24"/>
        <v>0</v>
      </c>
      <c r="BZ67" s="27">
        <f t="shared" si="25"/>
        <v>0</v>
      </c>
      <c r="CC67" s="27">
        <f t="shared" si="26"/>
        <v>0</v>
      </c>
      <c r="CF67" s="27">
        <f t="shared" si="27"/>
        <v>0</v>
      </c>
      <c r="CI67" s="27">
        <f t="shared" si="28"/>
        <v>0</v>
      </c>
      <c r="CL67" s="27">
        <f t="shared" si="29"/>
        <v>0</v>
      </c>
    </row>
    <row r="68" spans="1:90" x14ac:dyDescent="0.2">
      <c r="A68" s="30" t="s">
        <v>64</v>
      </c>
      <c r="B68" s="17" t="s">
        <v>64</v>
      </c>
      <c r="C68" s="27">
        <f t="shared" si="30"/>
        <v>8613</v>
      </c>
      <c r="D68" s="32">
        <v>1191.5999999999999</v>
      </c>
      <c r="E68" s="17" t="s">
        <v>64</v>
      </c>
      <c r="F68" s="27">
        <f t="shared" ref="F68:F131" si="32">IF(E68=0,0,VALUE(RIGHT(E68,4)))</f>
        <v>8613</v>
      </c>
      <c r="G68" s="33">
        <v>1271.8</v>
      </c>
      <c r="H68" s="17" t="s">
        <v>64</v>
      </c>
      <c r="I68" s="27">
        <f t="shared" ref="I68:I131" si="33">IF(H68=0,0,VALUE(RIGHT(H68,4)))</f>
        <v>8613</v>
      </c>
      <c r="J68" s="33">
        <v>1060.4000000000001</v>
      </c>
      <c r="K68" s="17" t="s">
        <v>64</v>
      </c>
      <c r="L68" s="27">
        <f t="shared" ref="L68:L131" si="34">IF(K68=0,0,VALUE(RIGHT(K68,4)))</f>
        <v>8613</v>
      </c>
      <c r="M68" s="33">
        <v>983.7</v>
      </c>
      <c r="N68" s="17" t="s">
        <v>64</v>
      </c>
      <c r="O68" s="27">
        <f t="shared" ref="O68:O131" si="35">IF(N68=0,0,VALUE(RIGHT(N68,4)))</f>
        <v>8613</v>
      </c>
      <c r="P68" s="33">
        <v>734.8</v>
      </c>
      <c r="Q68" s="17" t="s">
        <v>64</v>
      </c>
      <c r="R68" s="27">
        <f t="shared" ref="R68:R131" si="36">IF(Q68=0,0,VALUE(RIGHT(Q68,4)))</f>
        <v>8613</v>
      </c>
      <c r="S68" s="33">
        <v>934.8</v>
      </c>
      <c r="T68" s="17" t="s">
        <v>64</v>
      </c>
      <c r="U68" s="27">
        <f t="shared" si="31"/>
        <v>8613</v>
      </c>
      <c r="V68" s="16">
        <v>1070.2</v>
      </c>
      <c r="X68" s="27">
        <f t="shared" ref="X68:X131" si="37">IF(W68=0,0,VALUE(RIGHT(W68,4)))</f>
        <v>0</v>
      </c>
      <c r="AA68" s="27">
        <f t="shared" ref="AA68:AA131" si="38">IF(Z68=0,0,VALUE(RIGHT(Z68,4)))</f>
        <v>0</v>
      </c>
      <c r="AD68" s="27">
        <f t="shared" ref="AD68:AD131" si="39">IF(AC68=0,0,VALUE(RIGHT(AC68,4)))</f>
        <v>0</v>
      </c>
      <c r="AG68" s="27">
        <f t="shared" ref="AG68:AG131" si="40">IF(AF68=0,0,VALUE(RIGHT(AF68,4)))</f>
        <v>0</v>
      </c>
      <c r="AJ68" s="27">
        <f t="shared" ref="AJ68:AJ131" si="41">IF(AI68=0,0,VALUE(RIGHT(AI68,4)))</f>
        <v>0</v>
      </c>
      <c r="AM68" s="27">
        <f t="shared" ref="AM68:AM131" si="42">IF(AL68=0,0,VALUE(RIGHT(AL68,4)))</f>
        <v>0</v>
      </c>
      <c r="AP68" s="27">
        <f t="shared" ref="AP68:AP131" si="43">IF(AO68=0,0,VALUE(RIGHT(AO68,4)))</f>
        <v>0</v>
      </c>
      <c r="AS68" s="27">
        <f t="shared" ref="AS68:AS131" si="44">IF(AR68=0,0,VALUE(RIGHT(AR68,4)))</f>
        <v>0</v>
      </c>
      <c r="AV68" s="27">
        <f t="shared" ref="AV68:AV131" si="45">IF(AU68=0,0,VALUE(RIGHT(AU68,4)))</f>
        <v>0</v>
      </c>
      <c r="AY68" s="27">
        <f t="shared" ref="AY68:AY131" si="46">IF(AX68=0,0,VALUE(RIGHT(AX68,4)))</f>
        <v>0</v>
      </c>
      <c r="BB68" s="27">
        <f t="shared" ref="BB68:BB131" si="47">IF(BA68=0,0,VALUE(RIGHT(BA68,4)))</f>
        <v>0</v>
      </c>
      <c r="BE68" s="27">
        <f t="shared" ref="BE68:BE131" si="48">IF(BD68=0,0,VALUE(RIGHT(BD68,4)))</f>
        <v>0</v>
      </c>
      <c r="BH68" s="27">
        <f t="shared" ref="BH68:BH131" si="49">IF(BG68=0,0,VALUE(RIGHT(BG68,4)))</f>
        <v>0</v>
      </c>
      <c r="BK68" s="27">
        <f t="shared" ref="BK68:BK131" si="50">IF(BJ68=0,0,VALUE(RIGHT(BJ68,4)))</f>
        <v>0</v>
      </c>
      <c r="BN68" s="27">
        <f t="shared" ref="BN68:BN131" si="51">IF(BM68=0,0,VALUE(RIGHT(BM68,4)))</f>
        <v>0</v>
      </c>
      <c r="BQ68" s="27">
        <f t="shared" ref="BQ68:BQ131" si="52">IF(BP68=0,0,VALUE(RIGHT(BP68,4)))</f>
        <v>0</v>
      </c>
      <c r="BT68" s="27">
        <f t="shared" ref="BT68:BT131" si="53">IF(BS68=0,0,VALUE(RIGHT(BS68,4)))</f>
        <v>0</v>
      </c>
      <c r="BW68" s="27">
        <f t="shared" ref="BW68:BW131" si="54">IF(BV68=0,0,VALUE(RIGHT(BV68,4)))</f>
        <v>0</v>
      </c>
      <c r="BZ68" s="27">
        <f t="shared" ref="BZ68:BZ131" si="55">IF(BY68=0,0,VALUE(RIGHT(BY68,4)))</f>
        <v>0</v>
      </c>
      <c r="CC68" s="27">
        <f t="shared" ref="CC68:CC131" si="56">IF(CB68=0,0,VALUE(RIGHT(CB68,4)))</f>
        <v>0</v>
      </c>
      <c r="CF68" s="27">
        <f t="shared" ref="CF68:CF131" si="57">IF(CE68=0,0,VALUE(RIGHT(CE68,4)))</f>
        <v>0</v>
      </c>
      <c r="CI68" s="27">
        <f t="shared" ref="CI68:CI131" si="58">IF(CH68=0,0,VALUE(RIGHT(CH68,4)))</f>
        <v>0</v>
      </c>
      <c r="CL68" s="27">
        <f t="shared" ref="CL68:CL131" si="59">IF(CK68=0,0,VALUE(RIGHT(CK68,4)))</f>
        <v>0</v>
      </c>
    </row>
    <row r="69" spans="1:90" x14ac:dyDescent="0.2">
      <c r="A69" s="30" t="s">
        <v>255</v>
      </c>
      <c r="B69" s="17" t="s">
        <v>255</v>
      </c>
      <c r="C69" s="27">
        <f t="shared" si="30"/>
        <v>1496</v>
      </c>
      <c r="D69" s="32">
        <v>0</v>
      </c>
      <c r="E69" s="17" t="s">
        <v>255</v>
      </c>
      <c r="F69" s="27">
        <f t="shared" si="32"/>
        <v>1496</v>
      </c>
      <c r="G69" s="33">
        <v>0.2</v>
      </c>
      <c r="H69" s="17" t="s">
        <v>255</v>
      </c>
      <c r="I69" s="27">
        <f t="shared" si="33"/>
        <v>1496</v>
      </c>
      <c r="J69" s="33">
        <v>177.8</v>
      </c>
      <c r="K69" s="17" t="s">
        <v>255</v>
      </c>
      <c r="L69" s="27">
        <f t="shared" si="34"/>
        <v>1496</v>
      </c>
      <c r="M69" s="33">
        <v>718</v>
      </c>
      <c r="N69" s="17" t="s">
        <v>255</v>
      </c>
      <c r="O69" s="27">
        <f t="shared" si="35"/>
        <v>1496</v>
      </c>
      <c r="P69" s="33">
        <v>29.7</v>
      </c>
      <c r="Q69" s="17" t="s">
        <v>255</v>
      </c>
      <c r="R69" s="27">
        <f t="shared" si="36"/>
        <v>1496</v>
      </c>
      <c r="S69" s="33">
        <v>12.9</v>
      </c>
      <c r="T69" s="17" t="s">
        <v>255</v>
      </c>
      <c r="U69" s="27">
        <f t="shared" si="31"/>
        <v>1496</v>
      </c>
      <c r="V69" s="16">
        <v>0.8</v>
      </c>
      <c r="X69" s="27">
        <f t="shared" si="37"/>
        <v>0</v>
      </c>
      <c r="AA69" s="27">
        <f t="shared" si="38"/>
        <v>0</v>
      </c>
      <c r="AD69" s="27">
        <f t="shared" si="39"/>
        <v>0</v>
      </c>
      <c r="AG69" s="27">
        <f t="shared" si="40"/>
        <v>0</v>
      </c>
      <c r="AJ69" s="27">
        <f t="shared" si="41"/>
        <v>0</v>
      </c>
      <c r="AM69" s="27">
        <f t="shared" si="42"/>
        <v>0</v>
      </c>
      <c r="AP69" s="27">
        <f t="shared" si="43"/>
        <v>0</v>
      </c>
      <c r="AS69" s="27">
        <f t="shared" si="44"/>
        <v>0</v>
      </c>
      <c r="AV69" s="27">
        <f t="shared" si="45"/>
        <v>0</v>
      </c>
      <c r="AY69" s="27">
        <f t="shared" si="46"/>
        <v>0</v>
      </c>
      <c r="BB69" s="27">
        <f t="shared" si="47"/>
        <v>0</v>
      </c>
      <c r="BE69" s="27">
        <f t="shared" si="48"/>
        <v>0</v>
      </c>
      <c r="BH69" s="27">
        <f t="shared" si="49"/>
        <v>0</v>
      </c>
      <c r="BK69" s="27">
        <f t="shared" si="50"/>
        <v>0</v>
      </c>
      <c r="BN69" s="27">
        <f t="shared" si="51"/>
        <v>0</v>
      </c>
      <c r="BQ69" s="27">
        <f t="shared" si="52"/>
        <v>0</v>
      </c>
      <c r="BT69" s="27">
        <f t="shared" si="53"/>
        <v>0</v>
      </c>
      <c r="BW69" s="27">
        <f t="shared" si="54"/>
        <v>0</v>
      </c>
      <c r="BZ69" s="27">
        <f t="shared" si="55"/>
        <v>0</v>
      </c>
      <c r="CC69" s="27">
        <f t="shared" si="56"/>
        <v>0</v>
      </c>
      <c r="CF69" s="27">
        <f t="shared" si="57"/>
        <v>0</v>
      </c>
      <c r="CI69" s="27">
        <f t="shared" si="58"/>
        <v>0</v>
      </c>
      <c r="CL69" s="27">
        <f t="shared" si="59"/>
        <v>0</v>
      </c>
    </row>
    <row r="70" spans="1:90" x14ac:dyDescent="0.2">
      <c r="A70" s="30" t="s">
        <v>65</v>
      </c>
      <c r="B70" s="17" t="s">
        <v>65</v>
      </c>
      <c r="C70" s="27">
        <f t="shared" si="30"/>
        <v>1016</v>
      </c>
      <c r="D70" s="32">
        <v>600</v>
      </c>
      <c r="E70" s="17" t="s">
        <v>65</v>
      </c>
      <c r="F70" s="27">
        <f t="shared" si="32"/>
        <v>1016</v>
      </c>
      <c r="G70" s="33">
        <v>1017.8</v>
      </c>
      <c r="H70" s="17" t="s">
        <v>65</v>
      </c>
      <c r="I70" s="27">
        <f t="shared" si="33"/>
        <v>1016</v>
      </c>
      <c r="J70" s="33">
        <v>183.4</v>
      </c>
      <c r="K70" s="17" t="s">
        <v>65</v>
      </c>
      <c r="L70" s="27">
        <f t="shared" si="34"/>
        <v>1016</v>
      </c>
      <c r="M70" s="33">
        <v>1.4</v>
      </c>
      <c r="N70" s="17" t="s">
        <v>65</v>
      </c>
      <c r="O70" s="27">
        <f t="shared" si="35"/>
        <v>1016</v>
      </c>
      <c r="P70" s="33">
        <v>0</v>
      </c>
      <c r="Q70" s="17" t="s">
        <v>65</v>
      </c>
      <c r="R70" s="27">
        <f t="shared" si="36"/>
        <v>1016</v>
      </c>
      <c r="S70" s="33">
        <v>0</v>
      </c>
      <c r="T70" s="17" t="s">
        <v>65</v>
      </c>
      <c r="U70" s="27">
        <f t="shared" si="31"/>
        <v>1016</v>
      </c>
      <c r="V70" s="16">
        <v>650.1</v>
      </c>
      <c r="X70" s="27">
        <f t="shared" si="37"/>
        <v>0</v>
      </c>
      <c r="AA70" s="27">
        <f t="shared" si="38"/>
        <v>0</v>
      </c>
      <c r="AD70" s="27">
        <f t="shared" si="39"/>
        <v>0</v>
      </c>
      <c r="AG70" s="27">
        <f t="shared" si="40"/>
        <v>0</v>
      </c>
      <c r="AJ70" s="27">
        <f t="shared" si="41"/>
        <v>0</v>
      </c>
      <c r="AM70" s="27">
        <f t="shared" si="42"/>
        <v>0</v>
      </c>
      <c r="AP70" s="27">
        <f t="shared" si="43"/>
        <v>0</v>
      </c>
      <c r="AS70" s="27">
        <f t="shared" si="44"/>
        <v>0</v>
      </c>
      <c r="AV70" s="27">
        <f t="shared" si="45"/>
        <v>0</v>
      </c>
      <c r="AY70" s="27">
        <f t="shared" si="46"/>
        <v>0</v>
      </c>
      <c r="BB70" s="27">
        <f t="shared" si="47"/>
        <v>0</v>
      </c>
      <c r="BE70" s="27">
        <f t="shared" si="48"/>
        <v>0</v>
      </c>
      <c r="BH70" s="27">
        <f t="shared" si="49"/>
        <v>0</v>
      </c>
      <c r="BK70" s="27">
        <f t="shared" si="50"/>
        <v>0</v>
      </c>
      <c r="BN70" s="27">
        <f t="shared" si="51"/>
        <v>0</v>
      </c>
      <c r="BQ70" s="27">
        <f t="shared" si="52"/>
        <v>0</v>
      </c>
      <c r="BT70" s="27">
        <f t="shared" si="53"/>
        <v>0</v>
      </c>
      <c r="BW70" s="27">
        <f t="shared" si="54"/>
        <v>0</v>
      </c>
      <c r="BZ70" s="27">
        <f t="shared" si="55"/>
        <v>0</v>
      </c>
      <c r="CC70" s="27">
        <f t="shared" si="56"/>
        <v>0</v>
      </c>
      <c r="CF70" s="27">
        <f t="shared" si="57"/>
        <v>0</v>
      </c>
      <c r="CI70" s="27">
        <f t="shared" si="58"/>
        <v>0</v>
      </c>
      <c r="CL70" s="27">
        <f t="shared" si="59"/>
        <v>0</v>
      </c>
    </row>
    <row r="71" spans="1:90" x14ac:dyDescent="0.2">
      <c r="A71" s="30" t="s">
        <v>66</v>
      </c>
      <c r="B71" s="17" t="s">
        <v>66</v>
      </c>
      <c r="C71" s="27">
        <f t="shared" si="30"/>
        <v>9025</v>
      </c>
      <c r="D71" s="32">
        <v>386.7</v>
      </c>
      <c r="E71" s="17" t="s">
        <v>66</v>
      </c>
      <c r="F71" s="27">
        <f t="shared" si="32"/>
        <v>9025</v>
      </c>
      <c r="G71" s="33">
        <v>808.9</v>
      </c>
      <c r="H71" s="17" t="s">
        <v>66</v>
      </c>
      <c r="I71" s="27">
        <f t="shared" si="33"/>
        <v>9025</v>
      </c>
      <c r="J71" s="33">
        <v>1060.2</v>
      </c>
      <c r="K71" s="17" t="s">
        <v>66</v>
      </c>
      <c r="L71" s="27">
        <f t="shared" si="34"/>
        <v>9025</v>
      </c>
      <c r="M71" s="33">
        <v>729.2</v>
      </c>
      <c r="N71" s="17" t="s">
        <v>66</v>
      </c>
      <c r="O71" s="27">
        <f t="shared" si="35"/>
        <v>9025</v>
      </c>
      <c r="P71" s="33">
        <v>1162.2</v>
      </c>
      <c r="Q71" s="17" t="s">
        <v>66</v>
      </c>
      <c r="R71" s="27">
        <f t="shared" si="36"/>
        <v>9025</v>
      </c>
      <c r="S71" s="33">
        <v>1182.3</v>
      </c>
      <c r="T71" s="17" t="s">
        <v>66</v>
      </c>
      <c r="U71" s="27">
        <f t="shared" si="31"/>
        <v>9025</v>
      </c>
      <c r="V71" s="16">
        <v>632.79999999999995</v>
      </c>
      <c r="X71" s="27">
        <f t="shared" si="37"/>
        <v>0</v>
      </c>
      <c r="AA71" s="27">
        <f t="shared" si="38"/>
        <v>0</v>
      </c>
      <c r="AD71" s="27">
        <f t="shared" si="39"/>
        <v>0</v>
      </c>
      <c r="AG71" s="27">
        <f t="shared" si="40"/>
        <v>0</v>
      </c>
      <c r="AJ71" s="27">
        <f t="shared" si="41"/>
        <v>0</v>
      </c>
      <c r="AM71" s="27">
        <f t="shared" si="42"/>
        <v>0</v>
      </c>
      <c r="AP71" s="27">
        <f t="shared" si="43"/>
        <v>0</v>
      </c>
      <c r="AS71" s="27">
        <f t="shared" si="44"/>
        <v>0</v>
      </c>
      <c r="AV71" s="27">
        <f t="shared" si="45"/>
        <v>0</v>
      </c>
      <c r="AY71" s="27">
        <f t="shared" si="46"/>
        <v>0</v>
      </c>
      <c r="BB71" s="27">
        <f t="shared" si="47"/>
        <v>0</v>
      </c>
      <c r="BE71" s="27">
        <f t="shared" si="48"/>
        <v>0</v>
      </c>
      <c r="BH71" s="27">
        <f t="shared" si="49"/>
        <v>0</v>
      </c>
      <c r="BK71" s="27">
        <f t="shared" si="50"/>
        <v>0</v>
      </c>
      <c r="BN71" s="27">
        <f t="shared" si="51"/>
        <v>0</v>
      </c>
      <c r="BQ71" s="27">
        <f t="shared" si="52"/>
        <v>0</v>
      </c>
      <c r="BT71" s="27">
        <f t="shared" si="53"/>
        <v>0</v>
      </c>
      <c r="BW71" s="27">
        <f t="shared" si="54"/>
        <v>0</v>
      </c>
      <c r="BZ71" s="27">
        <f t="shared" si="55"/>
        <v>0</v>
      </c>
      <c r="CC71" s="27">
        <f t="shared" si="56"/>
        <v>0</v>
      </c>
      <c r="CF71" s="27">
        <f t="shared" si="57"/>
        <v>0</v>
      </c>
      <c r="CI71" s="27">
        <f t="shared" si="58"/>
        <v>0</v>
      </c>
      <c r="CL71" s="27">
        <f t="shared" si="59"/>
        <v>0</v>
      </c>
    </row>
    <row r="72" spans="1:90" x14ac:dyDescent="0.2">
      <c r="A72" s="30" t="s">
        <v>67</v>
      </c>
      <c r="B72" s="17" t="s">
        <v>67</v>
      </c>
      <c r="C72" s="27">
        <f t="shared" si="30"/>
        <v>5103</v>
      </c>
      <c r="D72" s="32">
        <v>0</v>
      </c>
      <c r="E72" s="17" t="s">
        <v>67</v>
      </c>
      <c r="F72" s="27">
        <f t="shared" si="32"/>
        <v>5103</v>
      </c>
      <c r="G72" s="33">
        <v>301.10000000000002</v>
      </c>
      <c r="H72" s="17" t="s">
        <v>67</v>
      </c>
      <c r="I72" s="27">
        <f t="shared" si="33"/>
        <v>5103</v>
      </c>
      <c r="J72" s="33">
        <v>904.8</v>
      </c>
      <c r="K72" s="17" t="s">
        <v>67</v>
      </c>
      <c r="L72" s="27">
        <f t="shared" si="34"/>
        <v>5103</v>
      </c>
      <c r="M72" s="33">
        <v>603.29999999999995</v>
      </c>
      <c r="N72" s="17" t="s">
        <v>67</v>
      </c>
      <c r="O72" s="27">
        <f t="shared" si="35"/>
        <v>5103</v>
      </c>
      <c r="P72" s="33">
        <v>0</v>
      </c>
      <c r="Q72" s="17" t="s">
        <v>67</v>
      </c>
      <c r="R72" s="27">
        <f t="shared" si="36"/>
        <v>5103</v>
      </c>
      <c r="S72" s="33">
        <v>127.3</v>
      </c>
      <c r="T72" s="17" t="s">
        <v>67</v>
      </c>
      <c r="U72" s="27">
        <f t="shared" si="31"/>
        <v>5103</v>
      </c>
      <c r="V72" s="16">
        <v>935.8</v>
      </c>
      <c r="X72" s="27">
        <f t="shared" si="37"/>
        <v>0</v>
      </c>
      <c r="AA72" s="27">
        <f t="shared" si="38"/>
        <v>0</v>
      </c>
      <c r="AD72" s="27">
        <f t="shared" si="39"/>
        <v>0</v>
      </c>
      <c r="AG72" s="27">
        <f t="shared" si="40"/>
        <v>0</v>
      </c>
      <c r="AJ72" s="27">
        <f t="shared" si="41"/>
        <v>0</v>
      </c>
      <c r="AM72" s="27">
        <f t="shared" si="42"/>
        <v>0</v>
      </c>
      <c r="AP72" s="27">
        <f t="shared" si="43"/>
        <v>0</v>
      </c>
      <c r="AS72" s="27">
        <f t="shared" si="44"/>
        <v>0</v>
      </c>
      <c r="AV72" s="27">
        <f t="shared" si="45"/>
        <v>0</v>
      </c>
      <c r="AY72" s="27">
        <f t="shared" si="46"/>
        <v>0</v>
      </c>
      <c r="BB72" s="27">
        <f t="shared" si="47"/>
        <v>0</v>
      </c>
      <c r="BE72" s="27">
        <f t="shared" si="48"/>
        <v>0</v>
      </c>
      <c r="BH72" s="27">
        <f t="shared" si="49"/>
        <v>0</v>
      </c>
      <c r="BK72" s="27">
        <f t="shared" si="50"/>
        <v>0</v>
      </c>
      <c r="BN72" s="27">
        <f t="shared" si="51"/>
        <v>0</v>
      </c>
      <c r="BQ72" s="27">
        <f t="shared" si="52"/>
        <v>0</v>
      </c>
      <c r="BT72" s="27">
        <f t="shared" si="53"/>
        <v>0</v>
      </c>
      <c r="BW72" s="27">
        <f t="shared" si="54"/>
        <v>0</v>
      </c>
      <c r="BZ72" s="27">
        <f t="shared" si="55"/>
        <v>0</v>
      </c>
      <c r="CC72" s="27">
        <f t="shared" si="56"/>
        <v>0</v>
      </c>
      <c r="CF72" s="27">
        <f t="shared" si="57"/>
        <v>0</v>
      </c>
      <c r="CI72" s="27">
        <f t="shared" si="58"/>
        <v>0</v>
      </c>
      <c r="CL72" s="27">
        <f t="shared" si="59"/>
        <v>0</v>
      </c>
    </row>
    <row r="73" spans="1:90" x14ac:dyDescent="0.2">
      <c r="A73" s="30" t="s">
        <v>68</v>
      </c>
      <c r="B73" s="17" t="s">
        <v>68</v>
      </c>
      <c r="C73" s="27">
        <f t="shared" si="30"/>
        <v>5773</v>
      </c>
      <c r="D73" s="32">
        <v>968.2</v>
      </c>
      <c r="E73" s="17" t="s">
        <v>68</v>
      </c>
      <c r="F73" s="27">
        <f t="shared" si="32"/>
        <v>5773</v>
      </c>
      <c r="G73" s="33">
        <v>1242</v>
      </c>
      <c r="H73" s="17" t="s">
        <v>68</v>
      </c>
      <c r="I73" s="27">
        <f t="shared" si="33"/>
        <v>5773</v>
      </c>
      <c r="J73" s="33">
        <v>987.1</v>
      </c>
      <c r="K73" s="17" t="s">
        <v>68</v>
      </c>
      <c r="L73" s="27">
        <f t="shared" si="34"/>
        <v>5773</v>
      </c>
      <c r="M73" s="33">
        <v>1125.5999999999999</v>
      </c>
      <c r="N73" s="17" t="s">
        <v>68</v>
      </c>
      <c r="O73" s="27">
        <f t="shared" si="35"/>
        <v>5773</v>
      </c>
      <c r="P73" s="33">
        <v>1140.4000000000001</v>
      </c>
      <c r="Q73" s="17" t="s">
        <v>68</v>
      </c>
      <c r="R73" s="27">
        <f t="shared" si="36"/>
        <v>5773</v>
      </c>
      <c r="S73" s="33">
        <v>1093.0999999999999</v>
      </c>
      <c r="T73" s="17" t="s">
        <v>68</v>
      </c>
      <c r="U73" s="27">
        <f t="shared" si="31"/>
        <v>5773</v>
      </c>
      <c r="V73" s="16">
        <v>1019.4</v>
      </c>
      <c r="X73" s="27">
        <f t="shared" si="37"/>
        <v>0</v>
      </c>
      <c r="AA73" s="27">
        <f t="shared" si="38"/>
        <v>0</v>
      </c>
      <c r="AD73" s="27">
        <f t="shared" si="39"/>
        <v>0</v>
      </c>
      <c r="AG73" s="27">
        <f t="shared" si="40"/>
        <v>0</v>
      </c>
      <c r="AJ73" s="27">
        <f t="shared" si="41"/>
        <v>0</v>
      </c>
      <c r="AM73" s="27">
        <f t="shared" si="42"/>
        <v>0</v>
      </c>
      <c r="AP73" s="27">
        <f t="shared" si="43"/>
        <v>0</v>
      </c>
      <c r="AS73" s="27">
        <f t="shared" si="44"/>
        <v>0</v>
      </c>
      <c r="AV73" s="27">
        <f t="shared" si="45"/>
        <v>0</v>
      </c>
      <c r="AY73" s="27">
        <f t="shared" si="46"/>
        <v>0</v>
      </c>
      <c r="BB73" s="27">
        <f t="shared" si="47"/>
        <v>0</v>
      </c>
      <c r="BE73" s="27">
        <f t="shared" si="48"/>
        <v>0</v>
      </c>
      <c r="BH73" s="27">
        <f t="shared" si="49"/>
        <v>0</v>
      </c>
      <c r="BK73" s="27">
        <f t="shared" si="50"/>
        <v>0</v>
      </c>
      <c r="BN73" s="27">
        <f t="shared" si="51"/>
        <v>0</v>
      </c>
      <c r="BQ73" s="27">
        <f t="shared" si="52"/>
        <v>0</v>
      </c>
      <c r="BT73" s="27">
        <f t="shared" si="53"/>
        <v>0</v>
      </c>
      <c r="BW73" s="27">
        <f t="shared" si="54"/>
        <v>0</v>
      </c>
      <c r="BZ73" s="27">
        <f t="shared" si="55"/>
        <v>0</v>
      </c>
      <c r="CC73" s="27">
        <f t="shared" si="56"/>
        <v>0</v>
      </c>
      <c r="CF73" s="27">
        <f t="shared" si="57"/>
        <v>0</v>
      </c>
      <c r="CI73" s="27">
        <f t="shared" si="58"/>
        <v>0</v>
      </c>
      <c r="CL73" s="27">
        <f t="shared" si="59"/>
        <v>0</v>
      </c>
    </row>
    <row r="74" spans="1:90" x14ac:dyDescent="0.2">
      <c r="A74" s="30" t="s">
        <v>69</v>
      </c>
      <c r="B74" s="17" t="s">
        <v>69</v>
      </c>
      <c r="C74" s="27">
        <f t="shared" si="30"/>
        <v>9235</v>
      </c>
      <c r="D74" s="32">
        <v>968</v>
      </c>
      <c r="E74" s="17" t="s">
        <v>69</v>
      </c>
      <c r="F74" s="27">
        <f t="shared" si="32"/>
        <v>9235</v>
      </c>
      <c r="G74" s="33">
        <v>1250.9000000000001</v>
      </c>
      <c r="H74" s="17" t="s">
        <v>69</v>
      </c>
      <c r="I74" s="27">
        <f t="shared" si="33"/>
        <v>9235</v>
      </c>
      <c r="J74" s="33">
        <v>986.7</v>
      </c>
      <c r="K74" s="17" t="s">
        <v>69</v>
      </c>
      <c r="L74" s="27">
        <f t="shared" si="34"/>
        <v>9235</v>
      </c>
      <c r="M74" s="33">
        <v>1127.5999999999999</v>
      </c>
      <c r="N74" s="17" t="s">
        <v>69</v>
      </c>
      <c r="O74" s="27">
        <f t="shared" si="35"/>
        <v>9235</v>
      </c>
      <c r="P74" s="33">
        <v>1145</v>
      </c>
      <c r="Q74" s="17" t="s">
        <v>69</v>
      </c>
      <c r="R74" s="27">
        <f t="shared" si="36"/>
        <v>9235</v>
      </c>
      <c r="S74" s="33">
        <v>1094.8</v>
      </c>
      <c r="T74" s="17" t="s">
        <v>69</v>
      </c>
      <c r="U74" s="27">
        <f t="shared" si="31"/>
        <v>9235</v>
      </c>
      <c r="V74" s="16">
        <v>1021.3</v>
      </c>
      <c r="X74" s="27">
        <f t="shared" si="37"/>
        <v>0</v>
      </c>
      <c r="AA74" s="27">
        <f t="shared" si="38"/>
        <v>0</v>
      </c>
      <c r="AD74" s="27">
        <f t="shared" si="39"/>
        <v>0</v>
      </c>
      <c r="AG74" s="27">
        <f t="shared" si="40"/>
        <v>0</v>
      </c>
      <c r="AJ74" s="27">
        <f t="shared" si="41"/>
        <v>0</v>
      </c>
      <c r="AM74" s="27">
        <f t="shared" si="42"/>
        <v>0</v>
      </c>
      <c r="AP74" s="27">
        <f t="shared" si="43"/>
        <v>0</v>
      </c>
      <c r="AS74" s="27">
        <f t="shared" si="44"/>
        <v>0</v>
      </c>
      <c r="AV74" s="27">
        <f t="shared" si="45"/>
        <v>0</v>
      </c>
      <c r="AY74" s="27">
        <f t="shared" si="46"/>
        <v>0</v>
      </c>
      <c r="BB74" s="27">
        <f t="shared" si="47"/>
        <v>0</v>
      </c>
      <c r="BE74" s="27">
        <f t="shared" si="48"/>
        <v>0</v>
      </c>
      <c r="BH74" s="27">
        <f t="shared" si="49"/>
        <v>0</v>
      </c>
      <c r="BK74" s="27">
        <f t="shared" si="50"/>
        <v>0</v>
      </c>
      <c r="BN74" s="27">
        <f t="shared" si="51"/>
        <v>0</v>
      </c>
      <c r="BQ74" s="27">
        <f t="shared" si="52"/>
        <v>0</v>
      </c>
      <c r="BT74" s="27">
        <f t="shared" si="53"/>
        <v>0</v>
      </c>
      <c r="BW74" s="27">
        <f t="shared" si="54"/>
        <v>0</v>
      </c>
      <c r="BZ74" s="27">
        <f t="shared" si="55"/>
        <v>0</v>
      </c>
      <c r="CC74" s="27">
        <f t="shared" si="56"/>
        <v>0</v>
      </c>
      <c r="CF74" s="27">
        <f t="shared" si="57"/>
        <v>0</v>
      </c>
      <c r="CI74" s="27">
        <f t="shared" si="58"/>
        <v>0</v>
      </c>
      <c r="CL74" s="27">
        <f t="shared" si="59"/>
        <v>0</v>
      </c>
    </row>
    <row r="75" spans="1:90" x14ac:dyDescent="0.2">
      <c r="A75" s="30" t="s">
        <v>70</v>
      </c>
      <c r="B75" s="17" t="s">
        <v>70</v>
      </c>
      <c r="C75" s="27">
        <f t="shared" si="30"/>
        <v>9370</v>
      </c>
      <c r="D75" s="32">
        <v>869.4</v>
      </c>
      <c r="E75" s="17" t="s">
        <v>70</v>
      </c>
      <c r="F75" s="27">
        <f t="shared" si="32"/>
        <v>9370</v>
      </c>
      <c r="G75" s="33">
        <v>1006</v>
      </c>
      <c r="H75" s="17" t="s">
        <v>70</v>
      </c>
      <c r="I75" s="27">
        <f t="shared" si="33"/>
        <v>9370</v>
      </c>
      <c r="J75" s="33">
        <v>852.9</v>
      </c>
      <c r="K75" s="17" t="s">
        <v>70</v>
      </c>
      <c r="L75" s="27">
        <f t="shared" si="34"/>
        <v>9370</v>
      </c>
      <c r="M75" s="33">
        <v>1000.2</v>
      </c>
      <c r="N75" s="17" t="s">
        <v>70</v>
      </c>
      <c r="O75" s="27">
        <f t="shared" si="35"/>
        <v>9370</v>
      </c>
      <c r="P75" s="33">
        <v>1178.7</v>
      </c>
      <c r="Q75" s="17" t="s">
        <v>70</v>
      </c>
      <c r="R75" s="27">
        <f t="shared" si="36"/>
        <v>9370</v>
      </c>
      <c r="S75" s="33">
        <v>285.60000000000002</v>
      </c>
      <c r="T75" s="17" t="s">
        <v>70</v>
      </c>
      <c r="U75" s="27">
        <f t="shared" si="31"/>
        <v>9370</v>
      </c>
      <c r="V75" s="16">
        <v>1047.8</v>
      </c>
      <c r="X75" s="27">
        <f t="shared" si="37"/>
        <v>0</v>
      </c>
      <c r="AA75" s="27">
        <f t="shared" si="38"/>
        <v>0</v>
      </c>
      <c r="AD75" s="27">
        <f t="shared" si="39"/>
        <v>0</v>
      </c>
      <c r="AG75" s="27">
        <f t="shared" si="40"/>
        <v>0</v>
      </c>
      <c r="AJ75" s="27">
        <f t="shared" si="41"/>
        <v>0</v>
      </c>
      <c r="AM75" s="27">
        <f t="shared" si="42"/>
        <v>0</v>
      </c>
      <c r="AP75" s="27">
        <f t="shared" si="43"/>
        <v>0</v>
      </c>
      <c r="AS75" s="27">
        <f t="shared" si="44"/>
        <v>0</v>
      </c>
      <c r="AV75" s="27">
        <f t="shared" si="45"/>
        <v>0</v>
      </c>
      <c r="AY75" s="27">
        <f t="shared" si="46"/>
        <v>0</v>
      </c>
      <c r="BB75" s="27">
        <f t="shared" si="47"/>
        <v>0</v>
      </c>
      <c r="BE75" s="27">
        <f t="shared" si="48"/>
        <v>0</v>
      </c>
      <c r="BH75" s="27">
        <f t="shared" si="49"/>
        <v>0</v>
      </c>
      <c r="BK75" s="27">
        <f t="shared" si="50"/>
        <v>0</v>
      </c>
      <c r="BN75" s="27">
        <f t="shared" si="51"/>
        <v>0</v>
      </c>
      <c r="BQ75" s="27">
        <f t="shared" si="52"/>
        <v>0</v>
      </c>
      <c r="BT75" s="27">
        <f t="shared" si="53"/>
        <v>0</v>
      </c>
      <c r="BW75" s="27">
        <f t="shared" si="54"/>
        <v>0</v>
      </c>
      <c r="BZ75" s="27">
        <f t="shared" si="55"/>
        <v>0</v>
      </c>
      <c r="CC75" s="27">
        <f t="shared" si="56"/>
        <v>0</v>
      </c>
      <c r="CF75" s="27">
        <f t="shared" si="57"/>
        <v>0</v>
      </c>
      <c r="CI75" s="27">
        <f t="shared" si="58"/>
        <v>0</v>
      </c>
      <c r="CL75" s="27">
        <f t="shared" si="59"/>
        <v>0</v>
      </c>
    </row>
    <row r="76" spans="1:90" x14ac:dyDescent="0.2">
      <c r="A76" s="30" t="s">
        <v>71</v>
      </c>
      <c r="B76" s="17" t="s">
        <v>71</v>
      </c>
      <c r="C76" s="27">
        <f t="shared" si="30"/>
        <v>2154</v>
      </c>
      <c r="D76" s="32">
        <v>1023.5</v>
      </c>
      <c r="E76" s="17" t="s">
        <v>71</v>
      </c>
      <c r="F76" s="27">
        <f t="shared" si="32"/>
        <v>2154</v>
      </c>
      <c r="G76" s="33">
        <v>1380.5</v>
      </c>
      <c r="H76" s="17" t="s">
        <v>71</v>
      </c>
      <c r="I76" s="27">
        <f t="shared" si="33"/>
        <v>2154</v>
      </c>
      <c r="J76" s="33">
        <v>1068.5999999999999</v>
      </c>
      <c r="K76" s="17" t="s">
        <v>71</v>
      </c>
      <c r="L76" s="27">
        <f t="shared" si="34"/>
        <v>2154</v>
      </c>
      <c r="M76" s="33">
        <v>1272.9000000000001</v>
      </c>
      <c r="N76" s="17" t="s">
        <v>71</v>
      </c>
      <c r="O76" s="27">
        <f t="shared" si="35"/>
        <v>2154</v>
      </c>
      <c r="P76" s="33">
        <v>1159.3</v>
      </c>
      <c r="Q76" s="17" t="s">
        <v>71</v>
      </c>
      <c r="R76" s="27">
        <f t="shared" si="36"/>
        <v>2154</v>
      </c>
      <c r="S76" s="33">
        <v>1147.5</v>
      </c>
      <c r="T76" s="17" t="s">
        <v>71</v>
      </c>
      <c r="U76" s="27">
        <f t="shared" si="31"/>
        <v>2154</v>
      </c>
      <c r="V76" s="16">
        <v>674.5</v>
      </c>
      <c r="X76" s="27">
        <f t="shared" si="37"/>
        <v>0</v>
      </c>
      <c r="AA76" s="27">
        <f t="shared" si="38"/>
        <v>0</v>
      </c>
      <c r="AD76" s="27">
        <f t="shared" si="39"/>
        <v>0</v>
      </c>
      <c r="AG76" s="27">
        <f t="shared" si="40"/>
        <v>0</v>
      </c>
      <c r="AJ76" s="27">
        <f t="shared" si="41"/>
        <v>0</v>
      </c>
      <c r="AM76" s="27">
        <f t="shared" si="42"/>
        <v>0</v>
      </c>
      <c r="AP76" s="27">
        <f t="shared" si="43"/>
        <v>0</v>
      </c>
      <c r="AS76" s="27">
        <f t="shared" si="44"/>
        <v>0</v>
      </c>
      <c r="AV76" s="27">
        <f t="shared" si="45"/>
        <v>0</v>
      </c>
      <c r="AY76" s="27">
        <f t="shared" si="46"/>
        <v>0</v>
      </c>
      <c r="BB76" s="27">
        <f t="shared" si="47"/>
        <v>0</v>
      </c>
      <c r="BE76" s="27">
        <f t="shared" si="48"/>
        <v>0</v>
      </c>
      <c r="BH76" s="27">
        <f t="shared" si="49"/>
        <v>0</v>
      </c>
      <c r="BK76" s="27">
        <f t="shared" si="50"/>
        <v>0</v>
      </c>
      <c r="BN76" s="27">
        <f t="shared" si="51"/>
        <v>0</v>
      </c>
      <c r="BQ76" s="27">
        <f t="shared" si="52"/>
        <v>0</v>
      </c>
      <c r="BT76" s="27">
        <f t="shared" si="53"/>
        <v>0</v>
      </c>
      <c r="BW76" s="27">
        <f t="shared" si="54"/>
        <v>0</v>
      </c>
      <c r="BZ76" s="27">
        <f t="shared" si="55"/>
        <v>0</v>
      </c>
      <c r="CC76" s="27">
        <f t="shared" si="56"/>
        <v>0</v>
      </c>
      <c r="CF76" s="27">
        <f t="shared" si="57"/>
        <v>0</v>
      </c>
      <c r="CI76" s="27">
        <f t="shared" si="58"/>
        <v>0</v>
      </c>
      <c r="CL76" s="27">
        <f t="shared" si="59"/>
        <v>0</v>
      </c>
    </row>
    <row r="77" spans="1:90" x14ac:dyDescent="0.2">
      <c r="A77" s="30" t="s">
        <v>72</v>
      </c>
      <c r="B77" s="17" t="s">
        <v>72</v>
      </c>
      <c r="C77" s="27">
        <f t="shared" si="30"/>
        <v>2408</v>
      </c>
      <c r="D77" s="32">
        <v>540.29999999999995</v>
      </c>
      <c r="E77" s="17" t="s">
        <v>72</v>
      </c>
      <c r="F77" s="27">
        <f t="shared" si="32"/>
        <v>2408</v>
      </c>
      <c r="G77" s="33">
        <v>806</v>
      </c>
      <c r="H77" s="17" t="s">
        <v>72</v>
      </c>
      <c r="I77" s="27">
        <f t="shared" si="33"/>
        <v>2408</v>
      </c>
      <c r="J77" s="33">
        <v>544.6</v>
      </c>
      <c r="K77" s="17" t="s">
        <v>72</v>
      </c>
      <c r="L77" s="27">
        <f t="shared" si="34"/>
        <v>2408</v>
      </c>
      <c r="M77" s="33">
        <v>553</v>
      </c>
      <c r="N77" s="17" t="s">
        <v>72</v>
      </c>
      <c r="O77" s="27">
        <f t="shared" si="35"/>
        <v>2408</v>
      </c>
      <c r="P77" s="33">
        <v>546.9</v>
      </c>
      <c r="Q77" s="17" t="s">
        <v>72</v>
      </c>
      <c r="R77" s="27">
        <f t="shared" si="36"/>
        <v>2408</v>
      </c>
      <c r="S77" s="33">
        <v>730.1</v>
      </c>
      <c r="T77" s="17" t="s">
        <v>72</v>
      </c>
      <c r="U77" s="27">
        <f t="shared" si="31"/>
        <v>2408</v>
      </c>
      <c r="V77" s="16">
        <v>792.2</v>
      </c>
      <c r="X77" s="27">
        <f t="shared" si="37"/>
        <v>0</v>
      </c>
      <c r="AA77" s="27">
        <f t="shared" si="38"/>
        <v>0</v>
      </c>
      <c r="AD77" s="27">
        <f t="shared" si="39"/>
        <v>0</v>
      </c>
      <c r="AG77" s="27">
        <f t="shared" si="40"/>
        <v>0</v>
      </c>
      <c r="AJ77" s="27">
        <f t="shared" si="41"/>
        <v>0</v>
      </c>
      <c r="AM77" s="27">
        <f t="shared" si="42"/>
        <v>0</v>
      </c>
      <c r="AP77" s="27">
        <f t="shared" si="43"/>
        <v>0</v>
      </c>
      <c r="AS77" s="27">
        <f t="shared" si="44"/>
        <v>0</v>
      </c>
      <c r="AV77" s="27">
        <f t="shared" si="45"/>
        <v>0</v>
      </c>
      <c r="AY77" s="27">
        <f t="shared" si="46"/>
        <v>0</v>
      </c>
      <c r="BB77" s="27">
        <f t="shared" si="47"/>
        <v>0</v>
      </c>
      <c r="BE77" s="27">
        <f t="shared" si="48"/>
        <v>0</v>
      </c>
      <c r="BH77" s="27">
        <f t="shared" si="49"/>
        <v>0</v>
      </c>
      <c r="BK77" s="27">
        <f t="shared" si="50"/>
        <v>0</v>
      </c>
      <c r="BN77" s="27">
        <f t="shared" si="51"/>
        <v>0</v>
      </c>
      <c r="BQ77" s="27">
        <f t="shared" si="52"/>
        <v>0</v>
      </c>
      <c r="BT77" s="27">
        <f t="shared" si="53"/>
        <v>0</v>
      </c>
      <c r="BW77" s="27">
        <f t="shared" si="54"/>
        <v>0</v>
      </c>
      <c r="BZ77" s="27">
        <f t="shared" si="55"/>
        <v>0</v>
      </c>
      <c r="CC77" s="27">
        <f t="shared" si="56"/>
        <v>0</v>
      </c>
      <c r="CF77" s="27">
        <f t="shared" si="57"/>
        <v>0</v>
      </c>
      <c r="CI77" s="27">
        <f t="shared" si="58"/>
        <v>0</v>
      </c>
      <c r="CL77" s="27">
        <f t="shared" si="59"/>
        <v>0</v>
      </c>
    </row>
    <row r="78" spans="1:90" x14ac:dyDescent="0.2">
      <c r="A78" s="30" t="s">
        <v>73</v>
      </c>
      <c r="B78" s="17" t="s">
        <v>73</v>
      </c>
      <c r="C78" s="27">
        <f t="shared" si="30"/>
        <v>1062</v>
      </c>
      <c r="D78" s="32">
        <v>195.6</v>
      </c>
      <c r="E78" s="17" t="s">
        <v>73</v>
      </c>
      <c r="F78" s="27">
        <f t="shared" si="32"/>
        <v>1062</v>
      </c>
      <c r="G78" s="33">
        <v>1134.3</v>
      </c>
      <c r="H78" s="17" t="s">
        <v>73</v>
      </c>
      <c r="I78" s="27">
        <f t="shared" si="33"/>
        <v>1062</v>
      </c>
      <c r="J78" s="33">
        <v>883.7</v>
      </c>
      <c r="K78" s="17" t="s">
        <v>73</v>
      </c>
      <c r="L78" s="27">
        <f t="shared" si="34"/>
        <v>1062</v>
      </c>
      <c r="M78" s="33">
        <v>1093.4000000000001</v>
      </c>
      <c r="N78" s="17" t="s">
        <v>73</v>
      </c>
      <c r="O78" s="27">
        <f t="shared" si="35"/>
        <v>1062</v>
      </c>
      <c r="P78" s="33">
        <v>1093.7</v>
      </c>
      <c r="Q78" s="17" t="s">
        <v>73</v>
      </c>
      <c r="R78" s="27">
        <f t="shared" si="36"/>
        <v>1062</v>
      </c>
      <c r="S78" s="33">
        <v>994.6</v>
      </c>
      <c r="T78" s="17" t="s">
        <v>73</v>
      </c>
      <c r="U78" s="27">
        <f t="shared" si="31"/>
        <v>1062</v>
      </c>
      <c r="V78" s="16">
        <v>946.4</v>
      </c>
      <c r="X78" s="27">
        <f t="shared" si="37"/>
        <v>0</v>
      </c>
      <c r="AA78" s="27">
        <f t="shared" si="38"/>
        <v>0</v>
      </c>
      <c r="AD78" s="27">
        <f t="shared" si="39"/>
        <v>0</v>
      </c>
      <c r="AG78" s="27">
        <f t="shared" si="40"/>
        <v>0</v>
      </c>
      <c r="AJ78" s="27">
        <f t="shared" si="41"/>
        <v>0</v>
      </c>
      <c r="AM78" s="27">
        <f t="shared" si="42"/>
        <v>0</v>
      </c>
      <c r="AP78" s="27">
        <f t="shared" si="43"/>
        <v>0</v>
      </c>
      <c r="AS78" s="27">
        <f t="shared" si="44"/>
        <v>0</v>
      </c>
      <c r="AV78" s="27">
        <f t="shared" si="45"/>
        <v>0</v>
      </c>
      <c r="AY78" s="27">
        <f t="shared" si="46"/>
        <v>0</v>
      </c>
      <c r="BB78" s="27">
        <f t="shared" si="47"/>
        <v>0</v>
      </c>
      <c r="BE78" s="27">
        <f t="shared" si="48"/>
        <v>0</v>
      </c>
      <c r="BH78" s="27">
        <f t="shared" si="49"/>
        <v>0</v>
      </c>
      <c r="BK78" s="27">
        <f t="shared" si="50"/>
        <v>0</v>
      </c>
      <c r="BN78" s="27">
        <f t="shared" si="51"/>
        <v>0</v>
      </c>
      <c r="BQ78" s="27">
        <f t="shared" si="52"/>
        <v>0</v>
      </c>
      <c r="BT78" s="27">
        <f t="shared" si="53"/>
        <v>0</v>
      </c>
      <c r="BW78" s="27">
        <f t="shared" si="54"/>
        <v>0</v>
      </c>
      <c r="BZ78" s="27">
        <f t="shared" si="55"/>
        <v>0</v>
      </c>
      <c r="CC78" s="27">
        <f t="shared" si="56"/>
        <v>0</v>
      </c>
      <c r="CF78" s="27">
        <f t="shared" si="57"/>
        <v>0</v>
      </c>
      <c r="CI78" s="27">
        <f t="shared" si="58"/>
        <v>0</v>
      </c>
      <c r="CL78" s="27">
        <f t="shared" si="59"/>
        <v>0</v>
      </c>
    </row>
    <row r="79" spans="1:90" x14ac:dyDescent="0.2">
      <c r="A79" s="30" t="s">
        <v>74</v>
      </c>
      <c r="B79" s="17" t="s">
        <v>74</v>
      </c>
      <c r="C79" s="27">
        <f t="shared" si="30"/>
        <v>1048</v>
      </c>
      <c r="D79" s="32">
        <v>0</v>
      </c>
      <c r="E79" s="17" t="s">
        <v>74</v>
      </c>
      <c r="F79" s="27">
        <f t="shared" si="32"/>
        <v>1048</v>
      </c>
      <c r="G79" s="33">
        <v>0</v>
      </c>
      <c r="H79" s="17" t="s">
        <v>74</v>
      </c>
      <c r="I79" s="27">
        <f t="shared" si="33"/>
        <v>1048</v>
      </c>
      <c r="J79" s="33">
        <v>1</v>
      </c>
      <c r="K79" s="17" t="s">
        <v>74</v>
      </c>
      <c r="L79" s="27">
        <f t="shared" si="34"/>
        <v>1048</v>
      </c>
      <c r="M79" s="33">
        <v>0.2</v>
      </c>
      <c r="N79" s="17" t="s">
        <v>74</v>
      </c>
      <c r="O79" s="27">
        <f t="shared" si="35"/>
        <v>1048</v>
      </c>
      <c r="P79" s="33">
        <v>0</v>
      </c>
      <c r="Q79" s="17" t="s">
        <v>74</v>
      </c>
      <c r="R79" s="27">
        <f t="shared" si="36"/>
        <v>1048</v>
      </c>
      <c r="S79" s="33">
        <v>0</v>
      </c>
      <c r="T79" s="17" t="s">
        <v>74</v>
      </c>
      <c r="U79" s="27">
        <f t="shared" si="31"/>
        <v>1048</v>
      </c>
      <c r="V79" s="16">
        <v>0.2</v>
      </c>
      <c r="X79" s="27">
        <f t="shared" si="37"/>
        <v>0</v>
      </c>
      <c r="AA79" s="27">
        <f t="shared" si="38"/>
        <v>0</v>
      </c>
      <c r="AD79" s="27">
        <f t="shared" si="39"/>
        <v>0</v>
      </c>
      <c r="AG79" s="27">
        <f t="shared" si="40"/>
        <v>0</v>
      </c>
      <c r="AJ79" s="27">
        <f t="shared" si="41"/>
        <v>0</v>
      </c>
      <c r="AM79" s="27">
        <f t="shared" si="42"/>
        <v>0</v>
      </c>
      <c r="AP79" s="27">
        <f t="shared" si="43"/>
        <v>0</v>
      </c>
      <c r="AS79" s="27">
        <f t="shared" si="44"/>
        <v>0</v>
      </c>
      <c r="AV79" s="27">
        <f t="shared" si="45"/>
        <v>0</v>
      </c>
      <c r="AY79" s="27">
        <f t="shared" si="46"/>
        <v>0</v>
      </c>
      <c r="BB79" s="27">
        <f t="shared" si="47"/>
        <v>0</v>
      </c>
      <c r="BE79" s="27">
        <f t="shared" si="48"/>
        <v>0</v>
      </c>
      <c r="BH79" s="27">
        <f t="shared" si="49"/>
        <v>0</v>
      </c>
      <c r="BK79" s="27">
        <f t="shared" si="50"/>
        <v>0</v>
      </c>
      <c r="BN79" s="27">
        <f t="shared" si="51"/>
        <v>0</v>
      </c>
      <c r="BQ79" s="27">
        <f t="shared" si="52"/>
        <v>0</v>
      </c>
      <c r="BT79" s="27">
        <f t="shared" si="53"/>
        <v>0</v>
      </c>
      <c r="BW79" s="27">
        <f t="shared" si="54"/>
        <v>0</v>
      </c>
      <c r="BZ79" s="27">
        <f t="shared" si="55"/>
        <v>0</v>
      </c>
      <c r="CC79" s="27">
        <f t="shared" si="56"/>
        <v>0</v>
      </c>
      <c r="CF79" s="27">
        <f t="shared" si="57"/>
        <v>0</v>
      </c>
      <c r="CI79" s="27">
        <f t="shared" si="58"/>
        <v>0</v>
      </c>
      <c r="CL79" s="27">
        <f t="shared" si="59"/>
        <v>0</v>
      </c>
    </row>
    <row r="80" spans="1:90" x14ac:dyDescent="0.2">
      <c r="A80" s="30" t="s">
        <v>75</v>
      </c>
      <c r="B80" s="17" t="s">
        <v>75</v>
      </c>
      <c r="C80" s="27">
        <f t="shared" si="30"/>
        <v>2934</v>
      </c>
      <c r="D80" s="32">
        <v>1028.9000000000001</v>
      </c>
      <c r="E80" s="17" t="s">
        <v>75</v>
      </c>
      <c r="F80" s="27">
        <f t="shared" si="32"/>
        <v>2934</v>
      </c>
      <c r="G80" s="33">
        <v>1147.0999999999999</v>
      </c>
      <c r="H80" s="17" t="s">
        <v>75</v>
      </c>
      <c r="I80" s="27">
        <f t="shared" si="33"/>
        <v>2934</v>
      </c>
      <c r="J80" s="33">
        <v>147.19999999999999</v>
      </c>
      <c r="K80" s="17" t="s">
        <v>75</v>
      </c>
      <c r="L80" s="27">
        <f t="shared" si="34"/>
        <v>2934</v>
      </c>
      <c r="M80" s="33">
        <v>637.70000000000005</v>
      </c>
      <c r="N80" s="17" t="s">
        <v>75</v>
      </c>
      <c r="O80" s="27">
        <f t="shared" si="35"/>
        <v>2934</v>
      </c>
      <c r="P80" s="33">
        <v>767.5</v>
      </c>
      <c r="Q80" s="17" t="s">
        <v>75</v>
      </c>
      <c r="R80" s="27">
        <f t="shared" si="36"/>
        <v>2934</v>
      </c>
      <c r="S80" s="33">
        <v>516.29999999999995</v>
      </c>
      <c r="T80" s="17" t="s">
        <v>75</v>
      </c>
      <c r="U80" s="27">
        <f t="shared" si="31"/>
        <v>2934</v>
      </c>
      <c r="V80" s="16">
        <v>273.8</v>
      </c>
      <c r="X80" s="27">
        <f t="shared" si="37"/>
        <v>0</v>
      </c>
      <c r="AA80" s="27">
        <f t="shared" si="38"/>
        <v>0</v>
      </c>
      <c r="AD80" s="27">
        <f t="shared" si="39"/>
        <v>0</v>
      </c>
      <c r="AG80" s="27">
        <f t="shared" si="40"/>
        <v>0</v>
      </c>
      <c r="AJ80" s="27">
        <f t="shared" si="41"/>
        <v>0</v>
      </c>
      <c r="AM80" s="27">
        <f t="shared" si="42"/>
        <v>0</v>
      </c>
      <c r="AP80" s="27">
        <f t="shared" si="43"/>
        <v>0</v>
      </c>
      <c r="AS80" s="27">
        <f t="shared" si="44"/>
        <v>0</v>
      </c>
      <c r="AV80" s="27">
        <f t="shared" si="45"/>
        <v>0</v>
      </c>
      <c r="AY80" s="27">
        <f t="shared" si="46"/>
        <v>0</v>
      </c>
      <c r="BB80" s="27">
        <f t="shared" si="47"/>
        <v>0</v>
      </c>
      <c r="BE80" s="27">
        <f t="shared" si="48"/>
        <v>0</v>
      </c>
      <c r="BH80" s="27">
        <f t="shared" si="49"/>
        <v>0</v>
      </c>
      <c r="BK80" s="27">
        <f t="shared" si="50"/>
        <v>0</v>
      </c>
      <c r="BN80" s="27">
        <f t="shared" si="51"/>
        <v>0</v>
      </c>
      <c r="BQ80" s="27">
        <f t="shared" si="52"/>
        <v>0</v>
      </c>
      <c r="BT80" s="27">
        <f t="shared" si="53"/>
        <v>0</v>
      </c>
      <c r="BW80" s="27">
        <f t="shared" si="54"/>
        <v>0</v>
      </c>
      <c r="BZ80" s="27">
        <f t="shared" si="55"/>
        <v>0</v>
      </c>
      <c r="CC80" s="27">
        <f t="shared" si="56"/>
        <v>0</v>
      </c>
      <c r="CF80" s="27">
        <f t="shared" si="57"/>
        <v>0</v>
      </c>
      <c r="CI80" s="27">
        <f t="shared" si="58"/>
        <v>0</v>
      </c>
      <c r="CL80" s="27">
        <f t="shared" si="59"/>
        <v>0</v>
      </c>
    </row>
    <row r="81" spans="1:90" x14ac:dyDescent="0.2">
      <c r="A81" s="30" t="s">
        <v>76</v>
      </c>
      <c r="B81" s="17" t="s">
        <v>76</v>
      </c>
      <c r="C81" s="27">
        <f t="shared" si="30"/>
        <v>3345</v>
      </c>
      <c r="D81" s="32">
        <v>677.1</v>
      </c>
      <c r="E81" s="17" t="s">
        <v>76</v>
      </c>
      <c r="F81" s="27">
        <f t="shared" si="32"/>
        <v>3345</v>
      </c>
      <c r="G81" s="33">
        <v>685.3</v>
      </c>
      <c r="H81" s="17" t="s">
        <v>76</v>
      </c>
      <c r="I81" s="27">
        <f t="shared" si="33"/>
        <v>3345</v>
      </c>
      <c r="J81" s="33">
        <v>266.8</v>
      </c>
      <c r="K81" s="17" t="s">
        <v>76</v>
      </c>
      <c r="L81" s="27">
        <f t="shared" si="34"/>
        <v>3345</v>
      </c>
      <c r="M81" s="33">
        <v>500.1</v>
      </c>
      <c r="N81" s="17" t="s">
        <v>76</v>
      </c>
      <c r="O81" s="27">
        <f t="shared" si="35"/>
        <v>3345</v>
      </c>
      <c r="P81" s="33">
        <v>284.89999999999998</v>
      </c>
      <c r="Q81" s="17" t="s">
        <v>76</v>
      </c>
      <c r="R81" s="27">
        <f t="shared" si="36"/>
        <v>3345</v>
      </c>
      <c r="S81" s="33">
        <v>312.8</v>
      </c>
      <c r="T81" s="17" t="s">
        <v>76</v>
      </c>
      <c r="U81" s="27">
        <f t="shared" si="31"/>
        <v>3345</v>
      </c>
      <c r="V81" s="16">
        <v>319.2</v>
      </c>
      <c r="X81" s="27">
        <f t="shared" si="37"/>
        <v>0</v>
      </c>
      <c r="AA81" s="27">
        <f t="shared" si="38"/>
        <v>0</v>
      </c>
      <c r="AD81" s="27">
        <f t="shared" si="39"/>
        <v>0</v>
      </c>
      <c r="AG81" s="27">
        <f t="shared" si="40"/>
        <v>0</v>
      </c>
      <c r="AJ81" s="27">
        <f t="shared" si="41"/>
        <v>0</v>
      </c>
      <c r="AM81" s="27">
        <f t="shared" si="42"/>
        <v>0</v>
      </c>
      <c r="AP81" s="27">
        <f t="shared" si="43"/>
        <v>0</v>
      </c>
      <c r="AS81" s="27">
        <f t="shared" si="44"/>
        <v>0</v>
      </c>
      <c r="AV81" s="27">
        <f t="shared" si="45"/>
        <v>0</v>
      </c>
      <c r="AY81" s="27">
        <f t="shared" si="46"/>
        <v>0</v>
      </c>
      <c r="BB81" s="27">
        <f t="shared" si="47"/>
        <v>0</v>
      </c>
      <c r="BE81" s="27">
        <f t="shared" si="48"/>
        <v>0</v>
      </c>
      <c r="BH81" s="27">
        <f t="shared" si="49"/>
        <v>0</v>
      </c>
      <c r="BK81" s="27">
        <f t="shared" si="50"/>
        <v>0</v>
      </c>
      <c r="BN81" s="27">
        <f t="shared" si="51"/>
        <v>0</v>
      </c>
      <c r="BQ81" s="27">
        <f t="shared" si="52"/>
        <v>0</v>
      </c>
      <c r="BT81" s="27">
        <f t="shared" si="53"/>
        <v>0</v>
      </c>
      <c r="BW81" s="27">
        <f t="shared" si="54"/>
        <v>0</v>
      </c>
      <c r="BZ81" s="27">
        <f t="shared" si="55"/>
        <v>0</v>
      </c>
      <c r="CC81" s="27">
        <f t="shared" si="56"/>
        <v>0</v>
      </c>
      <c r="CF81" s="27">
        <f t="shared" si="57"/>
        <v>0</v>
      </c>
      <c r="CI81" s="27">
        <f t="shared" si="58"/>
        <v>0</v>
      </c>
      <c r="CL81" s="27">
        <f t="shared" si="59"/>
        <v>0</v>
      </c>
    </row>
    <row r="82" spans="1:90" x14ac:dyDescent="0.2">
      <c r="A82" s="30" t="s">
        <v>77</v>
      </c>
      <c r="B82" s="17" t="s">
        <v>77</v>
      </c>
      <c r="C82" s="27">
        <f t="shared" si="30"/>
        <v>3346</v>
      </c>
      <c r="D82" s="32">
        <v>504.6</v>
      </c>
      <c r="E82" s="17" t="s">
        <v>77</v>
      </c>
      <c r="F82" s="27">
        <f t="shared" si="32"/>
        <v>3346</v>
      </c>
      <c r="G82" s="33">
        <v>626.20000000000005</v>
      </c>
      <c r="H82" s="17" t="s">
        <v>77</v>
      </c>
      <c r="I82" s="27">
        <f t="shared" si="33"/>
        <v>3346</v>
      </c>
      <c r="J82" s="33">
        <v>0.1</v>
      </c>
      <c r="K82" s="17" t="s">
        <v>77</v>
      </c>
      <c r="L82" s="27">
        <f t="shared" si="34"/>
        <v>3346</v>
      </c>
      <c r="M82" s="33">
        <v>610.29999999999995</v>
      </c>
      <c r="N82" s="17" t="s">
        <v>77</v>
      </c>
      <c r="O82" s="27">
        <f t="shared" si="35"/>
        <v>3346</v>
      </c>
      <c r="P82" s="33">
        <v>603</v>
      </c>
      <c r="Q82" s="17" t="s">
        <v>77</v>
      </c>
      <c r="R82" s="27">
        <f t="shared" si="36"/>
        <v>3346</v>
      </c>
      <c r="S82" s="33">
        <v>535.70000000000005</v>
      </c>
      <c r="T82" s="17" t="s">
        <v>77</v>
      </c>
      <c r="U82" s="27">
        <f t="shared" si="31"/>
        <v>3346</v>
      </c>
      <c r="V82" s="16">
        <v>600.9</v>
      </c>
      <c r="X82" s="27">
        <f t="shared" si="37"/>
        <v>0</v>
      </c>
      <c r="AA82" s="27">
        <f t="shared" si="38"/>
        <v>0</v>
      </c>
      <c r="AD82" s="27">
        <f t="shared" si="39"/>
        <v>0</v>
      </c>
      <c r="AG82" s="27">
        <f t="shared" si="40"/>
        <v>0</v>
      </c>
      <c r="AJ82" s="27">
        <f t="shared" si="41"/>
        <v>0</v>
      </c>
      <c r="AM82" s="27">
        <f t="shared" si="42"/>
        <v>0</v>
      </c>
      <c r="AP82" s="27">
        <f t="shared" si="43"/>
        <v>0</v>
      </c>
      <c r="AS82" s="27">
        <f t="shared" si="44"/>
        <v>0</v>
      </c>
      <c r="AV82" s="27">
        <f t="shared" si="45"/>
        <v>0</v>
      </c>
      <c r="AY82" s="27">
        <f t="shared" si="46"/>
        <v>0</v>
      </c>
      <c r="BB82" s="27">
        <f t="shared" si="47"/>
        <v>0</v>
      </c>
      <c r="BE82" s="27">
        <f t="shared" si="48"/>
        <v>0</v>
      </c>
      <c r="BH82" s="27">
        <f t="shared" si="49"/>
        <v>0</v>
      </c>
      <c r="BK82" s="27">
        <f t="shared" si="50"/>
        <v>0</v>
      </c>
      <c r="BN82" s="27">
        <f t="shared" si="51"/>
        <v>0</v>
      </c>
      <c r="BQ82" s="27">
        <f t="shared" si="52"/>
        <v>0</v>
      </c>
      <c r="BT82" s="27">
        <f t="shared" si="53"/>
        <v>0</v>
      </c>
      <c r="BW82" s="27">
        <f t="shared" si="54"/>
        <v>0</v>
      </c>
      <c r="BZ82" s="27">
        <f t="shared" si="55"/>
        <v>0</v>
      </c>
      <c r="CC82" s="27">
        <f t="shared" si="56"/>
        <v>0</v>
      </c>
      <c r="CF82" s="27">
        <f t="shared" si="57"/>
        <v>0</v>
      </c>
      <c r="CI82" s="27">
        <f t="shared" si="58"/>
        <v>0</v>
      </c>
      <c r="CL82" s="27">
        <f t="shared" si="59"/>
        <v>0</v>
      </c>
    </row>
    <row r="83" spans="1:90" x14ac:dyDescent="0.2">
      <c r="A83" s="30" t="s">
        <v>256</v>
      </c>
      <c r="B83" s="17" t="s">
        <v>256</v>
      </c>
      <c r="C83" s="27">
        <f t="shared" si="30"/>
        <v>6312</v>
      </c>
      <c r="D83" s="32">
        <v>515.79999999999995</v>
      </c>
      <c r="E83" s="17" t="s">
        <v>256</v>
      </c>
      <c r="F83" s="27">
        <f t="shared" si="32"/>
        <v>6312</v>
      </c>
      <c r="G83" s="33">
        <v>848.6</v>
      </c>
      <c r="H83" s="17" t="s">
        <v>256</v>
      </c>
      <c r="I83" s="27">
        <f t="shared" si="33"/>
        <v>6312</v>
      </c>
      <c r="J83" s="33">
        <v>259.3</v>
      </c>
      <c r="K83" s="17" t="s">
        <v>256</v>
      </c>
      <c r="L83" s="27">
        <f t="shared" si="34"/>
        <v>6312</v>
      </c>
      <c r="M83" s="33">
        <v>590.20000000000005</v>
      </c>
      <c r="N83" s="17" t="s">
        <v>256</v>
      </c>
      <c r="O83" s="27">
        <f t="shared" si="35"/>
        <v>6312</v>
      </c>
      <c r="P83" s="33">
        <v>446.4</v>
      </c>
      <c r="Q83" s="17" t="s">
        <v>256</v>
      </c>
      <c r="R83" s="27">
        <f t="shared" si="36"/>
        <v>6312</v>
      </c>
      <c r="S83" s="33">
        <v>400.5</v>
      </c>
      <c r="T83" s="17" t="s">
        <v>256</v>
      </c>
      <c r="U83" s="27">
        <f t="shared" si="31"/>
        <v>6312</v>
      </c>
      <c r="V83" s="16">
        <v>563.4</v>
      </c>
      <c r="X83" s="27">
        <f t="shared" si="37"/>
        <v>0</v>
      </c>
      <c r="AA83" s="27">
        <f t="shared" si="38"/>
        <v>0</v>
      </c>
      <c r="AD83" s="27">
        <f t="shared" si="39"/>
        <v>0</v>
      </c>
      <c r="AG83" s="27">
        <f t="shared" si="40"/>
        <v>0</v>
      </c>
      <c r="AJ83" s="27">
        <f t="shared" si="41"/>
        <v>0</v>
      </c>
      <c r="AM83" s="27">
        <f t="shared" si="42"/>
        <v>0</v>
      </c>
      <c r="AP83" s="27">
        <f t="shared" si="43"/>
        <v>0</v>
      </c>
      <c r="AS83" s="27">
        <f t="shared" si="44"/>
        <v>0</v>
      </c>
      <c r="AV83" s="27">
        <f t="shared" si="45"/>
        <v>0</v>
      </c>
      <c r="AY83" s="27">
        <f t="shared" si="46"/>
        <v>0</v>
      </c>
      <c r="BB83" s="27">
        <f t="shared" si="47"/>
        <v>0</v>
      </c>
      <c r="BE83" s="27">
        <f t="shared" si="48"/>
        <v>0</v>
      </c>
      <c r="BH83" s="27">
        <f t="shared" si="49"/>
        <v>0</v>
      </c>
      <c r="BK83" s="27">
        <f t="shared" si="50"/>
        <v>0</v>
      </c>
      <c r="BN83" s="27">
        <f t="shared" si="51"/>
        <v>0</v>
      </c>
      <c r="BQ83" s="27">
        <f t="shared" si="52"/>
        <v>0</v>
      </c>
      <c r="BT83" s="27">
        <f t="shared" si="53"/>
        <v>0</v>
      </c>
      <c r="BW83" s="27">
        <f t="shared" si="54"/>
        <v>0</v>
      </c>
      <c r="BZ83" s="27">
        <f t="shared" si="55"/>
        <v>0</v>
      </c>
      <c r="CC83" s="27">
        <f t="shared" si="56"/>
        <v>0</v>
      </c>
      <c r="CF83" s="27">
        <f t="shared" si="57"/>
        <v>0</v>
      </c>
      <c r="CI83" s="27">
        <f t="shared" si="58"/>
        <v>0</v>
      </c>
      <c r="CL83" s="27">
        <f t="shared" si="59"/>
        <v>0</v>
      </c>
    </row>
    <row r="84" spans="1:90" x14ac:dyDescent="0.2">
      <c r="A84" s="30" t="s">
        <v>78</v>
      </c>
      <c r="B84" s="17" t="s">
        <v>78</v>
      </c>
      <c r="C84" s="27">
        <f t="shared" si="30"/>
        <v>2988</v>
      </c>
      <c r="D84" s="32">
        <v>469.5</v>
      </c>
      <c r="E84" s="17" t="s">
        <v>78</v>
      </c>
      <c r="F84" s="27">
        <f t="shared" si="32"/>
        <v>2988</v>
      </c>
      <c r="G84" s="33">
        <v>573.29999999999995</v>
      </c>
      <c r="H84" s="17" t="s">
        <v>78</v>
      </c>
      <c r="I84" s="27">
        <f t="shared" si="33"/>
        <v>2988</v>
      </c>
      <c r="J84" s="33">
        <v>463</v>
      </c>
      <c r="K84" s="17" t="s">
        <v>78</v>
      </c>
      <c r="L84" s="27">
        <f t="shared" si="34"/>
        <v>2988</v>
      </c>
      <c r="M84" s="33">
        <v>513.5</v>
      </c>
      <c r="N84" s="17" t="s">
        <v>78</v>
      </c>
      <c r="O84" s="27">
        <f t="shared" si="35"/>
        <v>2988</v>
      </c>
      <c r="P84" s="33">
        <v>378.5</v>
      </c>
      <c r="Q84" s="17" t="s">
        <v>78</v>
      </c>
      <c r="R84" s="27">
        <f t="shared" si="36"/>
        <v>2988</v>
      </c>
      <c r="S84" s="33">
        <v>440.8</v>
      </c>
      <c r="T84" s="17" t="s">
        <v>78</v>
      </c>
      <c r="U84" s="27">
        <f t="shared" si="31"/>
        <v>2988</v>
      </c>
      <c r="V84" s="16">
        <v>453.5</v>
      </c>
      <c r="X84" s="27">
        <f t="shared" si="37"/>
        <v>0</v>
      </c>
      <c r="AA84" s="27">
        <f t="shared" si="38"/>
        <v>0</v>
      </c>
      <c r="AD84" s="27">
        <f t="shared" si="39"/>
        <v>0</v>
      </c>
      <c r="AG84" s="27">
        <f t="shared" si="40"/>
        <v>0</v>
      </c>
      <c r="AJ84" s="27">
        <f t="shared" si="41"/>
        <v>0</v>
      </c>
      <c r="AM84" s="27">
        <f t="shared" si="42"/>
        <v>0</v>
      </c>
      <c r="AP84" s="27">
        <f t="shared" si="43"/>
        <v>0</v>
      </c>
      <c r="AS84" s="27">
        <f t="shared" si="44"/>
        <v>0</v>
      </c>
      <c r="AV84" s="27">
        <f t="shared" si="45"/>
        <v>0</v>
      </c>
      <c r="AY84" s="27">
        <f t="shared" si="46"/>
        <v>0</v>
      </c>
      <c r="BB84" s="27">
        <f t="shared" si="47"/>
        <v>0</v>
      </c>
      <c r="BE84" s="27">
        <f t="shared" si="48"/>
        <v>0</v>
      </c>
      <c r="BH84" s="27">
        <f t="shared" si="49"/>
        <v>0</v>
      </c>
      <c r="BK84" s="27">
        <f t="shared" si="50"/>
        <v>0</v>
      </c>
      <c r="BN84" s="27">
        <f t="shared" si="51"/>
        <v>0</v>
      </c>
      <c r="BQ84" s="27">
        <f t="shared" si="52"/>
        <v>0</v>
      </c>
      <c r="BT84" s="27">
        <f t="shared" si="53"/>
        <v>0</v>
      </c>
      <c r="BW84" s="27">
        <f t="shared" si="54"/>
        <v>0</v>
      </c>
      <c r="BZ84" s="27">
        <f t="shared" si="55"/>
        <v>0</v>
      </c>
      <c r="CC84" s="27">
        <f t="shared" si="56"/>
        <v>0</v>
      </c>
      <c r="CF84" s="27">
        <f t="shared" si="57"/>
        <v>0</v>
      </c>
      <c r="CI84" s="27">
        <f t="shared" si="58"/>
        <v>0</v>
      </c>
      <c r="CL84" s="27">
        <f t="shared" si="59"/>
        <v>0</v>
      </c>
    </row>
    <row r="85" spans="1:90" x14ac:dyDescent="0.2">
      <c r="A85" s="30" t="s">
        <v>79</v>
      </c>
      <c r="B85" s="17" t="s">
        <v>79</v>
      </c>
      <c r="C85" s="27">
        <f t="shared" si="30"/>
        <v>7538</v>
      </c>
      <c r="D85" s="32">
        <v>497.8</v>
      </c>
      <c r="E85" s="17" t="s">
        <v>79</v>
      </c>
      <c r="F85" s="27">
        <f t="shared" si="32"/>
        <v>7538</v>
      </c>
      <c r="G85" s="33">
        <v>611.1</v>
      </c>
      <c r="H85" s="17" t="s">
        <v>79</v>
      </c>
      <c r="I85" s="27">
        <f t="shared" si="33"/>
        <v>7538</v>
      </c>
      <c r="J85" s="33">
        <v>560.4</v>
      </c>
      <c r="K85" s="17" t="s">
        <v>79</v>
      </c>
      <c r="L85" s="27">
        <f t="shared" si="34"/>
        <v>7538</v>
      </c>
      <c r="M85" s="33">
        <v>484.1</v>
      </c>
      <c r="N85" s="17" t="s">
        <v>79</v>
      </c>
      <c r="O85" s="27">
        <f t="shared" si="35"/>
        <v>7538</v>
      </c>
      <c r="P85" s="33">
        <v>614.79999999999995</v>
      </c>
      <c r="Q85" s="17" t="s">
        <v>79</v>
      </c>
      <c r="R85" s="27">
        <f t="shared" si="36"/>
        <v>7538</v>
      </c>
      <c r="S85" s="33">
        <v>405.9</v>
      </c>
      <c r="T85" s="17" t="s">
        <v>79</v>
      </c>
      <c r="U85" s="27">
        <f t="shared" si="31"/>
        <v>7538</v>
      </c>
      <c r="V85" s="16">
        <v>448</v>
      </c>
      <c r="X85" s="27">
        <f t="shared" si="37"/>
        <v>0</v>
      </c>
      <c r="AA85" s="27">
        <f t="shared" si="38"/>
        <v>0</v>
      </c>
      <c r="AD85" s="27">
        <f t="shared" si="39"/>
        <v>0</v>
      </c>
      <c r="AG85" s="27">
        <f t="shared" si="40"/>
        <v>0</v>
      </c>
      <c r="AJ85" s="27">
        <f t="shared" si="41"/>
        <v>0</v>
      </c>
      <c r="AM85" s="27">
        <f t="shared" si="42"/>
        <v>0</v>
      </c>
      <c r="AP85" s="27">
        <f t="shared" si="43"/>
        <v>0</v>
      </c>
      <c r="AS85" s="27">
        <f t="shared" si="44"/>
        <v>0</v>
      </c>
      <c r="AV85" s="27">
        <f t="shared" si="45"/>
        <v>0</v>
      </c>
      <c r="AY85" s="27">
        <f t="shared" si="46"/>
        <v>0</v>
      </c>
      <c r="BB85" s="27">
        <f t="shared" si="47"/>
        <v>0</v>
      </c>
      <c r="BE85" s="27">
        <f t="shared" si="48"/>
        <v>0</v>
      </c>
      <c r="BH85" s="27">
        <f t="shared" si="49"/>
        <v>0</v>
      </c>
      <c r="BK85" s="27">
        <f t="shared" si="50"/>
        <v>0</v>
      </c>
      <c r="BN85" s="27">
        <f t="shared" si="51"/>
        <v>0</v>
      </c>
      <c r="BQ85" s="27">
        <f t="shared" si="52"/>
        <v>0</v>
      </c>
      <c r="BT85" s="27">
        <f t="shared" si="53"/>
        <v>0</v>
      </c>
      <c r="BW85" s="27">
        <f t="shared" si="54"/>
        <v>0</v>
      </c>
      <c r="BZ85" s="27">
        <f t="shared" si="55"/>
        <v>0</v>
      </c>
      <c r="CC85" s="27">
        <f t="shared" si="56"/>
        <v>0</v>
      </c>
      <c r="CF85" s="27">
        <f t="shared" si="57"/>
        <v>0</v>
      </c>
      <c r="CI85" s="27">
        <f t="shared" si="58"/>
        <v>0</v>
      </c>
      <c r="CL85" s="27">
        <f t="shared" si="59"/>
        <v>0</v>
      </c>
    </row>
    <row r="86" spans="1:90" x14ac:dyDescent="0.2">
      <c r="A86" s="30" t="s">
        <v>80</v>
      </c>
      <c r="B86" s="17" t="s">
        <v>80</v>
      </c>
      <c r="C86" s="27">
        <f t="shared" si="30"/>
        <v>7539</v>
      </c>
      <c r="D86" s="32">
        <v>823</v>
      </c>
      <c r="E86" s="17" t="s">
        <v>80</v>
      </c>
      <c r="F86" s="27">
        <f t="shared" si="32"/>
        <v>7539</v>
      </c>
      <c r="G86" s="33">
        <v>253.5</v>
      </c>
      <c r="H86" s="17" t="s">
        <v>80</v>
      </c>
      <c r="I86" s="27">
        <f t="shared" si="33"/>
        <v>7539</v>
      </c>
      <c r="J86" s="33">
        <v>520.29999999999995</v>
      </c>
      <c r="K86" s="17" t="s">
        <v>80</v>
      </c>
      <c r="L86" s="27">
        <f t="shared" si="34"/>
        <v>7539</v>
      </c>
      <c r="M86" s="33">
        <v>449.4</v>
      </c>
      <c r="N86" s="17" t="s">
        <v>80</v>
      </c>
      <c r="O86" s="27">
        <f t="shared" si="35"/>
        <v>7539</v>
      </c>
      <c r="P86" s="33">
        <v>574.20000000000005</v>
      </c>
      <c r="Q86" s="17" t="s">
        <v>80</v>
      </c>
      <c r="R86" s="27">
        <f t="shared" si="36"/>
        <v>7539</v>
      </c>
      <c r="S86" s="33">
        <v>395.9</v>
      </c>
      <c r="T86" s="17" t="s">
        <v>80</v>
      </c>
      <c r="U86" s="27">
        <f t="shared" si="31"/>
        <v>7539</v>
      </c>
      <c r="V86" s="16">
        <v>580.9</v>
      </c>
      <c r="X86" s="27">
        <f t="shared" si="37"/>
        <v>0</v>
      </c>
      <c r="AA86" s="27">
        <f t="shared" si="38"/>
        <v>0</v>
      </c>
      <c r="AD86" s="27">
        <f t="shared" si="39"/>
        <v>0</v>
      </c>
      <c r="AG86" s="27">
        <f t="shared" si="40"/>
        <v>0</v>
      </c>
      <c r="AJ86" s="27">
        <f t="shared" si="41"/>
        <v>0</v>
      </c>
      <c r="AM86" s="27">
        <f t="shared" si="42"/>
        <v>0</v>
      </c>
      <c r="AP86" s="27">
        <f t="shared" si="43"/>
        <v>0</v>
      </c>
      <c r="AS86" s="27">
        <f t="shared" si="44"/>
        <v>0</v>
      </c>
      <c r="AV86" s="27">
        <f t="shared" si="45"/>
        <v>0</v>
      </c>
      <c r="AY86" s="27">
        <f t="shared" si="46"/>
        <v>0</v>
      </c>
      <c r="BB86" s="27">
        <f t="shared" si="47"/>
        <v>0</v>
      </c>
      <c r="BE86" s="27">
        <f t="shared" si="48"/>
        <v>0</v>
      </c>
      <c r="BH86" s="27">
        <f t="shared" si="49"/>
        <v>0</v>
      </c>
      <c r="BK86" s="27">
        <f t="shared" si="50"/>
        <v>0</v>
      </c>
      <c r="BN86" s="27">
        <f t="shared" si="51"/>
        <v>0</v>
      </c>
      <c r="BQ86" s="27">
        <f t="shared" si="52"/>
        <v>0</v>
      </c>
      <c r="BT86" s="27">
        <f t="shared" si="53"/>
        <v>0</v>
      </c>
      <c r="BW86" s="27">
        <f t="shared" si="54"/>
        <v>0</v>
      </c>
      <c r="BZ86" s="27">
        <f t="shared" si="55"/>
        <v>0</v>
      </c>
      <c r="CC86" s="27">
        <f t="shared" si="56"/>
        <v>0</v>
      </c>
      <c r="CF86" s="27">
        <f t="shared" si="57"/>
        <v>0</v>
      </c>
      <c r="CI86" s="27">
        <f t="shared" si="58"/>
        <v>0</v>
      </c>
      <c r="CL86" s="27">
        <f t="shared" si="59"/>
        <v>0</v>
      </c>
    </row>
    <row r="87" spans="1:90" x14ac:dyDescent="0.2">
      <c r="A87" s="30" t="s">
        <v>81</v>
      </c>
      <c r="B87" s="17" t="s">
        <v>81</v>
      </c>
      <c r="C87" s="27">
        <f t="shared" si="30"/>
        <v>7540</v>
      </c>
      <c r="D87" s="32">
        <v>823.2</v>
      </c>
      <c r="E87" s="17" t="s">
        <v>81</v>
      </c>
      <c r="F87" s="27">
        <f t="shared" si="32"/>
        <v>7540</v>
      </c>
      <c r="G87" s="33">
        <v>242.7</v>
      </c>
      <c r="H87" s="17" t="s">
        <v>81</v>
      </c>
      <c r="I87" s="27">
        <f t="shared" si="33"/>
        <v>7540</v>
      </c>
      <c r="J87" s="33">
        <v>520</v>
      </c>
      <c r="K87" s="17" t="s">
        <v>81</v>
      </c>
      <c r="L87" s="27">
        <f t="shared" si="34"/>
        <v>7540</v>
      </c>
      <c r="M87" s="33">
        <v>449.5</v>
      </c>
      <c r="N87" s="17" t="s">
        <v>81</v>
      </c>
      <c r="O87" s="27">
        <f t="shared" si="35"/>
        <v>7540</v>
      </c>
      <c r="P87" s="33">
        <v>573.9</v>
      </c>
      <c r="Q87" s="17" t="s">
        <v>81</v>
      </c>
      <c r="R87" s="27">
        <f t="shared" si="36"/>
        <v>7540</v>
      </c>
      <c r="S87" s="33">
        <v>390.8</v>
      </c>
      <c r="T87" s="17" t="s">
        <v>81</v>
      </c>
      <c r="U87" s="27">
        <f t="shared" si="31"/>
        <v>7540</v>
      </c>
      <c r="V87" s="16">
        <v>554.1</v>
      </c>
      <c r="X87" s="27">
        <f t="shared" si="37"/>
        <v>0</v>
      </c>
      <c r="AA87" s="27">
        <f t="shared" si="38"/>
        <v>0</v>
      </c>
      <c r="AD87" s="27">
        <f t="shared" si="39"/>
        <v>0</v>
      </c>
      <c r="AG87" s="27">
        <f t="shared" si="40"/>
        <v>0</v>
      </c>
      <c r="AJ87" s="27">
        <f t="shared" si="41"/>
        <v>0</v>
      </c>
      <c r="AM87" s="27">
        <f t="shared" si="42"/>
        <v>0</v>
      </c>
      <c r="AP87" s="27">
        <f t="shared" si="43"/>
        <v>0</v>
      </c>
      <c r="AS87" s="27">
        <f t="shared" si="44"/>
        <v>0</v>
      </c>
      <c r="AV87" s="27">
        <f t="shared" si="45"/>
        <v>0</v>
      </c>
      <c r="AY87" s="27">
        <f t="shared" si="46"/>
        <v>0</v>
      </c>
      <c r="BB87" s="27">
        <f t="shared" si="47"/>
        <v>0</v>
      </c>
      <c r="BE87" s="27">
        <f t="shared" si="48"/>
        <v>0</v>
      </c>
      <c r="BH87" s="27">
        <f t="shared" si="49"/>
        <v>0</v>
      </c>
      <c r="BK87" s="27">
        <f t="shared" si="50"/>
        <v>0</v>
      </c>
      <c r="BN87" s="27">
        <f t="shared" si="51"/>
        <v>0</v>
      </c>
      <c r="BQ87" s="27">
        <f t="shared" si="52"/>
        <v>0</v>
      </c>
      <c r="BT87" s="27">
        <f t="shared" si="53"/>
        <v>0</v>
      </c>
      <c r="BW87" s="27">
        <f t="shared" si="54"/>
        <v>0</v>
      </c>
      <c r="BZ87" s="27">
        <f t="shared" si="55"/>
        <v>0</v>
      </c>
      <c r="CC87" s="27">
        <f t="shared" si="56"/>
        <v>0</v>
      </c>
      <c r="CF87" s="27">
        <f t="shared" si="57"/>
        <v>0</v>
      </c>
      <c r="CI87" s="27">
        <f t="shared" si="58"/>
        <v>0</v>
      </c>
      <c r="CL87" s="27">
        <f t="shared" si="59"/>
        <v>0</v>
      </c>
    </row>
    <row r="88" spans="1:90" x14ac:dyDescent="0.2">
      <c r="A88" s="30" t="s">
        <v>82</v>
      </c>
      <c r="B88" s="17" t="s">
        <v>82</v>
      </c>
      <c r="C88" s="27">
        <f t="shared" si="30"/>
        <v>8626</v>
      </c>
      <c r="D88" s="32">
        <v>279.8</v>
      </c>
      <c r="E88" s="17" t="s">
        <v>82</v>
      </c>
      <c r="F88" s="27">
        <f t="shared" si="32"/>
        <v>8626</v>
      </c>
      <c r="G88" s="33">
        <v>538</v>
      </c>
      <c r="H88" s="17" t="s">
        <v>82</v>
      </c>
      <c r="I88" s="27">
        <f t="shared" si="33"/>
        <v>8626</v>
      </c>
      <c r="J88" s="33">
        <v>268.5</v>
      </c>
      <c r="K88" s="17" t="s">
        <v>82</v>
      </c>
      <c r="L88" s="27">
        <f t="shared" si="34"/>
        <v>8626</v>
      </c>
      <c r="M88" s="33">
        <v>417.5</v>
      </c>
      <c r="N88" s="17" t="s">
        <v>82</v>
      </c>
      <c r="O88" s="27">
        <f t="shared" si="35"/>
        <v>8626</v>
      </c>
      <c r="P88" s="33">
        <v>11.3</v>
      </c>
      <c r="Q88" s="17" t="s">
        <v>82</v>
      </c>
      <c r="R88" s="27">
        <f t="shared" si="36"/>
        <v>8626</v>
      </c>
      <c r="S88" s="33">
        <v>276.89999999999998</v>
      </c>
      <c r="T88" s="17" t="s">
        <v>82</v>
      </c>
      <c r="U88" s="27">
        <f t="shared" si="31"/>
        <v>8626</v>
      </c>
      <c r="V88" s="16">
        <v>578.4</v>
      </c>
      <c r="X88" s="27">
        <f t="shared" si="37"/>
        <v>0</v>
      </c>
      <c r="AA88" s="27">
        <f t="shared" si="38"/>
        <v>0</v>
      </c>
      <c r="AD88" s="27">
        <f t="shared" si="39"/>
        <v>0</v>
      </c>
      <c r="AG88" s="27">
        <f t="shared" si="40"/>
        <v>0</v>
      </c>
      <c r="AJ88" s="27">
        <f t="shared" si="41"/>
        <v>0</v>
      </c>
      <c r="AM88" s="27">
        <f t="shared" si="42"/>
        <v>0</v>
      </c>
      <c r="AP88" s="27">
        <f t="shared" si="43"/>
        <v>0</v>
      </c>
      <c r="AS88" s="27">
        <f t="shared" si="44"/>
        <v>0</v>
      </c>
      <c r="AV88" s="27">
        <f t="shared" si="45"/>
        <v>0</v>
      </c>
      <c r="AY88" s="27">
        <f t="shared" si="46"/>
        <v>0</v>
      </c>
      <c r="BB88" s="27">
        <f t="shared" si="47"/>
        <v>0</v>
      </c>
      <c r="BE88" s="27">
        <f t="shared" si="48"/>
        <v>0</v>
      </c>
      <c r="BH88" s="27">
        <f t="shared" si="49"/>
        <v>0</v>
      </c>
      <c r="BK88" s="27">
        <f t="shared" si="50"/>
        <v>0</v>
      </c>
      <c r="BN88" s="27">
        <f t="shared" si="51"/>
        <v>0</v>
      </c>
      <c r="BQ88" s="27">
        <f t="shared" si="52"/>
        <v>0</v>
      </c>
      <c r="BT88" s="27">
        <f t="shared" si="53"/>
        <v>0</v>
      </c>
      <c r="BW88" s="27">
        <f t="shared" si="54"/>
        <v>0</v>
      </c>
      <c r="BZ88" s="27">
        <f t="shared" si="55"/>
        <v>0</v>
      </c>
      <c r="CC88" s="27">
        <f t="shared" si="56"/>
        <v>0</v>
      </c>
      <c r="CF88" s="27">
        <f t="shared" si="57"/>
        <v>0</v>
      </c>
      <c r="CI88" s="27">
        <f t="shared" si="58"/>
        <v>0</v>
      </c>
      <c r="CL88" s="27">
        <f t="shared" si="59"/>
        <v>0</v>
      </c>
    </row>
    <row r="89" spans="1:90" x14ac:dyDescent="0.2">
      <c r="A89" s="30" t="s">
        <v>83</v>
      </c>
      <c r="B89" s="17" t="s">
        <v>83</v>
      </c>
      <c r="C89" s="27">
        <f t="shared" si="30"/>
        <v>8627</v>
      </c>
      <c r="D89" s="32">
        <v>753.7</v>
      </c>
      <c r="E89" s="17" t="s">
        <v>83</v>
      </c>
      <c r="F89" s="27">
        <f t="shared" si="32"/>
        <v>8627</v>
      </c>
      <c r="G89" s="33">
        <v>340.7</v>
      </c>
      <c r="H89" s="17" t="s">
        <v>83</v>
      </c>
      <c r="I89" s="27">
        <f t="shared" si="33"/>
        <v>8627</v>
      </c>
      <c r="J89" s="33">
        <v>527.1</v>
      </c>
      <c r="K89" s="17" t="s">
        <v>83</v>
      </c>
      <c r="L89" s="27">
        <f t="shared" si="34"/>
        <v>8627</v>
      </c>
      <c r="M89" s="33">
        <v>299.2</v>
      </c>
      <c r="N89" s="17" t="s">
        <v>83</v>
      </c>
      <c r="O89" s="27">
        <f t="shared" si="35"/>
        <v>8627</v>
      </c>
      <c r="P89" s="33">
        <v>338.5</v>
      </c>
      <c r="Q89" s="17" t="s">
        <v>83</v>
      </c>
      <c r="R89" s="27">
        <f t="shared" si="36"/>
        <v>8627</v>
      </c>
      <c r="S89" s="33">
        <v>574</v>
      </c>
      <c r="T89" s="17" t="s">
        <v>83</v>
      </c>
      <c r="U89" s="27">
        <f t="shared" si="31"/>
        <v>8627</v>
      </c>
      <c r="V89" s="16">
        <v>268.60000000000002</v>
      </c>
      <c r="X89" s="27">
        <f t="shared" si="37"/>
        <v>0</v>
      </c>
      <c r="AA89" s="27">
        <f t="shared" si="38"/>
        <v>0</v>
      </c>
      <c r="AD89" s="27">
        <f t="shared" si="39"/>
        <v>0</v>
      </c>
      <c r="AG89" s="27">
        <f t="shared" si="40"/>
        <v>0</v>
      </c>
      <c r="AJ89" s="27">
        <f t="shared" si="41"/>
        <v>0</v>
      </c>
      <c r="AM89" s="27">
        <f t="shared" si="42"/>
        <v>0</v>
      </c>
      <c r="AP89" s="27">
        <f t="shared" si="43"/>
        <v>0</v>
      </c>
      <c r="AS89" s="27">
        <f t="shared" si="44"/>
        <v>0</v>
      </c>
      <c r="AV89" s="27">
        <f t="shared" si="45"/>
        <v>0</v>
      </c>
      <c r="AY89" s="27">
        <f t="shared" si="46"/>
        <v>0</v>
      </c>
      <c r="BB89" s="27">
        <f t="shared" si="47"/>
        <v>0</v>
      </c>
      <c r="BE89" s="27">
        <f t="shared" si="48"/>
        <v>0</v>
      </c>
      <c r="BH89" s="27">
        <f t="shared" si="49"/>
        <v>0</v>
      </c>
      <c r="BK89" s="27">
        <f t="shared" si="50"/>
        <v>0</v>
      </c>
      <c r="BN89" s="27">
        <f t="shared" si="51"/>
        <v>0</v>
      </c>
      <c r="BQ89" s="27">
        <f t="shared" si="52"/>
        <v>0</v>
      </c>
      <c r="BT89" s="27">
        <f t="shared" si="53"/>
        <v>0</v>
      </c>
      <c r="BW89" s="27">
        <f t="shared" si="54"/>
        <v>0</v>
      </c>
      <c r="BZ89" s="27">
        <f t="shared" si="55"/>
        <v>0</v>
      </c>
      <c r="CC89" s="27">
        <f t="shared" si="56"/>
        <v>0</v>
      </c>
      <c r="CF89" s="27">
        <f t="shared" si="57"/>
        <v>0</v>
      </c>
      <c r="CI89" s="27">
        <f t="shared" si="58"/>
        <v>0</v>
      </c>
      <c r="CL89" s="27">
        <f t="shared" si="59"/>
        <v>0</v>
      </c>
    </row>
    <row r="90" spans="1:90" x14ac:dyDescent="0.2">
      <c r="A90" s="30" t="s">
        <v>84</v>
      </c>
      <c r="B90" s="17" t="s">
        <v>84</v>
      </c>
      <c r="C90" s="27">
        <f t="shared" si="30"/>
        <v>8629</v>
      </c>
      <c r="D90" s="32">
        <v>262.5</v>
      </c>
      <c r="E90" s="17" t="s">
        <v>84</v>
      </c>
      <c r="F90" s="27">
        <f t="shared" si="32"/>
        <v>8629</v>
      </c>
      <c r="G90" s="33">
        <v>606.79999999999995</v>
      </c>
      <c r="H90" s="17" t="s">
        <v>84</v>
      </c>
      <c r="I90" s="27">
        <f t="shared" si="33"/>
        <v>8629</v>
      </c>
      <c r="J90" s="33">
        <v>503.3</v>
      </c>
      <c r="K90" s="17" t="s">
        <v>84</v>
      </c>
      <c r="L90" s="27">
        <f t="shared" si="34"/>
        <v>8629</v>
      </c>
      <c r="M90" s="33">
        <v>488.4</v>
      </c>
      <c r="N90" s="17" t="s">
        <v>84</v>
      </c>
      <c r="O90" s="27">
        <f t="shared" si="35"/>
        <v>8629</v>
      </c>
      <c r="P90" s="33">
        <v>372.9</v>
      </c>
      <c r="Q90" s="17" t="s">
        <v>84</v>
      </c>
      <c r="R90" s="27">
        <f t="shared" si="36"/>
        <v>8629</v>
      </c>
      <c r="S90" s="33">
        <v>404.8</v>
      </c>
      <c r="T90" s="17" t="s">
        <v>84</v>
      </c>
      <c r="U90" s="27">
        <f t="shared" si="31"/>
        <v>8629</v>
      </c>
      <c r="V90" s="16">
        <v>221.3</v>
      </c>
      <c r="X90" s="27">
        <f t="shared" si="37"/>
        <v>0</v>
      </c>
      <c r="AA90" s="27">
        <f t="shared" si="38"/>
        <v>0</v>
      </c>
      <c r="AD90" s="27">
        <f t="shared" si="39"/>
        <v>0</v>
      </c>
      <c r="AG90" s="27">
        <f t="shared" si="40"/>
        <v>0</v>
      </c>
      <c r="AJ90" s="27">
        <f t="shared" si="41"/>
        <v>0</v>
      </c>
      <c r="AM90" s="27">
        <f t="shared" si="42"/>
        <v>0</v>
      </c>
      <c r="AP90" s="27">
        <f t="shared" si="43"/>
        <v>0</v>
      </c>
      <c r="AS90" s="27">
        <f t="shared" si="44"/>
        <v>0</v>
      </c>
      <c r="AV90" s="27">
        <f t="shared" si="45"/>
        <v>0</v>
      </c>
      <c r="AY90" s="27">
        <f t="shared" si="46"/>
        <v>0</v>
      </c>
      <c r="BB90" s="27">
        <f t="shared" si="47"/>
        <v>0</v>
      </c>
      <c r="BE90" s="27">
        <f t="shared" si="48"/>
        <v>0</v>
      </c>
      <c r="BH90" s="27">
        <f t="shared" si="49"/>
        <v>0</v>
      </c>
      <c r="BK90" s="27">
        <f t="shared" si="50"/>
        <v>0</v>
      </c>
      <c r="BN90" s="27">
        <f t="shared" si="51"/>
        <v>0</v>
      </c>
      <c r="BQ90" s="27">
        <f t="shared" si="52"/>
        <v>0</v>
      </c>
      <c r="BT90" s="27">
        <f t="shared" si="53"/>
        <v>0</v>
      </c>
      <c r="BW90" s="27">
        <f t="shared" si="54"/>
        <v>0</v>
      </c>
      <c r="BZ90" s="27">
        <f t="shared" si="55"/>
        <v>0</v>
      </c>
      <c r="CC90" s="27">
        <f t="shared" si="56"/>
        <v>0</v>
      </c>
      <c r="CF90" s="27">
        <f t="shared" si="57"/>
        <v>0</v>
      </c>
      <c r="CI90" s="27">
        <f t="shared" si="58"/>
        <v>0</v>
      </c>
      <c r="CL90" s="27">
        <f t="shared" si="59"/>
        <v>0</v>
      </c>
    </row>
    <row r="91" spans="1:90" x14ac:dyDescent="0.2">
      <c r="A91" s="30" t="s">
        <v>85</v>
      </c>
      <c r="B91" s="17" t="s">
        <v>85</v>
      </c>
      <c r="C91" s="27">
        <f t="shared" si="30"/>
        <v>8630</v>
      </c>
      <c r="D91" s="32">
        <v>0</v>
      </c>
      <c r="E91" s="17" t="s">
        <v>85</v>
      </c>
      <c r="F91" s="27">
        <f t="shared" si="32"/>
        <v>8630</v>
      </c>
      <c r="G91" s="33">
        <v>0</v>
      </c>
      <c r="H91" s="17" t="s">
        <v>85</v>
      </c>
      <c r="I91" s="27">
        <f t="shared" si="33"/>
        <v>8630</v>
      </c>
      <c r="J91" s="33">
        <v>281</v>
      </c>
      <c r="K91" s="17" t="s">
        <v>85</v>
      </c>
      <c r="L91" s="27">
        <f t="shared" si="34"/>
        <v>8630</v>
      </c>
      <c r="M91" s="33">
        <v>203.5</v>
      </c>
      <c r="N91" s="17" t="s">
        <v>85</v>
      </c>
      <c r="O91" s="27">
        <f t="shared" si="35"/>
        <v>8630</v>
      </c>
      <c r="P91" s="33">
        <v>0</v>
      </c>
      <c r="Q91" s="17" t="s">
        <v>85</v>
      </c>
      <c r="R91" s="27">
        <f t="shared" si="36"/>
        <v>8630</v>
      </c>
      <c r="S91" s="33">
        <v>102.7</v>
      </c>
      <c r="T91" s="17" t="s">
        <v>85</v>
      </c>
      <c r="U91" s="27">
        <f t="shared" si="31"/>
        <v>8630</v>
      </c>
      <c r="V91" s="16">
        <v>960.3</v>
      </c>
      <c r="X91" s="27">
        <f t="shared" si="37"/>
        <v>0</v>
      </c>
      <c r="AA91" s="27">
        <f t="shared" si="38"/>
        <v>0</v>
      </c>
      <c r="AD91" s="27">
        <f t="shared" si="39"/>
        <v>0</v>
      </c>
      <c r="AG91" s="27">
        <f t="shared" si="40"/>
        <v>0</v>
      </c>
      <c r="AJ91" s="27">
        <f t="shared" si="41"/>
        <v>0</v>
      </c>
      <c r="AM91" s="27">
        <f t="shared" si="42"/>
        <v>0</v>
      </c>
      <c r="AP91" s="27">
        <f t="shared" si="43"/>
        <v>0</v>
      </c>
      <c r="AS91" s="27">
        <f t="shared" si="44"/>
        <v>0</v>
      </c>
      <c r="AV91" s="27">
        <f t="shared" si="45"/>
        <v>0</v>
      </c>
      <c r="AY91" s="27">
        <f t="shared" si="46"/>
        <v>0</v>
      </c>
      <c r="BB91" s="27">
        <f t="shared" si="47"/>
        <v>0</v>
      </c>
      <c r="BE91" s="27">
        <f t="shared" si="48"/>
        <v>0</v>
      </c>
      <c r="BH91" s="27">
        <f t="shared" si="49"/>
        <v>0</v>
      </c>
      <c r="BK91" s="27">
        <f t="shared" si="50"/>
        <v>0</v>
      </c>
      <c r="BN91" s="27">
        <f t="shared" si="51"/>
        <v>0</v>
      </c>
      <c r="BQ91" s="27">
        <f t="shared" si="52"/>
        <v>0</v>
      </c>
      <c r="BT91" s="27">
        <f t="shared" si="53"/>
        <v>0</v>
      </c>
      <c r="BW91" s="27">
        <f t="shared" si="54"/>
        <v>0</v>
      </c>
      <c r="BZ91" s="27">
        <f t="shared" si="55"/>
        <v>0</v>
      </c>
      <c r="CC91" s="27">
        <f t="shared" si="56"/>
        <v>0</v>
      </c>
      <c r="CF91" s="27">
        <f t="shared" si="57"/>
        <v>0</v>
      </c>
      <c r="CI91" s="27">
        <f t="shared" si="58"/>
        <v>0</v>
      </c>
      <c r="CL91" s="27">
        <f t="shared" si="59"/>
        <v>0</v>
      </c>
    </row>
    <row r="92" spans="1:90" x14ac:dyDescent="0.2">
      <c r="A92" s="30" t="s">
        <v>86</v>
      </c>
      <c r="B92" s="17" t="s">
        <v>86</v>
      </c>
      <c r="C92" s="27">
        <f t="shared" si="30"/>
        <v>8635</v>
      </c>
      <c r="D92" s="32">
        <v>711.7</v>
      </c>
      <c r="E92" s="17" t="s">
        <v>86</v>
      </c>
      <c r="F92" s="27">
        <f t="shared" si="32"/>
        <v>8635</v>
      </c>
      <c r="G92" s="33">
        <v>712.1</v>
      </c>
      <c r="H92" s="17" t="s">
        <v>86</v>
      </c>
      <c r="I92" s="27">
        <f t="shared" si="33"/>
        <v>8635</v>
      </c>
      <c r="J92" s="33">
        <v>483.9</v>
      </c>
      <c r="K92" s="17" t="s">
        <v>86</v>
      </c>
      <c r="L92" s="27">
        <f t="shared" si="34"/>
        <v>8635</v>
      </c>
      <c r="M92" s="33">
        <v>485.5</v>
      </c>
      <c r="N92" s="17" t="s">
        <v>86</v>
      </c>
      <c r="O92" s="27">
        <f t="shared" si="35"/>
        <v>8635</v>
      </c>
      <c r="P92" s="33">
        <v>364.1</v>
      </c>
      <c r="Q92" s="17" t="s">
        <v>86</v>
      </c>
      <c r="R92" s="27">
        <f t="shared" si="36"/>
        <v>8635</v>
      </c>
      <c r="S92" s="33">
        <v>322.5</v>
      </c>
      <c r="T92" s="17" t="s">
        <v>86</v>
      </c>
      <c r="U92" s="27">
        <f t="shared" si="31"/>
        <v>8635</v>
      </c>
      <c r="V92" s="16">
        <v>391.1</v>
      </c>
      <c r="X92" s="27">
        <f t="shared" si="37"/>
        <v>0</v>
      </c>
      <c r="AA92" s="27">
        <f t="shared" si="38"/>
        <v>0</v>
      </c>
      <c r="AD92" s="27">
        <f t="shared" si="39"/>
        <v>0</v>
      </c>
      <c r="AG92" s="27">
        <f t="shared" si="40"/>
        <v>0</v>
      </c>
      <c r="AJ92" s="27">
        <f t="shared" si="41"/>
        <v>0</v>
      </c>
      <c r="AM92" s="27">
        <f t="shared" si="42"/>
        <v>0</v>
      </c>
      <c r="AP92" s="27">
        <f t="shared" si="43"/>
        <v>0</v>
      </c>
      <c r="AS92" s="27">
        <f t="shared" si="44"/>
        <v>0</v>
      </c>
      <c r="AV92" s="27">
        <f t="shared" si="45"/>
        <v>0</v>
      </c>
      <c r="AY92" s="27">
        <f t="shared" si="46"/>
        <v>0</v>
      </c>
      <c r="BB92" s="27">
        <f t="shared" si="47"/>
        <v>0</v>
      </c>
      <c r="BE92" s="27">
        <f t="shared" si="48"/>
        <v>0</v>
      </c>
      <c r="BH92" s="27">
        <f t="shared" si="49"/>
        <v>0</v>
      </c>
      <c r="BK92" s="27">
        <f t="shared" si="50"/>
        <v>0</v>
      </c>
      <c r="BN92" s="27">
        <f t="shared" si="51"/>
        <v>0</v>
      </c>
      <c r="BQ92" s="27">
        <f t="shared" si="52"/>
        <v>0</v>
      </c>
      <c r="BT92" s="27">
        <f t="shared" si="53"/>
        <v>0</v>
      </c>
      <c r="BW92" s="27">
        <f t="shared" si="54"/>
        <v>0</v>
      </c>
      <c r="BZ92" s="27">
        <f t="shared" si="55"/>
        <v>0</v>
      </c>
      <c r="CC92" s="27">
        <f t="shared" si="56"/>
        <v>0</v>
      </c>
      <c r="CF92" s="27">
        <f t="shared" si="57"/>
        <v>0</v>
      </c>
      <c r="CI92" s="27">
        <f t="shared" si="58"/>
        <v>0</v>
      </c>
      <c r="CL92" s="27">
        <f t="shared" si="59"/>
        <v>0</v>
      </c>
    </row>
    <row r="93" spans="1:90" x14ac:dyDescent="0.2">
      <c r="A93" s="30" t="s">
        <v>87</v>
      </c>
      <c r="B93" s="17" t="s">
        <v>87</v>
      </c>
      <c r="C93" s="27">
        <f t="shared" si="30"/>
        <v>8636</v>
      </c>
      <c r="D93" s="32">
        <v>0</v>
      </c>
      <c r="E93" s="17" t="s">
        <v>87</v>
      </c>
      <c r="F93" s="27">
        <f t="shared" si="32"/>
        <v>8636</v>
      </c>
      <c r="G93" s="33">
        <v>0</v>
      </c>
      <c r="H93" s="17" t="s">
        <v>87</v>
      </c>
      <c r="I93" s="27">
        <f t="shared" si="33"/>
        <v>8636</v>
      </c>
      <c r="J93" s="33">
        <v>0</v>
      </c>
      <c r="K93" s="17" t="s">
        <v>87</v>
      </c>
      <c r="L93" s="27">
        <f t="shared" si="34"/>
        <v>8636</v>
      </c>
      <c r="M93" s="33">
        <v>0</v>
      </c>
      <c r="N93" s="17" t="s">
        <v>87</v>
      </c>
      <c r="O93" s="27">
        <f t="shared" si="35"/>
        <v>8636</v>
      </c>
      <c r="P93" s="33">
        <v>0</v>
      </c>
      <c r="Q93" s="17" t="s">
        <v>87</v>
      </c>
      <c r="R93" s="27">
        <f t="shared" si="36"/>
        <v>8636</v>
      </c>
      <c r="S93" s="33">
        <v>0</v>
      </c>
      <c r="T93" s="17" t="s">
        <v>87</v>
      </c>
      <c r="U93" s="27">
        <f t="shared" si="31"/>
        <v>8636</v>
      </c>
      <c r="V93" s="16">
        <v>0</v>
      </c>
      <c r="X93" s="27">
        <f t="shared" si="37"/>
        <v>0</v>
      </c>
      <c r="AA93" s="27">
        <f t="shared" si="38"/>
        <v>0</v>
      </c>
      <c r="AD93" s="27">
        <f t="shared" si="39"/>
        <v>0</v>
      </c>
      <c r="AG93" s="27">
        <f t="shared" si="40"/>
        <v>0</v>
      </c>
      <c r="AJ93" s="27">
        <f t="shared" si="41"/>
        <v>0</v>
      </c>
      <c r="AM93" s="27">
        <f t="shared" si="42"/>
        <v>0</v>
      </c>
      <c r="AP93" s="27">
        <f t="shared" si="43"/>
        <v>0</v>
      </c>
      <c r="AS93" s="27">
        <f t="shared" si="44"/>
        <v>0</v>
      </c>
      <c r="AV93" s="27">
        <f t="shared" si="45"/>
        <v>0</v>
      </c>
      <c r="AY93" s="27">
        <f t="shared" si="46"/>
        <v>0</v>
      </c>
      <c r="BB93" s="27">
        <f t="shared" si="47"/>
        <v>0</v>
      </c>
      <c r="BE93" s="27">
        <f t="shared" si="48"/>
        <v>0</v>
      </c>
      <c r="BH93" s="27">
        <f t="shared" si="49"/>
        <v>0</v>
      </c>
      <c r="BK93" s="27">
        <f t="shared" si="50"/>
        <v>0</v>
      </c>
      <c r="BN93" s="27">
        <f t="shared" si="51"/>
        <v>0</v>
      </c>
      <c r="BQ93" s="27">
        <f t="shared" si="52"/>
        <v>0</v>
      </c>
      <c r="BT93" s="27">
        <f t="shared" si="53"/>
        <v>0</v>
      </c>
      <c r="BW93" s="27">
        <f t="shared" si="54"/>
        <v>0</v>
      </c>
      <c r="BZ93" s="27">
        <f t="shared" si="55"/>
        <v>0</v>
      </c>
      <c r="CC93" s="27">
        <f t="shared" si="56"/>
        <v>0</v>
      </c>
      <c r="CF93" s="27">
        <f t="shared" si="57"/>
        <v>0</v>
      </c>
      <c r="CI93" s="27">
        <f t="shared" si="58"/>
        <v>0</v>
      </c>
      <c r="CL93" s="27">
        <f t="shared" si="59"/>
        <v>0</v>
      </c>
    </row>
    <row r="94" spans="1:90" x14ac:dyDescent="0.2">
      <c r="A94" s="30" t="s">
        <v>88</v>
      </c>
      <c r="B94" s="17" t="s">
        <v>88</v>
      </c>
      <c r="C94" s="27">
        <f t="shared" si="30"/>
        <v>8637</v>
      </c>
      <c r="D94" s="32">
        <v>411.3</v>
      </c>
      <c r="E94" s="17" t="s">
        <v>88</v>
      </c>
      <c r="F94" s="27">
        <f t="shared" si="32"/>
        <v>8637</v>
      </c>
      <c r="G94" s="33">
        <v>639.4</v>
      </c>
      <c r="H94" s="17" t="s">
        <v>88</v>
      </c>
      <c r="I94" s="27">
        <f t="shared" si="33"/>
        <v>8637</v>
      </c>
      <c r="J94" s="33">
        <v>5.9</v>
      </c>
      <c r="K94" s="17" t="s">
        <v>88</v>
      </c>
      <c r="L94" s="27">
        <f t="shared" si="34"/>
        <v>8637</v>
      </c>
      <c r="M94" s="33">
        <v>464.7</v>
      </c>
      <c r="N94" s="17" t="s">
        <v>88</v>
      </c>
      <c r="O94" s="27">
        <f t="shared" si="35"/>
        <v>8637</v>
      </c>
      <c r="P94" s="33">
        <v>372.6</v>
      </c>
      <c r="Q94" s="17" t="s">
        <v>88</v>
      </c>
      <c r="R94" s="27">
        <f t="shared" si="36"/>
        <v>8637</v>
      </c>
      <c r="S94" s="33">
        <v>379.3</v>
      </c>
      <c r="T94" s="17" t="s">
        <v>88</v>
      </c>
      <c r="U94" s="27">
        <f t="shared" si="31"/>
        <v>8637</v>
      </c>
      <c r="V94" s="16">
        <v>231.4</v>
      </c>
      <c r="X94" s="27">
        <f t="shared" si="37"/>
        <v>0</v>
      </c>
      <c r="AA94" s="27">
        <f t="shared" si="38"/>
        <v>0</v>
      </c>
      <c r="AD94" s="27">
        <f t="shared" si="39"/>
        <v>0</v>
      </c>
      <c r="AG94" s="27">
        <f t="shared" si="40"/>
        <v>0</v>
      </c>
      <c r="AJ94" s="27">
        <f t="shared" si="41"/>
        <v>0</v>
      </c>
      <c r="AM94" s="27">
        <f t="shared" si="42"/>
        <v>0</v>
      </c>
      <c r="AP94" s="27">
        <f t="shared" si="43"/>
        <v>0</v>
      </c>
      <c r="AS94" s="27">
        <f t="shared" si="44"/>
        <v>0</v>
      </c>
      <c r="AV94" s="27">
        <f t="shared" si="45"/>
        <v>0</v>
      </c>
      <c r="AY94" s="27">
        <f t="shared" si="46"/>
        <v>0</v>
      </c>
      <c r="BB94" s="27">
        <f t="shared" si="47"/>
        <v>0</v>
      </c>
      <c r="BE94" s="27">
        <f t="shared" si="48"/>
        <v>0</v>
      </c>
      <c r="BH94" s="27">
        <f t="shared" si="49"/>
        <v>0</v>
      </c>
      <c r="BK94" s="27">
        <f t="shared" si="50"/>
        <v>0</v>
      </c>
      <c r="BN94" s="27">
        <f t="shared" si="51"/>
        <v>0</v>
      </c>
      <c r="BQ94" s="27">
        <f t="shared" si="52"/>
        <v>0</v>
      </c>
      <c r="BT94" s="27">
        <f t="shared" si="53"/>
        <v>0</v>
      </c>
      <c r="BW94" s="27">
        <f t="shared" si="54"/>
        <v>0</v>
      </c>
      <c r="BZ94" s="27">
        <f t="shared" si="55"/>
        <v>0</v>
      </c>
      <c r="CC94" s="27">
        <f t="shared" si="56"/>
        <v>0</v>
      </c>
      <c r="CF94" s="27">
        <f t="shared" si="57"/>
        <v>0</v>
      </c>
      <c r="CI94" s="27">
        <f t="shared" si="58"/>
        <v>0</v>
      </c>
      <c r="CL94" s="27">
        <f t="shared" si="59"/>
        <v>0</v>
      </c>
    </row>
    <row r="95" spans="1:90" x14ac:dyDescent="0.2">
      <c r="A95" s="30" t="s">
        <v>89</v>
      </c>
      <c r="B95" s="17" t="s">
        <v>89</v>
      </c>
      <c r="C95" s="27">
        <f t="shared" si="30"/>
        <v>8642</v>
      </c>
      <c r="D95" s="32">
        <v>546.4</v>
      </c>
      <c r="E95" s="17" t="s">
        <v>89</v>
      </c>
      <c r="F95" s="27">
        <f t="shared" si="32"/>
        <v>8642</v>
      </c>
      <c r="G95" s="33">
        <v>318.5</v>
      </c>
      <c r="H95" s="17" t="s">
        <v>89</v>
      </c>
      <c r="I95" s="27">
        <f t="shared" si="33"/>
        <v>8642</v>
      </c>
      <c r="J95" s="33">
        <v>501.7</v>
      </c>
      <c r="K95" s="17" t="s">
        <v>89</v>
      </c>
      <c r="L95" s="27">
        <f t="shared" si="34"/>
        <v>8642</v>
      </c>
      <c r="M95" s="33">
        <v>489.1</v>
      </c>
      <c r="N95" s="17" t="s">
        <v>89</v>
      </c>
      <c r="O95" s="27">
        <f t="shared" si="35"/>
        <v>8642</v>
      </c>
      <c r="P95" s="33">
        <v>373.1</v>
      </c>
      <c r="Q95" s="17" t="s">
        <v>89</v>
      </c>
      <c r="R95" s="27">
        <f t="shared" si="36"/>
        <v>8642</v>
      </c>
      <c r="S95" s="33">
        <v>380.5</v>
      </c>
      <c r="T95" s="17" t="s">
        <v>89</v>
      </c>
      <c r="U95" s="27">
        <f t="shared" si="31"/>
        <v>8642</v>
      </c>
      <c r="V95" s="16">
        <v>226</v>
      </c>
      <c r="X95" s="27">
        <f t="shared" si="37"/>
        <v>0</v>
      </c>
      <c r="AA95" s="27">
        <f t="shared" si="38"/>
        <v>0</v>
      </c>
      <c r="AD95" s="27">
        <f t="shared" si="39"/>
        <v>0</v>
      </c>
      <c r="AG95" s="27">
        <f t="shared" si="40"/>
        <v>0</v>
      </c>
      <c r="AJ95" s="27">
        <f t="shared" si="41"/>
        <v>0</v>
      </c>
      <c r="AM95" s="27">
        <f t="shared" si="42"/>
        <v>0</v>
      </c>
      <c r="AP95" s="27">
        <f t="shared" si="43"/>
        <v>0</v>
      </c>
      <c r="AS95" s="27">
        <f t="shared" si="44"/>
        <v>0</v>
      </c>
      <c r="AV95" s="27">
        <f t="shared" si="45"/>
        <v>0</v>
      </c>
      <c r="AY95" s="27">
        <f t="shared" si="46"/>
        <v>0</v>
      </c>
      <c r="BB95" s="27">
        <f t="shared" si="47"/>
        <v>0</v>
      </c>
      <c r="BE95" s="27">
        <f t="shared" si="48"/>
        <v>0</v>
      </c>
      <c r="BH95" s="27">
        <f t="shared" si="49"/>
        <v>0</v>
      </c>
      <c r="BK95" s="27">
        <f t="shared" si="50"/>
        <v>0</v>
      </c>
      <c r="BN95" s="27">
        <f t="shared" si="51"/>
        <v>0</v>
      </c>
      <c r="BQ95" s="27">
        <f t="shared" si="52"/>
        <v>0</v>
      </c>
      <c r="BT95" s="27">
        <f t="shared" si="53"/>
        <v>0</v>
      </c>
      <c r="BW95" s="27">
        <f t="shared" si="54"/>
        <v>0</v>
      </c>
      <c r="BZ95" s="27">
        <f t="shared" si="55"/>
        <v>0</v>
      </c>
      <c r="CC95" s="27">
        <f t="shared" si="56"/>
        <v>0</v>
      </c>
      <c r="CF95" s="27">
        <f t="shared" si="57"/>
        <v>0</v>
      </c>
      <c r="CI95" s="27">
        <f t="shared" si="58"/>
        <v>0</v>
      </c>
      <c r="CL95" s="27">
        <f t="shared" si="59"/>
        <v>0</v>
      </c>
    </row>
    <row r="96" spans="1:90" x14ac:dyDescent="0.2">
      <c r="A96" s="30" t="s">
        <v>90</v>
      </c>
      <c r="B96" s="17" t="s">
        <v>90</v>
      </c>
      <c r="C96" s="27">
        <f t="shared" si="30"/>
        <v>8643</v>
      </c>
      <c r="D96" s="32">
        <v>696.2</v>
      </c>
      <c r="E96" s="17" t="s">
        <v>90</v>
      </c>
      <c r="F96" s="27">
        <f t="shared" si="32"/>
        <v>8643</v>
      </c>
      <c r="G96" s="33">
        <v>340.6</v>
      </c>
      <c r="H96" s="17" t="s">
        <v>90</v>
      </c>
      <c r="I96" s="27">
        <f t="shared" si="33"/>
        <v>8643</v>
      </c>
      <c r="J96" s="33">
        <v>560.79999999999995</v>
      </c>
      <c r="K96" s="17" t="s">
        <v>90</v>
      </c>
      <c r="L96" s="27">
        <f t="shared" si="34"/>
        <v>8643</v>
      </c>
      <c r="M96" s="33">
        <v>454.5</v>
      </c>
      <c r="N96" s="17" t="s">
        <v>90</v>
      </c>
      <c r="O96" s="27">
        <f t="shared" si="35"/>
        <v>8643</v>
      </c>
      <c r="P96" s="33">
        <v>540</v>
      </c>
      <c r="Q96" s="17" t="s">
        <v>90</v>
      </c>
      <c r="R96" s="27">
        <f t="shared" si="36"/>
        <v>8643</v>
      </c>
      <c r="S96" s="33">
        <v>466.5</v>
      </c>
      <c r="T96" s="17" t="s">
        <v>90</v>
      </c>
      <c r="U96" s="27">
        <f t="shared" si="31"/>
        <v>8643</v>
      </c>
      <c r="V96" s="16">
        <v>447.4</v>
      </c>
      <c r="X96" s="27">
        <f t="shared" si="37"/>
        <v>0</v>
      </c>
      <c r="AA96" s="27">
        <f t="shared" si="38"/>
        <v>0</v>
      </c>
      <c r="AD96" s="27">
        <f t="shared" si="39"/>
        <v>0</v>
      </c>
      <c r="AG96" s="27">
        <f t="shared" si="40"/>
        <v>0</v>
      </c>
      <c r="AJ96" s="27">
        <f t="shared" si="41"/>
        <v>0</v>
      </c>
      <c r="AM96" s="27">
        <f t="shared" si="42"/>
        <v>0</v>
      </c>
      <c r="AP96" s="27">
        <f t="shared" si="43"/>
        <v>0</v>
      </c>
      <c r="AS96" s="27">
        <f t="shared" si="44"/>
        <v>0</v>
      </c>
      <c r="AV96" s="27">
        <f t="shared" si="45"/>
        <v>0</v>
      </c>
      <c r="AY96" s="27">
        <f t="shared" si="46"/>
        <v>0</v>
      </c>
      <c r="BB96" s="27">
        <f t="shared" si="47"/>
        <v>0</v>
      </c>
      <c r="BE96" s="27">
        <f t="shared" si="48"/>
        <v>0</v>
      </c>
      <c r="BH96" s="27">
        <f t="shared" si="49"/>
        <v>0</v>
      </c>
      <c r="BK96" s="27">
        <f t="shared" si="50"/>
        <v>0</v>
      </c>
      <c r="BN96" s="27">
        <f t="shared" si="51"/>
        <v>0</v>
      </c>
      <c r="BQ96" s="27">
        <f t="shared" si="52"/>
        <v>0</v>
      </c>
      <c r="BT96" s="27">
        <f t="shared" si="53"/>
        <v>0</v>
      </c>
      <c r="BW96" s="27">
        <f t="shared" si="54"/>
        <v>0</v>
      </c>
      <c r="BZ96" s="27">
        <f t="shared" si="55"/>
        <v>0</v>
      </c>
      <c r="CC96" s="27">
        <f t="shared" si="56"/>
        <v>0</v>
      </c>
      <c r="CF96" s="27">
        <f t="shared" si="57"/>
        <v>0</v>
      </c>
      <c r="CI96" s="27">
        <f t="shared" si="58"/>
        <v>0</v>
      </c>
      <c r="CL96" s="27">
        <f t="shared" si="59"/>
        <v>0</v>
      </c>
    </row>
    <row r="97" spans="1:90" x14ac:dyDescent="0.2">
      <c r="A97" s="30" t="s">
        <v>91</v>
      </c>
      <c r="B97" s="17" t="s">
        <v>91</v>
      </c>
      <c r="C97" s="27">
        <f t="shared" si="30"/>
        <v>8689</v>
      </c>
      <c r="D97" s="32">
        <v>518.70000000000005</v>
      </c>
      <c r="E97" s="17" t="s">
        <v>91</v>
      </c>
      <c r="F97" s="27">
        <f t="shared" si="32"/>
        <v>8689</v>
      </c>
      <c r="G97" s="33">
        <v>866.4</v>
      </c>
      <c r="H97" s="17" t="s">
        <v>91</v>
      </c>
      <c r="I97" s="27">
        <f t="shared" si="33"/>
        <v>8689</v>
      </c>
      <c r="J97" s="33">
        <v>259.8</v>
      </c>
      <c r="K97" s="17" t="s">
        <v>91</v>
      </c>
      <c r="L97" s="27">
        <f t="shared" si="34"/>
        <v>8689</v>
      </c>
      <c r="M97" s="33">
        <v>593.29999999999995</v>
      </c>
      <c r="N97" s="17" t="s">
        <v>91</v>
      </c>
      <c r="O97" s="27">
        <f t="shared" si="35"/>
        <v>8689</v>
      </c>
      <c r="P97" s="33">
        <v>493.5</v>
      </c>
      <c r="Q97" s="17" t="s">
        <v>91</v>
      </c>
      <c r="R97" s="27">
        <f t="shared" si="36"/>
        <v>8689</v>
      </c>
      <c r="S97" s="33">
        <v>388.1</v>
      </c>
      <c r="T97" s="17" t="s">
        <v>91</v>
      </c>
      <c r="U97" s="27">
        <f t="shared" si="31"/>
        <v>8689</v>
      </c>
      <c r="V97" s="16">
        <v>524.5</v>
      </c>
      <c r="X97" s="27">
        <f t="shared" si="37"/>
        <v>0</v>
      </c>
      <c r="AA97" s="27">
        <f t="shared" si="38"/>
        <v>0</v>
      </c>
      <c r="AD97" s="27">
        <f t="shared" si="39"/>
        <v>0</v>
      </c>
      <c r="AG97" s="27">
        <f t="shared" si="40"/>
        <v>0</v>
      </c>
      <c r="AJ97" s="27">
        <f t="shared" si="41"/>
        <v>0</v>
      </c>
      <c r="AM97" s="27">
        <f t="shared" si="42"/>
        <v>0</v>
      </c>
      <c r="AP97" s="27">
        <f t="shared" si="43"/>
        <v>0</v>
      </c>
      <c r="AS97" s="27">
        <f t="shared" si="44"/>
        <v>0</v>
      </c>
      <c r="AV97" s="27">
        <f t="shared" si="45"/>
        <v>0</v>
      </c>
      <c r="AY97" s="27">
        <f t="shared" si="46"/>
        <v>0</v>
      </c>
      <c r="BB97" s="27">
        <f t="shared" si="47"/>
        <v>0</v>
      </c>
      <c r="BE97" s="27">
        <f t="shared" si="48"/>
        <v>0</v>
      </c>
      <c r="BH97" s="27">
        <f t="shared" si="49"/>
        <v>0</v>
      </c>
      <c r="BK97" s="27">
        <f t="shared" si="50"/>
        <v>0</v>
      </c>
      <c r="BN97" s="27">
        <f t="shared" si="51"/>
        <v>0</v>
      </c>
      <c r="BQ97" s="27">
        <f t="shared" si="52"/>
        <v>0</v>
      </c>
      <c r="BT97" s="27">
        <f t="shared" si="53"/>
        <v>0</v>
      </c>
      <c r="BW97" s="27">
        <f t="shared" si="54"/>
        <v>0</v>
      </c>
      <c r="BZ97" s="27">
        <f t="shared" si="55"/>
        <v>0</v>
      </c>
      <c r="CC97" s="27">
        <f t="shared" si="56"/>
        <v>0</v>
      </c>
      <c r="CF97" s="27">
        <f t="shared" si="57"/>
        <v>0</v>
      </c>
      <c r="CI97" s="27">
        <f t="shared" si="58"/>
        <v>0</v>
      </c>
      <c r="CL97" s="27">
        <f t="shared" si="59"/>
        <v>0</v>
      </c>
    </row>
    <row r="98" spans="1:90" x14ac:dyDescent="0.2">
      <c r="A98" s="30" t="s">
        <v>92</v>
      </c>
      <c r="B98" s="17" t="s">
        <v>92</v>
      </c>
      <c r="C98" s="27">
        <f t="shared" si="30"/>
        <v>5489</v>
      </c>
      <c r="D98" s="32">
        <v>497.6</v>
      </c>
      <c r="E98" s="17" t="s">
        <v>92</v>
      </c>
      <c r="F98" s="27">
        <f t="shared" si="32"/>
        <v>5489</v>
      </c>
      <c r="G98" s="33">
        <v>612.4</v>
      </c>
      <c r="H98" s="17" t="s">
        <v>92</v>
      </c>
      <c r="I98" s="27">
        <f t="shared" si="33"/>
        <v>5489</v>
      </c>
      <c r="J98" s="33">
        <v>564.79999999999995</v>
      </c>
      <c r="K98" s="17" t="s">
        <v>92</v>
      </c>
      <c r="L98" s="27">
        <f t="shared" si="34"/>
        <v>5489</v>
      </c>
      <c r="M98" s="33">
        <v>410.5</v>
      </c>
      <c r="N98" s="17" t="s">
        <v>92</v>
      </c>
      <c r="O98" s="27">
        <f t="shared" si="35"/>
        <v>5489</v>
      </c>
      <c r="P98" s="33">
        <v>615.1</v>
      </c>
      <c r="Q98" s="17" t="s">
        <v>92</v>
      </c>
      <c r="R98" s="27">
        <f t="shared" si="36"/>
        <v>5489</v>
      </c>
      <c r="S98" s="33">
        <v>406.1</v>
      </c>
      <c r="T98" s="17" t="s">
        <v>92</v>
      </c>
      <c r="U98" s="27">
        <f t="shared" si="31"/>
        <v>5489</v>
      </c>
      <c r="V98" s="16">
        <v>442.4</v>
      </c>
      <c r="X98" s="27">
        <f t="shared" si="37"/>
        <v>0</v>
      </c>
      <c r="AA98" s="27">
        <f t="shared" si="38"/>
        <v>0</v>
      </c>
      <c r="AD98" s="27">
        <f t="shared" si="39"/>
        <v>0</v>
      </c>
      <c r="AG98" s="27">
        <f t="shared" si="40"/>
        <v>0</v>
      </c>
      <c r="AJ98" s="27">
        <f t="shared" si="41"/>
        <v>0</v>
      </c>
      <c r="AM98" s="27">
        <f t="shared" si="42"/>
        <v>0</v>
      </c>
      <c r="AP98" s="27">
        <f t="shared" si="43"/>
        <v>0</v>
      </c>
      <c r="AS98" s="27">
        <f t="shared" si="44"/>
        <v>0</v>
      </c>
      <c r="AV98" s="27">
        <f t="shared" si="45"/>
        <v>0</v>
      </c>
      <c r="AY98" s="27">
        <f t="shared" si="46"/>
        <v>0</v>
      </c>
      <c r="BB98" s="27">
        <f t="shared" si="47"/>
        <v>0</v>
      </c>
      <c r="BE98" s="27">
        <f t="shared" si="48"/>
        <v>0</v>
      </c>
      <c r="BH98" s="27">
        <f t="shared" si="49"/>
        <v>0</v>
      </c>
      <c r="BK98" s="27">
        <f t="shared" si="50"/>
        <v>0</v>
      </c>
      <c r="BN98" s="27">
        <f t="shared" si="51"/>
        <v>0</v>
      </c>
      <c r="BQ98" s="27">
        <f t="shared" si="52"/>
        <v>0</v>
      </c>
      <c r="BT98" s="27">
        <f t="shared" si="53"/>
        <v>0</v>
      </c>
      <c r="BW98" s="27">
        <f t="shared" si="54"/>
        <v>0</v>
      </c>
      <c r="BZ98" s="27">
        <f t="shared" si="55"/>
        <v>0</v>
      </c>
      <c r="CC98" s="27">
        <f t="shared" si="56"/>
        <v>0</v>
      </c>
      <c r="CF98" s="27">
        <f t="shared" si="57"/>
        <v>0</v>
      </c>
      <c r="CI98" s="27">
        <f t="shared" si="58"/>
        <v>0</v>
      </c>
      <c r="CL98" s="27">
        <f t="shared" si="59"/>
        <v>0</v>
      </c>
    </row>
    <row r="99" spans="1:90" x14ac:dyDescent="0.2">
      <c r="A99" s="30" t="s">
        <v>93</v>
      </c>
      <c r="B99" s="17" t="s">
        <v>93</v>
      </c>
      <c r="C99" s="27">
        <f t="shared" si="30"/>
        <v>5664</v>
      </c>
      <c r="D99" s="32">
        <v>697.8</v>
      </c>
      <c r="E99" s="17" t="s">
        <v>93</v>
      </c>
      <c r="F99" s="27">
        <f t="shared" si="32"/>
        <v>5664</v>
      </c>
      <c r="G99" s="33">
        <v>340.6</v>
      </c>
      <c r="H99" s="17" t="s">
        <v>93</v>
      </c>
      <c r="I99" s="27">
        <f t="shared" si="33"/>
        <v>5664</v>
      </c>
      <c r="J99" s="33">
        <v>674.7</v>
      </c>
      <c r="K99" s="17" t="s">
        <v>93</v>
      </c>
      <c r="L99" s="27">
        <f t="shared" si="34"/>
        <v>5664</v>
      </c>
      <c r="M99" s="33">
        <v>449.5</v>
      </c>
      <c r="N99" s="17" t="s">
        <v>93</v>
      </c>
      <c r="O99" s="27">
        <f t="shared" si="35"/>
        <v>5664</v>
      </c>
      <c r="P99" s="33">
        <v>546.9</v>
      </c>
      <c r="Q99" s="17" t="s">
        <v>93</v>
      </c>
      <c r="R99" s="27">
        <f t="shared" si="36"/>
        <v>5664</v>
      </c>
      <c r="S99" s="33">
        <v>572.4</v>
      </c>
      <c r="T99" s="17" t="s">
        <v>93</v>
      </c>
      <c r="U99" s="27">
        <f t="shared" si="31"/>
        <v>5664</v>
      </c>
      <c r="V99" s="16">
        <v>309.8</v>
      </c>
      <c r="X99" s="27">
        <f t="shared" si="37"/>
        <v>0</v>
      </c>
      <c r="AA99" s="27">
        <f t="shared" si="38"/>
        <v>0</v>
      </c>
      <c r="AD99" s="27">
        <f t="shared" si="39"/>
        <v>0</v>
      </c>
      <c r="AG99" s="27">
        <f t="shared" si="40"/>
        <v>0</v>
      </c>
      <c r="AJ99" s="27">
        <f t="shared" si="41"/>
        <v>0</v>
      </c>
      <c r="AM99" s="27">
        <f t="shared" si="42"/>
        <v>0</v>
      </c>
      <c r="AP99" s="27">
        <f t="shared" si="43"/>
        <v>0</v>
      </c>
      <c r="AS99" s="27">
        <f t="shared" si="44"/>
        <v>0</v>
      </c>
      <c r="AV99" s="27">
        <f t="shared" si="45"/>
        <v>0</v>
      </c>
      <c r="AY99" s="27">
        <f t="shared" si="46"/>
        <v>0</v>
      </c>
      <c r="BB99" s="27">
        <f t="shared" si="47"/>
        <v>0</v>
      </c>
      <c r="BE99" s="27">
        <f t="shared" si="48"/>
        <v>0</v>
      </c>
      <c r="BH99" s="27">
        <f t="shared" si="49"/>
        <v>0</v>
      </c>
      <c r="BK99" s="27">
        <f t="shared" si="50"/>
        <v>0</v>
      </c>
      <c r="BN99" s="27">
        <f t="shared" si="51"/>
        <v>0</v>
      </c>
      <c r="BQ99" s="27">
        <f t="shared" si="52"/>
        <v>0</v>
      </c>
      <c r="BT99" s="27">
        <f t="shared" si="53"/>
        <v>0</v>
      </c>
      <c r="BW99" s="27">
        <f t="shared" si="54"/>
        <v>0</v>
      </c>
      <c r="BZ99" s="27">
        <f t="shared" si="55"/>
        <v>0</v>
      </c>
      <c r="CC99" s="27">
        <f t="shared" si="56"/>
        <v>0</v>
      </c>
      <c r="CF99" s="27">
        <f t="shared" si="57"/>
        <v>0</v>
      </c>
      <c r="CI99" s="27">
        <f t="shared" si="58"/>
        <v>0</v>
      </c>
      <c r="CL99" s="27">
        <f t="shared" si="59"/>
        <v>0</v>
      </c>
    </row>
    <row r="100" spans="1:90" x14ac:dyDescent="0.2">
      <c r="A100" s="30" t="s">
        <v>94</v>
      </c>
      <c r="B100" s="17" t="s">
        <v>94</v>
      </c>
      <c r="C100" s="27">
        <f t="shared" si="30"/>
        <v>5667</v>
      </c>
      <c r="D100" s="32">
        <v>682.2</v>
      </c>
      <c r="E100" s="17" t="s">
        <v>94</v>
      </c>
      <c r="F100" s="27">
        <f t="shared" si="32"/>
        <v>5667</v>
      </c>
      <c r="G100" s="33">
        <v>732.8</v>
      </c>
      <c r="H100" s="17" t="s">
        <v>94</v>
      </c>
      <c r="I100" s="27">
        <f t="shared" si="33"/>
        <v>5667</v>
      </c>
      <c r="J100" s="33">
        <v>259.39999999999998</v>
      </c>
      <c r="K100" s="17" t="s">
        <v>94</v>
      </c>
      <c r="L100" s="27">
        <f t="shared" si="34"/>
        <v>5667</v>
      </c>
      <c r="M100" s="33">
        <v>1146.8</v>
      </c>
      <c r="N100" s="17" t="s">
        <v>94</v>
      </c>
      <c r="O100" s="27">
        <f t="shared" si="35"/>
        <v>5667</v>
      </c>
      <c r="P100" s="33">
        <v>783.7</v>
      </c>
      <c r="Q100" s="17" t="s">
        <v>94</v>
      </c>
      <c r="R100" s="27">
        <f t="shared" si="36"/>
        <v>5667</v>
      </c>
      <c r="S100" s="33">
        <v>817.8</v>
      </c>
      <c r="T100" s="17" t="s">
        <v>94</v>
      </c>
      <c r="U100" s="27">
        <f t="shared" si="31"/>
        <v>5667</v>
      </c>
      <c r="V100" s="16">
        <v>1131.7</v>
      </c>
      <c r="X100" s="27">
        <f t="shared" si="37"/>
        <v>0</v>
      </c>
      <c r="AA100" s="27">
        <f t="shared" si="38"/>
        <v>0</v>
      </c>
      <c r="AD100" s="27">
        <f t="shared" si="39"/>
        <v>0</v>
      </c>
      <c r="AG100" s="27">
        <f t="shared" si="40"/>
        <v>0</v>
      </c>
      <c r="AJ100" s="27">
        <f t="shared" si="41"/>
        <v>0</v>
      </c>
      <c r="AM100" s="27">
        <f t="shared" si="42"/>
        <v>0</v>
      </c>
      <c r="AP100" s="27">
        <f t="shared" si="43"/>
        <v>0</v>
      </c>
      <c r="AS100" s="27">
        <f t="shared" si="44"/>
        <v>0</v>
      </c>
      <c r="AV100" s="27">
        <f t="shared" si="45"/>
        <v>0</v>
      </c>
      <c r="AY100" s="27">
        <f t="shared" si="46"/>
        <v>0</v>
      </c>
      <c r="BB100" s="27">
        <f t="shared" si="47"/>
        <v>0</v>
      </c>
      <c r="BE100" s="27">
        <f t="shared" si="48"/>
        <v>0</v>
      </c>
      <c r="BH100" s="27">
        <f t="shared" si="49"/>
        <v>0</v>
      </c>
      <c r="BK100" s="27">
        <f t="shared" si="50"/>
        <v>0</v>
      </c>
      <c r="BN100" s="27">
        <f t="shared" si="51"/>
        <v>0</v>
      </c>
      <c r="BQ100" s="27">
        <f t="shared" si="52"/>
        <v>0</v>
      </c>
      <c r="BT100" s="27">
        <f t="shared" si="53"/>
        <v>0</v>
      </c>
      <c r="BW100" s="27">
        <f t="shared" si="54"/>
        <v>0</v>
      </c>
      <c r="BZ100" s="27">
        <f t="shared" si="55"/>
        <v>0</v>
      </c>
      <c r="CC100" s="27">
        <f t="shared" si="56"/>
        <v>0</v>
      </c>
      <c r="CF100" s="27">
        <f t="shared" si="57"/>
        <v>0</v>
      </c>
      <c r="CI100" s="27">
        <f t="shared" si="58"/>
        <v>0</v>
      </c>
      <c r="CL100" s="27">
        <f t="shared" si="59"/>
        <v>0</v>
      </c>
    </row>
    <row r="101" spans="1:90" x14ac:dyDescent="0.2">
      <c r="A101" s="30" t="s">
        <v>95</v>
      </c>
      <c r="B101" s="17" t="s">
        <v>95</v>
      </c>
      <c r="C101" s="27">
        <f t="shared" si="30"/>
        <v>5778</v>
      </c>
      <c r="D101" s="32">
        <v>469.6</v>
      </c>
      <c r="E101" s="17" t="s">
        <v>95</v>
      </c>
      <c r="F101" s="27">
        <f t="shared" si="32"/>
        <v>5778</v>
      </c>
      <c r="G101" s="33">
        <v>562.70000000000005</v>
      </c>
      <c r="H101" s="17" t="s">
        <v>95</v>
      </c>
      <c r="I101" s="27">
        <f t="shared" si="33"/>
        <v>5778</v>
      </c>
      <c r="J101" s="33">
        <v>456.9</v>
      </c>
      <c r="K101" s="17" t="s">
        <v>95</v>
      </c>
      <c r="L101" s="27">
        <f t="shared" si="34"/>
        <v>5778</v>
      </c>
      <c r="M101" s="33">
        <v>448.4</v>
      </c>
      <c r="N101" s="17" t="s">
        <v>95</v>
      </c>
      <c r="O101" s="27">
        <f t="shared" si="35"/>
        <v>5778</v>
      </c>
      <c r="P101" s="33">
        <v>442.8</v>
      </c>
      <c r="Q101" s="17" t="s">
        <v>95</v>
      </c>
      <c r="R101" s="27">
        <f t="shared" si="36"/>
        <v>5778</v>
      </c>
      <c r="S101" s="33">
        <v>572.1</v>
      </c>
      <c r="T101" s="17" t="s">
        <v>95</v>
      </c>
      <c r="U101" s="27">
        <f t="shared" si="31"/>
        <v>5778</v>
      </c>
      <c r="V101" s="16">
        <v>331.3</v>
      </c>
      <c r="X101" s="27">
        <f t="shared" si="37"/>
        <v>0</v>
      </c>
      <c r="AA101" s="27">
        <f t="shared" si="38"/>
        <v>0</v>
      </c>
      <c r="AD101" s="27">
        <f t="shared" si="39"/>
        <v>0</v>
      </c>
      <c r="AG101" s="27">
        <f t="shared" si="40"/>
        <v>0</v>
      </c>
      <c r="AJ101" s="27">
        <f t="shared" si="41"/>
        <v>0</v>
      </c>
      <c r="AM101" s="27">
        <f t="shared" si="42"/>
        <v>0</v>
      </c>
      <c r="AP101" s="27">
        <f t="shared" si="43"/>
        <v>0</v>
      </c>
      <c r="AS101" s="27">
        <f t="shared" si="44"/>
        <v>0</v>
      </c>
      <c r="AV101" s="27">
        <f t="shared" si="45"/>
        <v>0</v>
      </c>
      <c r="AY101" s="27">
        <f t="shared" si="46"/>
        <v>0</v>
      </c>
      <c r="BB101" s="27">
        <f t="shared" si="47"/>
        <v>0</v>
      </c>
      <c r="BE101" s="27">
        <f t="shared" si="48"/>
        <v>0</v>
      </c>
      <c r="BH101" s="27">
        <f t="shared" si="49"/>
        <v>0</v>
      </c>
      <c r="BK101" s="27">
        <f t="shared" si="50"/>
        <v>0</v>
      </c>
      <c r="BN101" s="27">
        <f t="shared" si="51"/>
        <v>0</v>
      </c>
      <c r="BQ101" s="27">
        <f t="shared" si="52"/>
        <v>0</v>
      </c>
      <c r="BT101" s="27">
        <f t="shared" si="53"/>
        <v>0</v>
      </c>
      <c r="BW101" s="27">
        <f t="shared" si="54"/>
        <v>0</v>
      </c>
      <c r="BZ101" s="27">
        <f t="shared" si="55"/>
        <v>0</v>
      </c>
      <c r="CC101" s="27">
        <f t="shared" si="56"/>
        <v>0</v>
      </c>
      <c r="CF101" s="27">
        <f t="shared" si="57"/>
        <v>0</v>
      </c>
      <c r="CI101" s="27">
        <f t="shared" si="58"/>
        <v>0</v>
      </c>
      <c r="CL101" s="27">
        <f t="shared" si="59"/>
        <v>0</v>
      </c>
    </row>
    <row r="102" spans="1:90" x14ac:dyDescent="0.2">
      <c r="A102" s="30" t="s">
        <v>96</v>
      </c>
      <c r="B102" s="17" t="s">
        <v>96</v>
      </c>
      <c r="C102" s="27">
        <f t="shared" si="30"/>
        <v>7336</v>
      </c>
      <c r="D102" s="32">
        <v>723.4</v>
      </c>
      <c r="E102" s="17" t="s">
        <v>96</v>
      </c>
      <c r="F102" s="27">
        <f t="shared" si="32"/>
        <v>7336</v>
      </c>
      <c r="G102" s="33">
        <v>341.4</v>
      </c>
      <c r="H102" s="17" t="s">
        <v>96</v>
      </c>
      <c r="I102" s="27">
        <f t="shared" si="33"/>
        <v>7336</v>
      </c>
      <c r="J102" s="33">
        <v>677.1</v>
      </c>
      <c r="K102" s="17" t="s">
        <v>96</v>
      </c>
      <c r="L102" s="27">
        <f t="shared" si="34"/>
        <v>7336</v>
      </c>
      <c r="M102" s="33">
        <v>451.5</v>
      </c>
      <c r="N102" s="17" t="s">
        <v>96</v>
      </c>
      <c r="O102" s="27">
        <f t="shared" si="35"/>
        <v>7336</v>
      </c>
      <c r="P102" s="33">
        <v>17.899999999999999</v>
      </c>
      <c r="Q102" s="17" t="s">
        <v>96</v>
      </c>
      <c r="R102" s="27">
        <f t="shared" si="36"/>
        <v>7336</v>
      </c>
      <c r="S102" s="33">
        <v>572.5</v>
      </c>
      <c r="T102" s="17" t="s">
        <v>96</v>
      </c>
      <c r="U102" s="27">
        <f t="shared" si="31"/>
        <v>7336</v>
      </c>
      <c r="V102" s="16">
        <v>446.5</v>
      </c>
      <c r="X102" s="27">
        <f t="shared" si="37"/>
        <v>0</v>
      </c>
      <c r="AA102" s="27">
        <f t="shared" si="38"/>
        <v>0</v>
      </c>
      <c r="AD102" s="27">
        <f t="shared" si="39"/>
        <v>0</v>
      </c>
      <c r="AG102" s="27">
        <f t="shared" si="40"/>
        <v>0</v>
      </c>
      <c r="AJ102" s="27">
        <f t="shared" si="41"/>
        <v>0</v>
      </c>
      <c r="AM102" s="27">
        <f t="shared" si="42"/>
        <v>0</v>
      </c>
      <c r="AP102" s="27">
        <f t="shared" si="43"/>
        <v>0</v>
      </c>
      <c r="AS102" s="27">
        <f t="shared" si="44"/>
        <v>0</v>
      </c>
      <c r="AV102" s="27">
        <f t="shared" si="45"/>
        <v>0</v>
      </c>
      <c r="AY102" s="27">
        <f t="shared" si="46"/>
        <v>0</v>
      </c>
      <c r="BB102" s="27">
        <f t="shared" si="47"/>
        <v>0</v>
      </c>
      <c r="BE102" s="27">
        <f t="shared" si="48"/>
        <v>0</v>
      </c>
      <c r="BH102" s="27">
        <f t="shared" si="49"/>
        <v>0</v>
      </c>
      <c r="BK102" s="27">
        <f t="shared" si="50"/>
        <v>0</v>
      </c>
      <c r="BN102" s="27">
        <f t="shared" si="51"/>
        <v>0</v>
      </c>
      <c r="BQ102" s="27">
        <f t="shared" si="52"/>
        <v>0</v>
      </c>
      <c r="BT102" s="27">
        <f t="shared" si="53"/>
        <v>0</v>
      </c>
      <c r="BW102" s="27">
        <f t="shared" si="54"/>
        <v>0</v>
      </c>
      <c r="BZ102" s="27">
        <f t="shared" si="55"/>
        <v>0</v>
      </c>
      <c r="CC102" s="27">
        <f t="shared" si="56"/>
        <v>0</v>
      </c>
      <c r="CF102" s="27">
        <f t="shared" si="57"/>
        <v>0</v>
      </c>
      <c r="CI102" s="27">
        <f t="shared" si="58"/>
        <v>0</v>
      </c>
      <c r="CL102" s="27">
        <f t="shared" si="59"/>
        <v>0</v>
      </c>
    </row>
    <row r="103" spans="1:90" x14ac:dyDescent="0.2">
      <c r="A103" s="30" t="s">
        <v>97</v>
      </c>
      <c r="B103" s="17" t="s">
        <v>97</v>
      </c>
      <c r="C103" s="27">
        <f t="shared" si="30"/>
        <v>1306</v>
      </c>
      <c r="D103" s="32">
        <v>149.80000000000001</v>
      </c>
      <c r="E103" s="17" t="s">
        <v>97</v>
      </c>
      <c r="F103" s="27">
        <f t="shared" si="32"/>
        <v>1306</v>
      </c>
      <c r="G103" s="33">
        <v>340</v>
      </c>
      <c r="H103" s="17" t="s">
        <v>97</v>
      </c>
      <c r="I103" s="27">
        <f t="shared" si="33"/>
        <v>1306</v>
      </c>
      <c r="J103" s="33">
        <v>564.70000000000005</v>
      </c>
      <c r="K103" s="17" t="s">
        <v>97</v>
      </c>
      <c r="L103" s="27">
        <f t="shared" si="34"/>
        <v>1306</v>
      </c>
      <c r="M103" s="33">
        <v>625.29999999999995</v>
      </c>
      <c r="N103" s="17" t="s">
        <v>97</v>
      </c>
      <c r="O103" s="27">
        <f t="shared" si="35"/>
        <v>1306</v>
      </c>
      <c r="P103" s="33">
        <v>666.9</v>
      </c>
      <c r="Q103" s="17" t="s">
        <v>97</v>
      </c>
      <c r="R103" s="27">
        <f t="shared" si="36"/>
        <v>1306</v>
      </c>
      <c r="S103" s="33">
        <v>402.2</v>
      </c>
      <c r="T103" s="17" t="s">
        <v>97</v>
      </c>
      <c r="U103" s="27">
        <f t="shared" si="31"/>
        <v>1306</v>
      </c>
      <c r="V103" s="16">
        <v>389.3</v>
      </c>
      <c r="X103" s="27">
        <f t="shared" si="37"/>
        <v>0</v>
      </c>
      <c r="AA103" s="27">
        <f t="shared" si="38"/>
        <v>0</v>
      </c>
      <c r="AD103" s="27">
        <f t="shared" si="39"/>
        <v>0</v>
      </c>
      <c r="AG103" s="27">
        <f t="shared" si="40"/>
        <v>0</v>
      </c>
      <c r="AJ103" s="27">
        <f t="shared" si="41"/>
        <v>0</v>
      </c>
      <c r="AM103" s="27">
        <f t="shared" si="42"/>
        <v>0</v>
      </c>
      <c r="AP103" s="27">
        <f t="shared" si="43"/>
        <v>0</v>
      </c>
      <c r="AS103" s="27">
        <f t="shared" si="44"/>
        <v>0</v>
      </c>
      <c r="AV103" s="27">
        <f t="shared" si="45"/>
        <v>0</v>
      </c>
      <c r="AY103" s="27">
        <f t="shared" si="46"/>
        <v>0</v>
      </c>
      <c r="BB103" s="27">
        <f t="shared" si="47"/>
        <v>0</v>
      </c>
      <c r="BE103" s="27">
        <f t="shared" si="48"/>
        <v>0</v>
      </c>
      <c r="BH103" s="27">
        <f t="shared" si="49"/>
        <v>0</v>
      </c>
      <c r="BK103" s="27">
        <f t="shared" si="50"/>
        <v>0</v>
      </c>
      <c r="BN103" s="27">
        <f t="shared" si="51"/>
        <v>0</v>
      </c>
      <c r="BQ103" s="27">
        <f t="shared" si="52"/>
        <v>0</v>
      </c>
      <c r="BT103" s="27">
        <f t="shared" si="53"/>
        <v>0</v>
      </c>
      <c r="BW103" s="27">
        <f t="shared" si="54"/>
        <v>0</v>
      </c>
      <c r="BZ103" s="27">
        <f t="shared" si="55"/>
        <v>0</v>
      </c>
      <c r="CC103" s="27">
        <f t="shared" si="56"/>
        <v>0</v>
      </c>
      <c r="CF103" s="27">
        <f t="shared" si="57"/>
        <v>0</v>
      </c>
      <c r="CI103" s="27">
        <f t="shared" si="58"/>
        <v>0</v>
      </c>
      <c r="CL103" s="27">
        <f t="shared" si="59"/>
        <v>0</v>
      </c>
    </row>
    <row r="104" spans="1:90" x14ac:dyDescent="0.2">
      <c r="A104" s="30" t="s">
        <v>98</v>
      </c>
      <c r="B104" s="17" t="s">
        <v>98</v>
      </c>
      <c r="C104" s="27">
        <f t="shared" si="30"/>
        <v>8650</v>
      </c>
      <c r="D104" s="32">
        <v>406.4</v>
      </c>
      <c r="E104" s="17" t="s">
        <v>98</v>
      </c>
      <c r="F104" s="27">
        <f t="shared" si="32"/>
        <v>8650</v>
      </c>
      <c r="G104" s="33">
        <v>606.5</v>
      </c>
      <c r="H104" s="17" t="s">
        <v>98</v>
      </c>
      <c r="I104" s="27">
        <f t="shared" si="33"/>
        <v>8650</v>
      </c>
      <c r="J104" s="33">
        <v>404.3</v>
      </c>
      <c r="K104" s="17" t="s">
        <v>98</v>
      </c>
      <c r="L104" s="27">
        <f t="shared" si="34"/>
        <v>8650</v>
      </c>
      <c r="M104" s="33">
        <v>584.29999999999995</v>
      </c>
      <c r="N104" s="17" t="s">
        <v>98</v>
      </c>
      <c r="O104" s="27">
        <f t="shared" si="35"/>
        <v>8650</v>
      </c>
      <c r="P104" s="33">
        <v>226.7</v>
      </c>
      <c r="Q104" s="17" t="s">
        <v>98</v>
      </c>
      <c r="R104" s="27">
        <f t="shared" si="36"/>
        <v>8650</v>
      </c>
      <c r="S104" s="33">
        <v>356</v>
      </c>
      <c r="T104" s="17" t="s">
        <v>98</v>
      </c>
      <c r="U104" s="27">
        <f t="shared" si="31"/>
        <v>8650</v>
      </c>
      <c r="V104" s="16">
        <v>322.89999999999998</v>
      </c>
      <c r="X104" s="27">
        <f t="shared" si="37"/>
        <v>0</v>
      </c>
      <c r="AA104" s="27">
        <f t="shared" si="38"/>
        <v>0</v>
      </c>
      <c r="AD104" s="27">
        <f t="shared" si="39"/>
        <v>0</v>
      </c>
      <c r="AG104" s="27">
        <f t="shared" si="40"/>
        <v>0</v>
      </c>
      <c r="AJ104" s="27">
        <f t="shared" si="41"/>
        <v>0</v>
      </c>
      <c r="AM104" s="27">
        <f t="shared" si="42"/>
        <v>0</v>
      </c>
      <c r="AP104" s="27">
        <f t="shared" si="43"/>
        <v>0</v>
      </c>
      <c r="AS104" s="27">
        <f t="shared" si="44"/>
        <v>0</v>
      </c>
      <c r="AV104" s="27">
        <f t="shared" si="45"/>
        <v>0</v>
      </c>
      <c r="AY104" s="27">
        <f t="shared" si="46"/>
        <v>0</v>
      </c>
      <c r="BB104" s="27">
        <f t="shared" si="47"/>
        <v>0</v>
      </c>
      <c r="BE104" s="27">
        <f t="shared" si="48"/>
        <v>0</v>
      </c>
      <c r="BH104" s="27">
        <f t="shared" si="49"/>
        <v>0</v>
      </c>
      <c r="BK104" s="27">
        <f t="shared" si="50"/>
        <v>0</v>
      </c>
      <c r="BN104" s="27">
        <f t="shared" si="51"/>
        <v>0</v>
      </c>
      <c r="BQ104" s="27">
        <f t="shared" si="52"/>
        <v>0</v>
      </c>
      <c r="BT104" s="27">
        <f t="shared" si="53"/>
        <v>0</v>
      </c>
      <c r="BW104" s="27">
        <f t="shared" si="54"/>
        <v>0</v>
      </c>
      <c r="BZ104" s="27">
        <f t="shared" si="55"/>
        <v>0</v>
      </c>
      <c r="CC104" s="27">
        <f t="shared" si="56"/>
        <v>0</v>
      </c>
      <c r="CF104" s="27">
        <f t="shared" si="57"/>
        <v>0</v>
      </c>
      <c r="CI104" s="27">
        <f t="shared" si="58"/>
        <v>0</v>
      </c>
      <c r="CL104" s="27">
        <f t="shared" si="59"/>
        <v>0</v>
      </c>
    </row>
    <row r="105" spans="1:90" x14ac:dyDescent="0.2">
      <c r="A105" s="30" t="s">
        <v>99</v>
      </c>
      <c r="B105" s="17" t="s">
        <v>99</v>
      </c>
      <c r="C105" s="27">
        <f t="shared" si="30"/>
        <v>8676</v>
      </c>
      <c r="D105" s="32">
        <v>503.4</v>
      </c>
      <c r="E105" s="17" t="s">
        <v>99</v>
      </c>
      <c r="F105" s="27">
        <f t="shared" si="32"/>
        <v>8676</v>
      </c>
      <c r="G105" s="33">
        <v>366.7</v>
      </c>
      <c r="H105" s="17" t="s">
        <v>99</v>
      </c>
      <c r="I105" s="27">
        <f t="shared" si="33"/>
        <v>8676</v>
      </c>
      <c r="J105" s="33">
        <v>86.4</v>
      </c>
      <c r="K105" s="17" t="s">
        <v>99</v>
      </c>
      <c r="L105" s="27">
        <f t="shared" si="34"/>
        <v>8676</v>
      </c>
      <c r="M105" s="33">
        <v>202.3</v>
      </c>
      <c r="N105" s="17" t="s">
        <v>99</v>
      </c>
      <c r="O105" s="27">
        <f t="shared" si="35"/>
        <v>8676</v>
      </c>
      <c r="P105" s="33">
        <v>469.3</v>
      </c>
      <c r="Q105" s="17" t="s">
        <v>99</v>
      </c>
      <c r="R105" s="27">
        <f t="shared" si="36"/>
        <v>8676</v>
      </c>
      <c r="S105" s="33">
        <v>11.5</v>
      </c>
      <c r="T105" s="17" t="s">
        <v>99</v>
      </c>
      <c r="U105" s="27">
        <f t="shared" si="31"/>
        <v>8676</v>
      </c>
      <c r="V105" s="16">
        <v>399.5</v>
      </c>
      <c r="X105" s="27">
        <f t="shared" si="37"/>
        <v>0</v>
      </c>
      <c r="AA105" s="27">
        <f t="shared" si="38"/>
        <v>0</v>
      </c>
      <c r="AD105" s="27">
        <f t="shared" si="39"/>
        <v>0</v>
      </c>
      <c r="AG105" s="27">
        <f t="shared" si="40"/>
        <v>0</v>
      </c>
      <c r="AJ105" s="27">
        <f t="shared" si="41"/>
        <v>0</v>
      </c>
      <c r="AM105" s="27">
        <f t="shared" si="42"/>
        <v>0</v>
      </c>
      <c r="AP105" s="27">
        <f t="shared" si="43"/>
        <v>0</v>
      </c>
      <c r="AS105" s="27">
        <f t="shared" si="44"/>
        <v>0</v>
      </c>
      <c r="AV105" s="27">
        <f t="shared" si="45"/>
        <v>0</v>
      </c>
      <c r="AY105" s="27">
        <f t="shared" si="46"/>
        <v>0</v>
      </c>
      <c r="BB105" s="27">
        <f t="shared" si="47"/>
        <v>0</v>
      </c>
      <c r="BE105" s="27">
        <f t="shared" si="48"/>
        <v>0</v>
      </c>
      <c r="BH105" s="27">
        <f t="shared" si="49"/>
        <v>0</v>
      </c>
      <c r="BK105" s="27">
        <f t="shared" si="50"/>
        <v>0</v>
      </c>
      <c r="BN105" s="27">
        <f t="shared" si="51"/>
        <v>0</v>
      </c>
      <c r="BQ105" s="27">
        <f t="shared" si="52"/>
        <v>0</v>
      </c>
      <c r="BT105" s="27">
        <f t="shared" si="53"/>
        <v>0</v>
      </c>
      <c r="BW105" s="27">
        <f t="shared" si="54"/>
        <v>0</v>
      </c>
      <c r="BZ105" s="27">
        <f t="shared" si="55"/>
        <v>0</v>
      </c>
      <c r="CC105" s="27">
        <f t="shared" si="56"/>
        <v>0</v>
      </c>
      <c r="CF105" s="27">
        <f t="shared" si="57"/>
        <v>0</v>
      </c>
      <c r="CI105" s="27">
        <f t="shared" si="58"/>
        <v>0</v>
      </c>
      <c r="CL105" s="27">
        <f t="shared" si="59"/>
        <v>0</v>
      </c>
    </row>
    <row r="106" spans="1:90" x14ac:dyDescent="0.2">
      <c r="A106" s="30" t="s">
        <v>100</v>
      </c>
      <c r="B106" s="17" t="s">
        <v>100</v>
      </c>
      <c r="C106" s="27">
        <f t="shared" si="30"/>
        <v>1938</v>
      </c>
      <c r="D106" s="32">
        <v>463.1</v>
      </c>
      <c r="E106" s="17" t="s">
        <v>100</v>
      </c>
      <c r="F106" s="27">
        <f t="shared" si="32"/>
        <v>1938</v>
      </c>
      <c r="G106" s="33">
        <v>75.400000000000006</v>
      </c>
      <c r="H106" s="17" t="s">
        <v>100</v>
      </c>
      <c r="I106" s="27">
        <f t="shared" si="33"/>
        <v>1938</v>
      </c>
      <c r="J106" s="33">
        <v>775.9</v>
      </c>
      <c r="K106" s="17" t="s">
        <v>100</v>
      </c>
      <c r="L106" s="27">
        <f t="shared" si="34"/>
        <v>1938</v>
      </c>
      <c r="M106" s="33">
        <v>595.20000000000005</v>
      </c>
      <c r="N106" s="17" t="s">
        <v>100</v>
      </c>
      <c r="O106" s="27">
        <f t="shared" si="35"/>
        <v>1938</v>
      </c>
      <c r="P106" s="33">
        <v>943.5</v>
      </c>
      <c r="Q106" s="17" t="s">
        <v>100</v>
      </c>
      <c r="R106" s="27">
        <f t="shared" si="36"/>
        <v>1938</v>
      </c>
      <c r="S106" s="33">
        <v>748.3</v>
      </c>
      <c r="T106" s="17" t="s">
        <v>100</v>
      </c>
      <c r="U106" s="27">
        <f t="shared" si="31"/>
        <v>1938</v>
      </c>
      <c r="V106" s="16">
        <v>801.4</v>
      </c>
      <c r="X106" s="27">
        <f t="shared" si="37"/>
        <v>0</v>
      </c>
      <c r="AA106" s="27">
        <f t="shared" si="38"/>
        <v>0</v>
      </c>
      <c r="AD106" s="27">
        <f t="shared" si="39"/>
        <v>0</v>
      </c>
      <c r="AG106" s="27">
        <f t="shared" si="40"/>
        <v>0</v>
      </c>
      <c r="AJ106" s="27">
        <f t="shared" si="41"/>
        <v>0</v>
      </c>
      <c r="AM106" s="27">
        <f t="shared" si="42"/>
        <v>0</v>
      </c>
      <c r="AP106" s="27">
        <f t="shared" si="43"/>
        <v>0</v>
      </c>
      <c r="AS106" s="27">
        <f t="shared" si="44"/>
        <v>0</v>
      </c>
      <c r="AV106" s="27">
        <f t="shared" si="45"/>
        <v>0</v>
      </c>
      <c r="AY106" s="27">
        <f t="shared" si="46"/>
        <v>0</v>
      </c>
      <c r="BB106" s="27">
        <f t="shared" si="47"/>
        <v>0</v>
      </c>
      <c r="BE106" s="27">
        <f t="shared" si="48"/>
        <v>0</v>
      </c>
      <c r="BH106" s="27">
        <f t="shared" si="49"/>
        <v>0</v>
      </c>
      <c r="BK106" s="27">
        <f t="shared" si="50"/>
        <v>0</v>
      </c>
      <c r="BN106" s="27">
        <f t="shared" si="51"/>
        <v>0</v>
      </c>
      <c r="BQ106" s="27">
        <f t="shared" si="52"/>
        <v>0</v>
      </c>
      <c r="BT106" s="27">
        <f t="shared" si="53"/>
        <v>0</v>
      </c>
      <c r="BW106" s="27">
        <f t="shared" si="54"/>
        <v>0</v>
      </c>
      <c r="BZ106" s="27">
        <f t="shared" si="55"/>
        <v>0</v>
      </c>
      <c r="CC106" s="27">
        <f t="shared" si="56"/>
        <v>0</v>
      </c>
      <c r="CF106" s="27">
        <f t="shared" si="57"/>
        <v>0</v>
      </c>
      <c r="CI106" s="27">
        <f t="shared" si="58"/>
        <v>0</v>
      </c>
      <c r="CL106" s="27">
        <f t="shared" si="59"/>
        <v>0</v>
      </c>
    </row>
    <row r="107" spans="1:90" x14ac:dyDescent="0.2">
      <c r="A107" s="30" t="s">
        <v>101</v>
      </c>
      <c r="B107" s="17" t="s">
        <v>101</v>
      </c>
      <c r="C107" s="27">
        <f t="shared" si="30"/>
        <v>4342</v>
      </c>
      <c r="D107" s="32">
        <v>38.5</v>
      </c>
      <c r="E107" s="17" t="s">
        <v>101</v>
      </c>
      <c r="F107" s="27">
        <f t="shared" si="32"/>
        <v>4342</v>
      </c>
      <c r="G107" s="33">
        <v>544</v>
      </c>
      <c r="H107" s="17" t="s">
        <v>101</v>
      </c>
      <c r="I107" s="27">
        <f t="shared" si="33"/>
        <v>4342</v>
      </c>
      <c r="J107" s="33">
        <v>683</v>
      </c>
      <c r="K107" s="17" t="s">
        <v>101</v>
      </c>
      <c r="L107" s="27">
        <f t="shared" si="34"/>
        <v>4342</v>
      </c>
      <c r="M107" s="33">
        <v>425</v>
      </c>
      <c r="N107" s="17" t="s">
        <v>101</v>
      </c>
      <c r="O107" s="27">
        <f t="shared" si="35"/>
        <v>4342</v>
      </c>
      <c r="P107" s="33">
        <v>210</v>
      </c>
      <c r="Q107" s="17" t="s">
        <v>101</v>
      </c>
      <c r="R107" s="27">
        <f t="shared" si="36"/>
        <v>4342</v>
      </c>
      <c r="S107" s="33">
        <v>793.5</v>
      </c>
      <c r="T107" s="17" t="s">
        <v>101</v>
      </c>
      <c r="U107" s="27">
        <f t="shared" si="31"/>
        <v>4342</v>
      </c>
      <c r="V107" s="16">
        <v>911.8</v>
      </c>
      <c r="X107" s="27">
        <f t="shared" si="37"/>
        <v>0</v>
      </c>
      <c r="AA107" s="27">
        <f t="shared" si="38"/>
        <v>0</v>
      </c>
      <c r="AD107" s="27">
        <f t="shared" si="39"/>
        <v>0</v>
      </c>
      <c r="AG107" s="27">
        <f t="shared" si="40"/>
        <v>0</v>
      </c>
      <c r="AJ107" s="27">
        <f t="shared" si="41"/>
        <v>0</v>
      </c>
      <c r="AM107" s="27">
        <f t="shared" si="42"/>
        <v>0</v>
      </c>
      <c r="AP107" s="27">
        <f t="shared" si="43"/>
        <v>0</v>
      </c>
      <c r="AS107" s="27">
        <f t="shared" si="44"/>
        <v>0</v>
      </c>
      <c r="AV107" s="27">
        <f t="shared" si="45"/>
        <v>0</v>
      </c>
      <c r="AY107" s="27">
        <f t="shared" si="46"/>
        <v>0</v>
      </c>
      <c r="BB107" s="27">
        <f t="shared" si="47"/>
        <v>0</v>
      </c>
      <c r="BE107" s="27">
        <f t="shared" si="48"/>
        <v>0</v>
      </c>
      <c r="BH107" s="27">
        <f t="shared" si="49"/>
        <v>0</v>
      </c>
      <c r="BK107" s="27">
        <f t="shared" si="50"/>
        <v>0</v>
      </c>
      <c r="BN107" s="27">
        <f t="shared" si="51"/>
        <v>0</v>
      </c>
      <c r="BQ107" s="27">
        <f t="shared" si="52"/>
        <v>0</v>
      </c>
      <c r="BT107" s="27">
        <f t="shared" si="53"/>
        <v>0</v>
      </c>
      <c r="BW107" s="27">
        <f t="shared" si="54"/>
        <v>0</v>
      </c>
      <c r="BZ107" s="27">
        <f t="shared" si="55"/>
        <v>0</v>
      </c>
      <c r="CC107" s="27">
        <f t="shared" si="56"/>
        <v>0</v>
      </c>
      <c r="CF107" s="27">
        <f t="shared" si="57"/>
        <v>0</v>
      </c>
      <c r="CI107" s="27">
        <f t="shared" si="58"/>
        <v>0</v>
      </c>
      <c r="CL107" s="27">
        <f t="shared" si="59"/>
        <v>0</v>
      </c>
    </row>
    <row r="108" spans="1:90" x14ac:dyDescent="0.2">
      <c r="A108" s="30" t="s">
        <v>102</v>
      </c>
      <c r="B108" s="17" t="s">
        <v>102</v>
      </c>
      <c r="C108" s="27">
        <f t="shared" si="30"/>
        <v>4350</v>
      </c>
      <c r="D108" s="32">
        <v>285.7</v>
      </c>
      <c r="E108" s="17" t="s">
        <v>102</v>
      </c>
      <c r="F108" s="27">
        <f t="shared" si="32"/>
        <v>4350</v>
      </c>
      <c r="G108" s="33">
        <v>46.8</v>
      </c>
      <c r="H108" s="17" t="s">
        <v>102</v>
      </c>
      <c r="I108" s="27">
        <f t="shared" si="33"/>
        <v>4350</v>
      </c>
      <c r="J108" s="33">
        <v>917.2</v>
      </c>
      <c r="K108" s="17" t="s">
        <v>102</v>
      </c>
      <c r="L108" s="27">
        <f t="shared" si="34"/>
        <v>4350</v>
      </c>
      <c r="M108" s="33">
        <v>1002.7</v>
      </c>
      <c r="N108" s="17" t="s">
        <v>102</v>
      </c>
      <c r="O108" s="27">
        <f t="shared" si="35"/>
        <v>4350</v>
      </c>
      <c r="P108" s="33">
        <v>204</v>
      </c>
      <c r="Q108" s="17" t="s">
        <v>102</v>
      </c>
      <c r="R108" s="27">
        <f t="shared" si="36"/>
        <v>4350</v>
      </c>
      <c r="S108" s="33">
        <v>184.5</v>
      </c>
      <c r="T108" s="17" t="s">
        <v>102</v>
      </c>
      <c r="U108" s="27">
        <f t="shared" si="31"/>
        <v>4350</v>
      </c>
      <c r="V108" s="16">
        <v>861</v>
      </c>
      <c r="X108" s="27">
        <f t="shared" si="37"/>
        <v>0</v>
      </c>
      <c r="AA108" s="27">
        <f t="shared" si="38"/>
        <v>0</v>
      </c>
      <c r="AD108" s="27">
        <f t="shared" si="39"/>
        <v>0</v>
      </c>
      <c r="AG108" s="27">
        <f t="shared" si="40"/>
        <v>0</v>
      </c>
      <c r="AJ108" s="27">
        <f t="shared" si="41"/>
        <v>0</v>
      </c>
      <c r="AM108" s="27">
        <f t="shared" si="42"/>
        <v>0</v>
      </c>
      <c r="AP108" s="27">
        <f t="shared" si="43"/>
        <v>0</v>
      </c>
      <c r="AS108" s="27">
        <f t="shared" si="44"/>
        <v>0</v>
      </c>
      <c r="AV108" s="27">
        <f t="shared" si="45"/>
        <v>0</v>
      </c>
      <c r="AY108" s="27">
        <f t="shared" si="46"/>
        <v>0</v>
      </c>
      <c r="BB108" s="27">
        <f t="shared" si="47"/>
        <v>0</v>
      </c>
      <c r="BE108" s="27">
        <f t="shared" si="48"/>
        <v>0</v>
      </c>
      <c r="BH108" s="27">
        <f t="shared" si="49"/>
        <v>0</v>
      </c>
      <c r="BK108" s="27">
        <f t="shared" si="50"/>
        <v>0</v>
      </c>
      <c r="BN108" s="27">
        <f t="shared" si="51"/>
        <v>0</v>
      </c>
      <c r="BQ108" s="27">
        <f t="shared" si="52"/>
        <v>0</v>
      </c>
      <c r="BT108" s="27">
        <f t="shared" si="53"/>
        <v>0</v>
      </c>
      <c r="BW108" s="27">
        <f t="shared" si="54"/>
        <v>0</v>
      </c>
      <c r="BZ108" s="27">
        <f t="shared" si="55"/>
        <v>0</v>
      </c>
      <c r="CC108" s="27">
        <f t="shared" si="56"/>
        <v>0</v>
      </c>
      <c r="CF108" s="27">
        <f t="shared" si="57"/>
        <v>0</v>
      </c>
      <c r="CI108" s="27">
        <f t="shared" si="58"/>
        <v>0</v>
      </c>
      <c r="CL108" s="27">
        <f t="shared" si="59"/>
        <v>0</v>
      </c>
    </row>
    <row r="109" spans="1:90" x14ac:dyDescent="0.2">
      <c r="A109" s="30" t="s">
        <v>103</v>
      </c>
      <c r="B109" s="17" t="s">
        <v>103</v>
      </c>
      <c r="C109" s="27">
        <f t="shared" si="30"/>
        <v>4566</v>
      </c>
      <c r="D109" s="32">
        <v>479.7</v>
      </c>
      <c r="E109" s="17" t="s">
        <v>103</v>
      </c>
      <c r="F109" s="27">
        <f t="shared" si="32"/>
        <v>4566</v>
      </c>
      <c r="G109" s="33">
        <v>552.29999999999995</v>
      </c>
      <c r="H109" s="17" t="s">
        <v>103</v>
      </c>
      <c r="I109" s="27">
        <f t="shared" si="33"/>
        <v>4566</v>
      </c>
      <c r="J109" s="33">
        <v>560.6</v>
      </c>
      <c r="K109" s="17" t="s">
        <v>103</v>
      </c>
      <c r="L109" s="27">
        <f t="shared" si="34"/>
        <v>4566</v>
      </c>
      <c r="M109" s="33">
        <v>791.6</v>
      </c>
      <c r="N109" s="17" t="s">
        <v>103</v>
      </c>
      <c r="O109" s="27">
        <f t="shared" si="35"/>
        <v>4566</v>
      </c>
      <c r="P109" s="33">
        <v>489.3</v>
      </c>
      <c r="Q109" s="17" t="s">
        <v>103</v>
      </c>
      <c r="R109" s="27">
        <f t="shared" si="36"/>
        <v>4566</v>
      </c>
      <c r="S109" s="33">
        <v>1017.5</v>
      </c>
      <c r="T109" s="17" t="s">
        <v>103</v>
      </c>
      <c r="U109" s="27">
        <f t="shared" si="31"/>
        <v>4566</v>
      </c>
      <c r="V109" s="16">
        <v>466.4</v>
      </c>
      <c r="X109" s="27">
        <f t="shared" si="37"/>
        <v>0</v>
      </c>
      <c r="AA109" s="27">
        <f t="shared" si="38"/>
        <v>0</v>
      </c>
      <c r="AD109" s="27">
        <f t="shared" si="39"/>
        <v>0</v>
      </c>
      <c r="AG109" s="27">
        <f t="shared" si="40"/>
        <v>0</v>
      </c>
      <c r="AJ109" s="27">
        <f t="shared" si="41"/>
        <v>0</v>
      </c>
      <c r="AM109" s="27">
        <f t="shared" si="42"/>
        <v>0</v>
      </c>
      <c r="AP109" s="27">
        <f t="shared" si="43"/>
        <v>0</v>
      </c>
      <c r="AS109" s="27">
        <f t="shared" si="44"/>
        <v>0</v>
      </c>
      <c r="AV109" s="27">
        <f t="shared" si="45"/>
        <v>0</v>
      </c>
      <c r="AY109" s="27">
        <f t="shared" si="46"/>
        <v>0</v>
      </c>
      <c r="BB109" s="27">
        <f t="shared" si="47"/>
        <v>0</v>
      </c>
      <c r="BE109" s="27">
        <f t="shared" si="48"/>
        <v>0</v>
      </c>
      <c r="BH109" s="27">
        <f t="shared" si="49"/>
        <v>0</v>
      </c>
      <c r="BK109" s="27">
        <f t="shared" si="50"/>
        <v>0</v>
      </c>
      <c r="BN109" s="27">
        <f t="shared" si="51"/>
        <v>0</v>
      </c>
      <c r="BQ109" s="27">
        <f t="shared" si="52"/>
        <v>0</v>
      </c>
      <c r="BT109" s="27">
        <f t="shared" si="53"/>
        <v>0</v>
      </c>
      <c r="BW109" s="27">
        <f t="shared" si="54"/>
        <v>0</v>
      </c>
      <c r="BZ109" s="27">
        <f t="shared" si="55"/>
        <v>0</v>
      </c>
      <c r="CC109" s="27">
        <f t="shared" si="56"/>
        <v>0</v>
      </c>
      <c r="CF109" s="27">
        <f t="shared" si="57"/>
        <v>0</v>
      </c>
      <c r="CI109" s="27">
        <f t="shared" si="58"/>
        <v>0</v>
      </c>
      <c r="CL109" s="27">
        <f t="shared" si="59"/>
        <v>0</v>
      </c>
    </row>
    <row r="110" spans="1:90" x14ac:dyDescent="0.2">
      <c r="A110" s="30" t="s">
        <v>104</v>
      </c>
      <c r="B110" s="17" t="s">
        <v>104</v>
      </c>
      <c r="C110" s="27">
        <f t="shared" si="30"/>
        <v>8434</v>
      </c>
      <c r="D110" s="32">
        <v>260.39999999999998</v>
      </c>
      <c r="E110" s="17" t="s">
        <v>104</v>
      </c>
      <c r="F110" s="27">
        <f t="shared" si="32"/>
        <v>8434</v>
      </c>
      <c r="G110" s="33">
        <v>618</v>
      </c>
      <c r="H110" s="17" t="s">
        <v>104</v>
      </c>
      <c r="I110" s="27">
        <f t="shared" si="33"/>
        <v>8434</v>
      </c>
      <c r="J110" s="33">
        <v>623.9</v>
      </c>
      <c r="K110" s="17" t="s">
        <v>104</v>
      </c>
      <c r="L110" s="27">
        <f t="shared" si="34"/>
        <v>8434</v>
      </c>
      <c r="M110" s="33">
        <v>560.79999999999995</v>
      </c>
      <c r="N110" s="17" t="s">
        <v>104</v>
      </c>
      <c r="O110" s="27">
        <f t="shared" si="35"/>
        <v>8434</v>
      </c>
      <c r="P110" s="33">
        <v>72.5</v>
      </c>
      <c r="Q110" s="17" t="s">
        <v>104</v>
      </c>
      <c r="R110" s="27">
        <f t="shared" si="36"/>
        <v>8434</v>
      </c>
      <c r="S110" s="33">
        <v>14.9</v>
      </c>
      <c r="T110" s="17" t="s">
        <v>104</v>
      </c>
      <c r="U110" s="27">
        <f t="shared" si="31"/>
        <v>8434</v>
      </c>
      <c r="V110" s="16">
        <v>0</v>
      </c>
      <c r="X110" s="27">
        <f t="shared" si="37"/>
        <v>0</v>
      </c>
      <c r="AA110" s="27">
        <f t="shared" si="38"/>
        <v>0</v>
      </c>
      <c r="AD110" s="27">
        <f t="shared" si="39"/>
        <v>0</v>
      </c>
      <c r="AG110" s="27">
        <f t="shared" si="40"/>
        <v>0</v>
      </c>
      <c r="AJ110" s="27">
        <f t="shared" si="41"/>
        <v>0</v>
      </c>
      <c r="AM110" s="27">
        <f t="shared" si="42"/>
        <v>0</v>
      </c>
      <c r="AP110" s="27">
        <f t="shared" si="43"/>
        <v>0</v>
      </c>
      <c r="AS110" s="27">
        <f t="shared" si="44"/>
        <v>0</v>
      </c>
      <c r="AV110" s="27">
        <f t="shared" si="45"/>
        <v>0</v>
      </c>
      <c r="AY110" s="27">
        <f t="shared" si="46"/>
        <v>0</v>
      </c>
      <c r="BB110" s="27">
        <f t="shared" si="47"/>
        <v>0</v>
      </c>
      <c r="BE110" s="27">
        <f t="shared" si="48"/>
        <v>0</v>
      </c>
      <c r="BH110" s="27">
        <f t="shared" si="49"/>
        <v>0</v>
      </c>
      <c r="BK110" s="27">
        <f t="shared" si="50"/>
        <v>0</v>
      </c>
      <c r="BN110" s="27">
        <f t="shared" si="51"/>
        <v>0</v>
      </c>
      <c r="BQ110" s="27">
        <f t="shared" si="52"/>
        <v>0</v>
      </c>
      <c r="BT110" s="27">
        <f t="shared" si="53"/>
        <v>0</v>
      </c>
      <c r="BW110" s="27">
        <f t="shared" si="54"/>
        <v>0</v>
      </c>
      <c r="BZ110" s="27">
        <f t="shared" si="55"/>
        <v>0</v>
      </c>
      <c r="CC110" s="27">
        <f t="shared" si="56"/>
        <v>0</v>
      </c>
      <c r="CF110" s="27">
        <f t="shared" si="57"/>
        <v>0</v>
      </c>
      <c r="CI110" s="27">
        <f t="shared" si="58"/>
        <v>0</v>
      </c>
      <c r="CL110" s="27">
        <f t="shared" si="59"/>
        <v>0</v>
      </c>
    </row>
    <row r="111" spans="1:90" x14ac:dyDescent="0.2">
      <c r="A111" s="30" t="s">
        <v>105</v>
      </c>
      <c r="B111" s="17" t="s">
        <v>105</v>
      </c>
      <c r="C111" s="27">
        <f t="shared" si="30"/>
        <v>1681</v>
      </c>
      <c r="D111" s="32">
        <v>69.7</v>
      </c>
      <c r="E111" s="17" t="s">
        <v>105</v>
      </c>
      <c r="F111" s="27">
        <f t="shared" si="32"/>
        <v>1681</v>
      </c>
      <c r="G111" s="33">
        <v>559.79999999999995</v>
      </c>
      <c r="H111" s="17" t="s">
        <v>105</v>
      </c>
      <c r="I111" s="27">
        <f t="shared" si="33"/>
        <v>1681</v>
      </c>
      <c r="J111" s="33">
        <v>736.9</v>
      </c>
      <c r="K111" s="17" t="s">
        <v>105</v>
      </c>
      <c r="L111" s="27">
        <f t="shared" si="34"/>
        <v>1681</v>
      </c>
      <c r="M111" s="33">
        <v>791.6</v>
      </c>
      <c r="N111" s="17" t="s">
        <v>105</v>
      </c>
      <c r="O111" s="27">
        <f t="shared" si="35"/>
        <v>1681</v>
      </c>
      <c r="P111" s="33">
        <v>523.4</v>
      </c>
      <c r="Q111" s="17" t="s">
        <v>105</v>
      </c>
      <c r="R111" s="27">
        <f t="shared" si="36"/>
        <v>1681</v>
      </c>
      <c r="S111" s="33">
        <v>901.5</v>
      </c>
      <c r="T111" s="17" t="s">
        <v>105</v>
      </c>
      <c r="U111" s="27">
        <f t="shared" si="31"/>
        <v>1681</v>
      </c>
      <c r="V111" s="16">
        <v>392</v>
      </c>
      <c r="X111" s="27">
        <f t="shared" si="37"/>
        <v>0</v>
      </c>
      <c r="AA111" s="27">
        <f t="shared" si="38"/>
        <v>0</v>
      </c>
      <c r="AD111" s="27">
        <f t="shared" si="39"/>
        <v>0</v>
      </c>
      <c r="AG111" s="27">
        <f t="shared" si="40"/>
        <v>0</v>
      </c>
      <c r="AJ111" s="27">
        <f t="shared" si="41"/>
        <v>0</v>
      </c>
      <c r="AM111" s="27">
        <f t="shared" si="42"/>
        <v>0</v>
      </c>
      <c r="AP111" s="27">
        <f t="shared" si="43"/>
        <v>0</v>
      </c>
      <c r="AS111" s="27">
        <f t="shared" si="44"/>
        <v>0</v>
      </c>
      <c r="AV111" s="27">
        <f t="shared" si="45"/>
        <v>0</v>
      </c>
      <c r="AY111" s="27">
        <f t="shared" si="46"/>
        <v>0</v>
      </c>
      <c r="BB111" s="27">
        <f t="shared" si="47"/>
        <v>0</v>
      </c>
      <c r="BE111" s="27">
        <f t="shared" si="48"/>
        <v>0</v>
      </c>
      <c r="BH111" s="27">
        <f t="shared" si="49"/>
        <v>0</v>
      </c>
      <c r="BK111" s="27">
        <f t="shared" si="50"/>
        <v>0</v>
      </c>
      <c r="BN111" s="27">
        <f t="shared" si="51"/>
        <v>0</v>
      </c>
      <c r="BQ111" s="27">
        <f t="shared" si="52"/>
        <v>0</v>
      </c>
      <c r="BT111" s="27">
        <f t="shared" si="53"/>
        <v>0</v>
      </c>
      <c r="BW111" s="27">
        <f t="shared" si="54"/>
        <v>0</v>
      </c>
      <c r="BZ111" s="27">
        <f t="shared" si="55"/>
        <v>0</v>
      </c>
      <c r="CC111" s="27">
        <f t="shared" si="56"/>
        <v>0</v>
      </c>
      <c r="CF111" s="27">
        <f t="shared" si="57"/>
        <v>0</v>
      </c>
      <c r="CI111" s="27">
        <f t="shared" si="58"/>
        <v>0</v>
      </c>
      <c r="CL111" s="27">
        <f t="shared" si="59"/>
        <v>0</v>
      </c>
    </row>
    <row r="112" spans="1:90" x14ac:dyDescent="0.2">
      <c r="A112" s="30" t="s">
        <v>106</v>
      </c>
      <c r="B112" s="17" t="s">
        <v>106</v>
      </c>
      <c r="C112" s="27">
        <f t="shared" si="30"/>
        <v>1943</v>
      </c>
      <c r="D112" s="32">
        <v>482.2</v>
      </c>
      <c r="E112" s="17" t="s">
        <v>106</v>
      </c>
      <c r="F112" s="27">
        <f t="shared" si="32"/>
        <v>1943</v>
      </c>
      <c r="G112" s="33">
        <v>490.5</v>
      </c>
      <c r="H112" s="17" t="s">
        <v>106</v>
      </c>
      <c r="I112" s="27">
        <f t="shared" si="33"/>
        <v>1943</v>
      </c>
      <c r="J112" s="33">
        <v>184.4</v>
      </c>
      <c r="K112" s="17" t="s">
        <v>106</v>
      </c>
      <c r="L112" s="27">
        <f t="shared" si="34"/>
        <v>1943</v>
      </c>
      <c r="M112" s="33">
        <v>789.8</v>
      </c>
      <c r="N112" s="17" t="s">
        <v>106</v>
      </c>
      <c r="O112" s="27">
        <f t="shared" si="35"/>
        <v>1943</v>
      </c>
      <c r="P112" s="33">
        <v>54.8</v>
      </c>
      <c r="Q112" s="17" t="s">
        <v>106</v>
      </c>
      <c r="R112" s="27">
        <f t="shared" si="36"/>
        <v>1943</v>
      </c>
      <c r="S112" s="33">
        <v>602.79999999999995</v>
      </c>
      <c r="T112" s="17" t="s">
        <v>106</v>
      </c>
      <c r="U112" s="27">
        <f t="shared" si="31"/>
        <v>1943</v>
      </c>
      <c r="V112" s="16">
        <v>732</v>
      </c>
      <c r="X112" s="27">
        <f t="shared" si="37"/>
        <v>0</v>
      </c>
      <c r="AA112" s="27">
        <f t="shared" si="38"/>
        <v>0</v>
      </c>
      <c r="AD112" s="27">
        <f t="shared" si="39"/>
        <v>0</v>
      </c>
      <c r="AG112" s="27">
        <f t="shared" si="40"/>
        <v>0</v>
      </c>
      <c r="AJ112" s="27">
        <f t="shared" si="41"/>
        <v>0</v>
      </c>
      <c r="AM112" s="27">
        <f t="shared" si="42"/>
        <v>0</v>
      </c>
      <c r="AP112" s="27">
        <f t="shared" si="43"/>
        <v>0</v>
      </c>
      <c r="AS112" s="27">
        <f t="shared" si="44"/>
        <v>0</v>
      </c>
      <c r="AV112" s="27">
        <f t="shared" si="45"/>
        <v>0</v>
      </c>
      <c r="AY112" s="27">
        <f t="shared" si="46"/>
        <v>0</v>
      </c>
      <c r="BB112" s="27">
        <f t="shared" si="47"/>
        <v>0</v>
      </c>
      <c r="BE112" s="27">
        <f t="shared" si="48"/>
        <v>0</v>
      </c>
      <c r="BH112" s="27">
        <f t="shared" si="49"/>
        <v>0</v>
      </c>
      <c r="BK112" s="27">
        <f t="shared" si="50"/>
        <v>0</v>
      </c>
      <c r="BN112" s="27">
        <f t="shared" si="51"/>
        <v>0</v>
      </c>
      <c r="BQ112" s="27">
        <f t="shared" si="52"/>
        <v>0</v>
      </c>
      <c r="BT112" s="27">
        <f t="shared" si="53"/>
        <v>0</v>
      </c>
      <c r="BW112" s="27">
        <f t="shared" si="54"/>
        <v>0</v>
      </c>
      <c r="BZ112" s="27">
        <f t="shared" si="55"/>
        <v>0</v>
      </c>
      <c r="CC112" s="27">
        <f t="shared" si="56"/>
        <v>0</v>
      </c>
      <c r="CF112" s="27">
        <f t="shared" si="57"/>
        <v>0</v>
      </c>
      <c r="CI112" s="27">
        <f t="shared" si="58"/>
        <v>0</v>
      </c>
      <c r="CL112" s="27">
        <f t="shared" si="59"/>
        <v>0</v>
      </c>
    </row>
    <row r="113" spans="1:90" x14ac:dyDescent="0.2">
      <c r="A113" s="30" t="s">
        <v>107</v>
      </c>
      <c r="B113" s="17" t="s">
        <v>107</v>
      </c>
      <c r="C113" s="27">
        <f t="shared" si="30"/>
        <v>7746</v>
      </c>
      <c r="D113" s="32">
        <v>857.8</v>
      </c>
      <c r="E113" s="17" t="s">
        <v>107</v>
      </c>
      <c r="F113" s="27">
        <f t="shared" si="32"/>
        <v>7746</v>
      </c>
      <c r="G113" s="33">
        <v>89.6</v>
      </c>
      <c r="H113" s="17" t="s">
        <v>107</v>
      </c>
      <c r="I113" s="27">
        <f t="shared" si="33"/>
        <v>7746</v>
      </c>
      <c r="J113" s="33">
        <v>542.79999999999995</v>
      </c>
      <c r="K113" s="17" t="s">
        <v>107</v>
      </c>
      <c r="L113" s="27">
        <f t="shared" si="34"/>
        <v>7746</v>
      </c>
      <c r="M113" s="33">
        <v>1044.0999999999999</v>
      </c>
      <c r="N113" s="17" t="s">
        <v>107</v>
      </c>
      <c r="O113" s="27">
        <f t="shared" si="35"/>
        <v>7746</v>
      </c>
      <c r="P113" s="33">
        <v>866.6</v>
      </c>
      <c r="Q113" s="17" t="s">
        <v>107</v>
      </c>
      <c r="R113" s="27">
        <f t="shared" si="36"/>
        <v>7746</v>
      </c>
      <c r="S113" s="33">
        <v>654.1</v>
      </c>
      <c r="T113" s="17" t="s">
        <v>107</v>
      </c>
      <c r="U113" s="27">
        <f t="shared" si="31"/>
        <v>7746</v>
      </c>
      <c r="V113" s="16">
        <v>419.8</v>
      </c>
      <c r="X113" s="27">
        <f t="shared" si="37"/>
        <v>0</v>
      </c>
      <c r="AA113" s="27">
        <f t="shared" si="38"/>
        <v>0</v>
      </c>
      <c r="AD113" s="27">
        <f t="shared" si="39"/>
        <v>0</v>
      </c>
      <c r="AG113" s="27">
        <f t="shared" si="40"/>
        <v>0</v>
      </c>
      <c r="AJ113" s="27">
        <f t="shared" si="41"/>
        <v>0</v>
      </c>
      <c r="AM113" s="27">
        <f t="shared" si="42"/>
        <v>0</v>
      </c>
      <c r="AP113" s="27">
        <f t="shared" si="43"/>
        <v>0</v>
      </c>
      <c r="AS113" s="27">
        <f t="shared" si="44"/>
        <v>0</v>
      </c>
      <c r="AV113" s="27">
        <f t="shared" si="45"/>
        <v>0</v>
      </c>
      <c r="AY113" s="27">
        <f t="shared" si="46"/>
        <v>0</v>
      </c>
      <c r="BB113" s="27">
        <f t="shared" si="47"/>
        <v>0</v>
      </c>
      <c r="BE113" s="27">
        <f t="shared" si="48"/>
        <v>0</v>
      </c>
      <c r="BH113" s="27">
        <f t="shared" si="49"/>
        <v>0</v>
      </c>
      <c r="BK113" s="27">
        <f t="shared" si="50"/>
        <v>0</v>
      </c>
      <c r="BN113" s="27">
        <f t="shared" si="51"/>
        <v>0</v>
      </c>
      <c r="BQ113" s="27">
        <f t="shared" si="52"/>
        <v>0</v>
      </c>
      <c r="BT113" s="27">
        <f t="shared" si="53"/>
        <v>0</v>
      </c>
      <c r="BW113" s="27">
        <f t="shared" si="54"/>
        <v>0</v>
      </c>
      <c r="BZ113" s="27">
        <f t="shared" si="55"/>
        <v>0</v>
      </c>
      <c r="CC113" s="27">
        <f t="shared" si="56"/>
        <v>0</v>
      </c>
      <c r="CF113" s="27">
        <f t="shared" si="57"/>
        <v>0</v>
      </c>
      <c r="CI113" s="27">
        <f t="shared" si="58"/>
        <v>0</v>
      </c>
      <c r="CL113" s="27">
        <f t="shared" si="59"/>
        <v>0</v>
      </c>
    </row>
    <row r="114" spans="1:90" x14ac:dyDescent="0.2">
      <c r="A114" s="30" t="s">
        <v>108</v>
      </c>
      <c r="B114" s="17" t="s">
        <v>108</v>
      </c>
      <c r="C114" s="27">
        <f t="shared" si="30"/>
        <v>7750</v>
      </c>
      <c r="D114" s="32">
        <v>268.39999999999998</v>
      </c>
      <c r="E114" s="17" t="s">
        <v>108</v>
      </c>
      <c r="F114" s="27">
        <f t="shared" si="32"/>
        <v>7750</v>
      </c>
      <c r="G114" s="33">
        <v>783</v>
      </c>
      <c r="H114" s="17" t="s">
        <v>108</v>
      </c>
      <c r="I114" s="27">
        <f t="shared" si="33"/>
        <v>7750</v>
      </c>
      <c r="J114" s="33">
        <v>703.1</v>
      </c>
      <c r="K114" s="17" t="s">
        <v>108</v>
      </c>
      <c r="L114" s="27">
        <f t="shared" si="34"/>
        <v>7750</v>
      </c>
      <c r="M114" s="33">
        <v>572.4</v>
      </c>
      <c r="N114" s="17" t="s">
        <v>108</v>
      </c>
      <c r="O114" s="27">
        <f t="shared" si="35"/>
        <v>7750</v>
      </c>
      <c r="P114" s="33">
        <v>22.4</v>
      </c>
      <c r="Q114" s="17" t="s">
        <v>108</v>
      </c>
      <c r="R114" s="27">
        <f t="shared" si="36"/>
        <v>7750</v>
      </c>
      <c r="S114" s="33">
        <v>0.3</v>
      </c>
      <c r="T114" s="17" t="s">
        <v>108</v>
      </c>
      <c r="U114" s="27">
        <f t="shared" si="31"/>
        <v>7750</v>
      </c>
      <c r="V114" s="16">
        <v>48</v>
      </c>
      <c r="X114" s="27">
        <f t="shared" si="37"/>
        <v>0</v>
      </c>
      <c r="AA114" s="27">
        <f t="shared" si="38"/>
        <v>0</v>
      </c>
      <c r="AD114" s="27">
        <f t="shared" si="39"/>
        <v>0</v>
      </c>
      <c r="AG114" s="27">
        <f t="shared" si="40"/>
        <v>0</v>
      </c>
      <c r="AJ114" s="27">
        <f t="shared" si="41"/>
        <v>0</v>
      </c>
      <c r="AM114" s="27">
        <f t="shared" si="42"/>
        <v>0</v>
      </c>
      <c r="AP114" s="27">
        <f t="shared" si="43"/>
        <v>0</v>
      </c>
      <c r="AS114" s="27">
        <f t="shared" si="44"/>
        <v>0</v>
      </c>
      <c r="AV114" s="27">
        <f t="shared" si="45"/>
        <v>0</v>
      </c>
      <c r="AY114" s="27">
        <f t="shared" si="46"/>
        <v>0</v>
      </c>
      <c r="BB114" s="27">
        <f t="shared" si="47"/>
        <v>0</v>
      </c>
      <c r="BE114" s="27">
        <f t="shared" si="48"/>
        <v>0</v>
      </c>
      <c r="BH114" s="27">
        <f t="shared" si="49"/>
        <v>0</v>
      </c>
      <c r="BK114" s="27">
        <f t="shared" si="50"/>
        <v>0</v>
      </c>
      <c r="BN114" s="27">
        <f t="shared" si="51"/>
        <v>0</v>
      </c>
      <c r="BQ114" s="27">
        <f t="shared" si="52"/>
        <v>0</v>
      </c>
      <c r="BT114" s="27">
        <f t="shared" si="53"/>
        <v>0</v>
      </c>
      <c r="BW114" s="27">
        <f t="shared" si="54"/>
        <v>0</v>
      </c>
      <c r="BZ114" s="27">
        <f t="shared" si="55"/>
        <v>0</v>
      </c>
      <c r="CC114" s="27">
        <f t="shared" si="56"/>
        <v>0</v>
      </c>
      <c r="CF114" s="27">
        <f t="shared" si="57"/>
        <v>0</v>
      </c>
      <c r="CI114" s="27">
        <f t="shared" si="58"/>
        <v>0</v>
      </c>
      <c r="CL114" s="27">
        <f t="shared" si="59"/>
        <v>0</v>
      </c>
    </row>
    <row r="115" spans="1:90" x14ac:dyDescent="0.2">
      <c r="A115" s="30" t="s">
        <v>109</v>
      </c>
      <c r="B115" s="17" t="s">
        <v>109</v>
      </c>
      <c r="C115" s="27">
        <f t="shared" si="30"/>
        <v>6766</v>
      </c>
      <c r="D115" s="32">
        <v>55.9</v>
      </c>
      <c r="E115" s="17" t="s">
        <v>109</v>
      </c>
      <c r="F115" s="27">
        <f t="shared" si="32"/>
        <v>6766</v>
      </c>
      <c r="G115" s="33">
        <v>152.80000000000001</v>
      </c>
      <c r="H115" s="17" t="s">
        <v>109</v>
      </c>
      <c r="I115" s="27">
        <f t="shared" si="33"/>
        <v>6766</v>
      </c>
      <c r="J115" s="33">
        <v>171.9</v>
      </c>
      <c r="K115" s="17" t="s">
        <v>109</v>
      </c>
      <c r="L115" s="27">
        <f t="shared" si="34"/>
        <v>6766</v>
      </c>
      <c r="M115" s="33">
        <v>122.7</v>
      </c>
      <c r="N115" s="17" t="s">
        <v>109</v>
      </c>
      <c r="O115" s="27">
        <f t="shared" si="35"/>
        <v>6766</v>
      </c>
      <c r="P115" s="33">
        <v>216.8</v>
      </c>
      <c r="Q115" s="17" t="s">
        <v>109</v>
      </c>
      <c r="R115" s="27">
        <f t="shared" si="36"/>
        <v>6766</v>
      </c>
      <c r="S115" s="33">
        <v>55.4</v>
      </c>
      <c r="T115" s="17" t="s">
        <v>109</v>
      </c>
      <c r="U115" s="27">
        <f t="shared" si="31"/>
        <v>6766</v>
      </c>
      <c r="V115" s="16">
        <v>220.6</v>
      </c>
      <c r="X115" s="27">
        <f t="shared" si="37"/>
        <v>0</v>
      </c>
      <c r="AA115" s="27">
        <f t="shared" si="38"/>
        <v>0</v>
      </c>
      <c r="AD115" s="27">
        <f t="shared" si="39"/>
        <v>0</v>
      </c>
      <c r="AG115" s="27">
        <f t="shared" si="40"/>
        <v>0</v>
      </c>
      <c r="AJ115" s="27">
        <f t="shared" si="41"/>
        <v>0</v>
      </c>
      <c r="AM115" s="27">
        <f t="shared" si="42"/>
        <v>0</v>
      </c>
      <c r="AP115" s="27">
        <f t="shared" si="43"/>
        <v>0</v>
      </c>
      <c r="AS115" s="27">
        <f t="shared" si="44"/>
        <v>0</v>
      </c>
      <c r="AV115" s="27">
        <f t="shared" si="45"/>
        <v>0</v>
      </c>
      <c r="AY115" s="27">
        <f t="shared" si="46"/>
        <v>0</v>
      </c>
      <c r="BB115" s="27">
        <f t="shared" si="47"/>
        <v>0</v>
      </c>
      <c r="BE115" s="27">
        <f t="shared" si="48"/>
        <v>0</v>
      </c>
      <c r="BH115" s="27">
        <f t="shared" si="49"/>
        <v>0</v>
      </c>
      <c r="BK115" s="27">
        <f t="shared" si="50"/>
        <v>0</v>
      </c>
      <c r="BN115" s="27">
        <f t="shared" si="51"/>
        <v>0</v>
      </c>
      <c r="BQ115" s="27">
        <f t="shared" si="52"/>
        <v>0</v>
      </c>
      <c r="BT115" s="27">
        <f t="shared" si="53"/>
        <v>0</v>
      </c>
      <c r="BW115" s="27">
        <f t="shared" si="54"/>
        <v>0</v>
      </c>
      <c r="BZ115" s="27">
        <f t="shared" si="55"/>
        <v>0</v>
      </c>
      <c r="CC115" s="27">
        <f t="shared" si="56"/>
        <v>0</v>
      </c>
      <c r="CF115" s="27">
        <f t="shared" si="57"/>
        <v>0</v>
      </c>
      <c r="CI115" s="27">
        <f t="shared" si="58"/>
        <v>0</v>
      </c>
      <c r="CL115" s="27">
        <f t="shared" si="59"/>
        <v>0</v>
      </c>
    </row>
    <row r="116" spans="1:90" x14ac:dyDescent="0.2">
      <c r="A116" s="30" t="s">
        <v>110</v>
      </c>
      <c r="B116" s="17" t="s">
        <v>110</v>
      </c>
      <c r="C116" s="27">
        <f t="shared" si="30"/>
        <v>8607</v>
      </c>
      <c r="D116" s="32">
        <v>1088.9000000000001</v>
      </c>
      <c r="E116" s="17" t="s">
        <v>110</v>
      </c>
      <c r="F116" s="27">
        <f t="shared" si="32"/>
        <v>8607</v>
      </c>
      <c r="G116" s="33">
        <v>381.5</v>
      </c>
      <c r="H116" s="17" t="s">
        <v>110</v>
      </c>
      <c r="I116" s="27">
        <f t="shared" si="33"/>
        <v>8607</v>
      </c>
      <c r="J116" s="33">
        <v>646.9</v>
      </c>
      <c r="K116" s="17" t="s">
        <v>110</v>
      </c>
      <c r="L116" s="27">
        <f t="shared" si="34"/>
        <v>8607</v>
      </c>
      <c r="M116" s="33">
        <v>1044.0999999999999</v>
      </c>
      <c r="N116" s="17" t="s">
        <v>110</v>
      </c>
      <c r="O116" s="27">
        <f t="shared" si="35"/>
        <v>8607</v>
      </c>
      <c r="P116" s="33">
        <v>1105.9000000000001</v>
      </c>
      <c r="Q116" s="17" t="s">
        <v>110</v>
      </c>
      <c r="R116" s="27">
        <f t="shared" si="36"/>
        <v>8607</v>
      </c>
      <c r="S116" s="33">
        <v>688.1</v>
      </c>
      <c r="T116" s="17" t="s">
        <v>110</v>
      </c>
      <c r="U116" s="27">
        <f t="shared" si="31"/>
        <v>8607</v>
      </c>
      <c r="V116" s="16">
        <v>743.5</v>
      </c>
      <c r="X116" s="27">
        <f t="shared" si="37"/>
        <v>0</v>
      </c>
      <c r="AA116" s="27">
        <f t="shared" si="38"/>
        <v>0</v>
      </c>
      <c r="AD116" s="27">
        <f t="shared" si="39"/>
        <v>0</v>
      </c>
      <c r="AG116" s="27">
        <f t="shared" si="40"/>
        <v>0</v>
      </c>
      <c r="AJ116" s="27">
        <f t="shared" si="41"/>
        <v>0</v>
      </c>
      <c r="AM116" s="27">
        <f t="shared" si="42"/>
        <v>0</v>
      </c>
      <c r="AP116" s="27">
        <f t="shared" si="43"/>
        <v>0</v>
      </c>
      <c r="AS116" s="27">
        <f t="shared" si="44"/>
        <v>0</v>
      </c>
      <c r="AV116" s="27">
        <f t="shared" si="45"/>
        <v>0</v>
      </c>
      <c r="AY116" s="27">
        <f t="shared" si="46"/>
        <v>0</v>
      </c>
      <c r="BB116" s="27">
        <f t="shared" si="47"/>
        <v>0</v>
      </c>
      <c r="BE116" s="27">
        <f t="shared" si="48"/>
        <v>0</v>
      </c>
      <c r="BH116" s="27">
        <f t="shared" si="49"/>
        <v>0</v>
      </c>
      <c r="BK116" s="27">
        <f t="shared" si="50"/>
        <v>0</v>
      </c>
      <c r="BN116" s="27">
        <f t="shared" si="51"/>
        <v>0</v>
      </c>
      <c r="BQ116" s="27">
        <f t="shared" si="52"/>
        <v>0</v>
      </c>
      <c r="BT116" s="27">
        <f t="shared" si="53"/>
        <v>0</v>
      </c>
      <c r="BW116" s="27">
        <f t="shared" si="54"/>
        <v>0</v>
      </c>
      <c r="BZ116" s="27">
        <f t="shared" si="55"/>
        <v>0</v>
      </c>
      <c r="CC116" s="27">
        <f t="shared" si="56"/>
        <v>0</v>
      </c>
      <c r="CF116" s="27">
        <f t="shared" si="57"/>
        <v>0</v>
      </c>
      <c r="CI116" s="27">
        <f t="shared" si="58"/>
        <v>0</v>
      </c>
      <c r="CL116" s="27">
        <f t="shared" si="59"/>
        <v>0</v>
      </c>
    </row>
    <row r="117" spans="1:90" x14ac:dyDescent="0.2">
      <c r="A117" s="30" t="s">
        <v>111</v>
      </c>
      <c r="B117" s="17" t="s">
        <v>111</v>
      </c>
      <c r="C117" s="27">
        <f t="shared" si="30"/>
        <v>6034</v>
      </c>
      <c r="D117" s="32">
        <v>723</v>
      </c>
      <c r="E117" s="17" t="s">
        <v>111</v>
      </c>
      <c r="F117" s="27">
        <f t="shared" si="32"/>
        <v>6034</v>
      </c>
      <c r="G117" s="33">
        <v>307.5</v>
      </c>
      <c r="H117" s="17" t="s">
        <v>111</v>
      </c>
      <c r="I117" s="27">
        <f t="shared" si="33"/>
        <v>6034</v>
      </c>
      <c r="J117" s="33">
        <v>603.70000000000005</v>
      </c>
      <c r="K117" s="17" t="s">
        <v>111</v>
      </c>
      <c r="L117" s="27">
        <f t="shared" si="34"/>
        <v>6034</v>
      </c>
      <c r="M117" s="33">
        <v>1032.2</v>
      </c>
      <c r="N117" s="17" t="s">
        <v>111</v>
      </c>
      <c r="O117" s="27">
        <f t="shared" si="35"/>
        <v>6034</v>
      </c>
      <c r="P117" s="33">
        <v>558</v>
      </c>
      <c r="Q117" s="17" t="s">
        <v>111</v>
      </c>
      <c r="R117" s="27">
        <f t="shared" si="36"/>
        <v>6034</v>
      </c>
      <c r="S117" s="33">
        <v>1054.9000000000001</v>
      </c>
      <c r="T117" s="17" t="s">
        <v>111</v>
      </c>
      <c r="U117" s="27">
        <f t="shared" si="31"/>
        <v>6034</v>
      </c>
      <c r="V117" s="16">
        <v>614.5</v>
      </c>
      <c r="X117" s="27">
        <f t="shared" si="37"/>
        <v>0</v>
      </c>
      <c r="AA117" s="27">
        <f t="shared" si="38"/>
        <v>0</v>
      </c>
      <c r="AD117" s="27">
        <f t="shared" si="39"/>
        <v>0</v>
      </c>
      <c r="AG117" s="27">
        <f t="shared" si="40"/>
        <v>0</v>
      </c>
      <c r="AJ117" s="27">
        <f t="shared" si="41"/>
        <v>0</v>
      </c>
      <c r="AM117" s="27">
        <f t="shared" si="42"/>
        <v>0</v>
      </c>
      <c r="AP117" s="27">
        <f t="shared" si="43"/>
        <v>0</v>
      </c>
      <c r="AS117" s="27">
        <f t="shared" si="44"/>
        <v>0</v>
      </c>
      <c r="AV117" s="27">
        <f t="shared" si="45"/>
        <v>0</v>
      </c>
      <c r="AY117" s="27">
        <f t="shared" si="46"/>
        <v>0</v>
      </c>
      <c r="BB117" s="27">
        <f t="shared" si="47"/>
        <v>0</v>
      </c>
      <c r="BE117" s="27">
        <f t="shared" si="48"/>
        <v>0</v>
      </c>
      <c r="BH117" s="27">
        <f t="shared" si="49"/>
        <v>0</v>
      </c>
      <c r="BK117" s="27">
        <f t="shared" si="50"/>
        <v>0</v>
      </c>
      <c r="BN117" s="27">
        <f t="shared" si="51"/>
        <v>0</v>
      </c>
      <c r="BQ117" s="27">
        <f t="shared" si="52"/>
        <v>0</v>
      </c>
      <c r="BT117" s="27">
        <f t="shared" si="53"/>
        <v>0</v>
      </c>
      <c r="BW117" s="27">
        <f t="shared" si="54"/>
        <v>0</v>
      </c>
      <c r="BZ117" s="27">
        <f t="shared" si="55"/>
        <v>0</v>
      </c>
      <c r="CC117" s="27">
        <f t="shared" si="56"/>
        <v>0</v>
      </c>
      <c r="CF117" s="27">
        <f t="shared" si="57"/>
        <v>0</v>
      </c>
      <c r="CI117" s="27">
        <f t="shared" si="58"/>
        <v>0</v>
      </c>
      <c r="CL117" s="27">
        <f t="shared" si="59"/>
        <v>0</v>
      </c>
    </row>
    <row r="118" spans="1:90" x14ac:dyDescent="0.2">
      <c r="A118" s="30" t="s">
        <v>112</v>
      </c>
      <c r="B118" s="17" t="s">
        <v>112</v>
      </c>
      <c r="C118" s="27">
        <f t="shared" si="30"/>
        <v>6039</v>
      </c>
      <c r="D118" s="32">
        <v>1073</v>
      </c>
      <c r="E118" s="17" t="s">
        <v>112</v>
      </c>
      <c r="F118" s="27">
        <f t="shared" si="32"/>
        <v>6039</v>
      </c>
      <c r="G118" s="33">
        <v>660.2</v>
      </c>
      <c r="H118" s="17" t="s">
        <v>112</v>
      </c>
      <c r="I118" s="27">
        <f t="shared" si="33"/>
        <v>6039</v>
      </c>
      <c r="J118" s="33">
        <v>541.9</v>
      </c>
      <c r="K118" s="17" t="s">
        <v>112</v>
      </c>
      <c r="L118" s="27">
        <f t="shared" si="34"/>
        <v>6039</v>
      </c>
      <c r="M118" s="33">
        <v>31.2</v>
      </c>
      <c r="N118" s="17" t="s">
        <v>112</v>
      </c>
      <c r="O118" s="27">
        <f t="shared" si="35"/>
        <v>6039</v>
      </c>
      <c r="P118" s="33">
        <v>909.5</v>
      </c>
      <c r="Q118" s="17" t="s">
        <v>112</v>
      </c>
      <c r="R118" s="27">
        <f t="shared" si="36"/>
        <v>6039</v>
      </c>
      <c r="S118" s="33">
        <v>842.7</v>
      </c>
      <c r="T118" s="17" t="s">
        <v>112</v>
      </c>
      <c r="U118" s="27">
        <f t="shared" si="31"/>
        <v>6039</v>
      </c>
      <c r="V118" s="16">
        <v>866.4</v>
      </c>
      <c r="X118" s="27">
        <f t="shared" si="37"/>
        <v>0</v>
      </c>
      <c r="AA118" s="27">
        <f t="shared" si="38"/>
        <v>0</v>
      </c>
      <c r="AD118" s="27">
        <f t="shared" si="39"/>
        <v>0</v>
      </c>
      <c r="AG118" s="27">
        <f t="shared" si="40"/>
        <v>0</v>
      </c>
      <c r="AJ118" s="27">
        <f t="shared" si="41"/>
        <v>0</v>
      </c>
      <c r="AM118" s="27">
        <f t="shared" si="42"/>
        <v>0</v>
      </c>
      <c r="AP118" s="27">
        <f t="shared" si="43"/>
        <v>0</v>
      </c>
      <c r="AS118" s="27">
        <f t="shared" si="44"/>
        <v>0</v>
      </c>
      <c r="AV118" s="27">
        <f t="shared" si="45"/>
        <v>0</v>
      </c>
      <c r="AY118" s="27">
        <f t="shared" si="46"/>
        <v>0</v>
      </c>
      <c r="BB118" s="27">
        <f t="shared" si="47"/>
        <v>0</v>
      </c>
      <c r="BE118" s="27">
        <f t="shared" si="48"/>
        <v>0</v>
      </c>
      <c r="BH118" s="27">
        <f t="shared" si="49"/>
        <v>0</v>
      </c>
      <c r="BK118" s="27">
        <f t="shared" si="50"/>
        <v>0</v>
      </c>
      <c r="BN118" s="27">
        <f t="shared" si="51"/>
        <v>0</v>
      </c>
      <c r="BQ118" s="27">
        <f t="shared" si="52"/>
        <v>0</v>
      </c>
      <c r="BT118" s="27">
        <f t="shared" si="53"/>
        <v>0</v>
      </c>
      <c r="BW118" s="27">
        <f t="shared" si="54"/>
        <v>0</v>
      </c>
      <c r="BZ118" s="27">
        <f t="shared" si="55"/>
        <v>0</v>
      </c>
      <c r="CC118" s="27">
        <f t="shared" si="56"/>
        <v>0</v>
      </c>
      <c r="CF118" s="27">
        <f t="shared" si="57"/>
        <v>0</v>
      </c>
      <c r="CI118" s="27">
        <f t="shared" si="58"/>
        <v>0</v>
      </c>
      <c r="CL118" s="27">
        <f t="shared" si="59"/>
        <v>0</v>
      </c>
    </row>
    <row r="119" spans="1:90" x14ac:dyDescent="0.2">
      <c r="A119" s="30" t="s">
        <v>113</v>
      </c>
      <c r="B119" s="17" t="s">
        <v>113</v>
      </c>
      <c r="C119" s="27">
        <f t="shared" si="30"/>
        <v>6042</v>
      </c>
      <c r="D119" s="32">
        <v>22.6</v>
      </c>
      <c r="E119" s="17" t="s">
        <v>113</v>
      </c>
      <c r="F119" s="27">
        <f t="shared" si="32"/>
        <v>6042</v>
      </c>
      <c r="G119" s="33">
        <v>818.2</v>
      </c>
      <c r="H119" s="17" t="s">
        <v>113</v>
      </c>
      <c r="I119" s="27">
        <f t="shared" si="33"/>
        <v>6042</v>
      </c>
      <c r="J119" s="33">
        <v>988</v>
      </c>
      <c r="K119" s="17" t="s">
        <v>113</v>
      </c>
      <c r="L119" s="27">
        <f t="shared" si="34"/>
        <v>6042</v>
      </c>
      <c r="M119" s="33">
        <v>997.3</v>
      </c>
      <c r="N119" s="17" t="s">
        <v>113</v>
      </c>
      <c r="O119" s="27">
        <f t="shared" si="35"/>
        <v>6042</v>
      </c>
      <c r="P119" s="33">
        <v>58.6</v>
      </c>
      <c r="Q119" s="17" t="s">
        <v>113</v>
      </c>
      <c r="R119" s="27">
        <f t="shared" si="36"/>
        <v>6042</v>
      </c>
      <c r="S119" s="33">
        <v>885.7</v>
      </c>
      <c r="T119" s="17" t="s">
        <v>113</v>
      </c>
      <c r="U119" s="27">
        <f t="shared" si="31"/>
        <v>6042</v>
      </c>
      <c r="V119" s="16">
        <v>376.5</v>
      </c>
      <c r="X119" s="27">
        <f t="shared" si="37"/>
        <v>0</v>
      </c>
      <c r="AA119" s="27">
        <f t="shared" si="38"/>
        <v>0</v>
      </c>
      <c r="AD119" s="27">
        <f t="shared" si="39"/>
        <v>0</v>
      </c>
      <c r="AG119" s="27">
        <f t="shared" si="40"/>
        <v>0</v>
      </c>
      <c r="AJ119" s="27">
        <f t="shared" si="41"/>
        <v>0</v>
      </c>
      <c r="AM119" s="27">
        <f t="shared" si="42"/>
        <v>0</v>
      </c>
      <c r="AP119" s="27">
        <f t="shared" si="43"/>
        <v>0</v>
      </c>
      <c r="AS119" s="27">
        <f t="shared" si="44"/>
        <v>0</v>
      </c>
      <c r="AV119" s="27">
        <f t="shared" si="45"/>
        <v>0</v>
      </c>
      <c r="AY119" s="27">
        <f t="shared" si="46"/>
        <v>0</v>
      </c>
      <c r="BB119" s="27">
        <f t="shared" si="47"/>
        <v>0</v>
      </c>
      <c r="BE119" s="27">
        <f t="shared" si="48"/>
        <v>0</v>
      </c>
      <c r="BH119" s="27">
        <f t="shared" si="49"/>
        <v>0</v>
      </c>
      <c r="BK119" s="27">
        <f t="shared" si="50"/>
        <v>0</v>
      </c>
      <c r="BN119" s="27">
        <f t="shared" si="51"/>
        <v>0</v>
      </c>
      <c r="BQ119" s="27">
        <f t="shared" si="52"/>
        <v>0</v>
      </c>
      <c r="BT119" s="27">
        <f t="shared" si="53"/>
        <v>0</v>
      </c>
      <c r="BW119" s="27">
        <f t="shared" si="54"/>
        <v>0</v>
      </c>
      <c r="BZ119" s="27">
        <f t="shared" si="55"/>
        <v>0</v>
      </c>
      <c r="CC119" s="27">
        <f t="shared" si="56"/>
        <v>0</v>
      </c>
      <c r="CF119" s="27">
        <f t="shared" si="57"/>
        <v>0</v>
      </c>
      <c r="CI119" s="27">
        <f t="shared" si="58"/>
        <v>0</v>
      </c>
      <c r="CL119" s="27">
        <f t="shared" si="59"/>
        <v>0</v>
      </c>
    </row>
    <row r="120" spans="1:90" x14ac:dyDescent="0.2">
      <c r="A120" s="30" t="s">
        <v>114</v>
      </c>
      <c r="B120" s="17" t="s">
        <v>114</v>
      </c>
      <c r="C120" s="27">
        <f t="shared" si="30"/>
        <v>6043</v>
      </c>
      <c r="D120" s="32">
        <v>900.2</v>
      </c>
      <c r="E120" s="17" t="s">
        <v>114</v>
      </c>
      <c r="F120" s="27">
        <f t="shared" si="32"/>
        <v>6043</v>
      </c>
      <c r="G120" s="33">
        <v>863.2</v>
      </c>
      <c r="H120" s="17" t="s">
        <v>114</v>
      </c>
      <c r="I120" s="27">
        <f t="shared" si="33"/>
        <v>6043</v>
      </c>
      <c r="J120" s="33">
        <v>743.3</v>
      </c>
      <c r="K120" s="17" t="s">
        <v>114</v>
      </c>
      <c r="L120" s="27">
        <f t="shared" si="34"/>
        <v>6043</v>
      </c>
      <c r="M120" s="33">
        <v>799.4</v>
      </c>
      <c r="N120" s="17" t="s">
        <v>114</v>
      </c>
      <c r="O120" s="27">
        <f t="shared" si="35"/>
        <v>6043</v>
      </c>
      <c r="P120" s="33">
        <v>546.4</v>
      </c>
      <c r="Q120" s="17" t="s">
        <v>114</v>
      </c>
      <c r="R120" s="27">
        <f t="shared" si="36"/>
        <v>6043</v>
      </c>
      <c r="S120" s="33">
        <v>718.3</v>
      </c>
      <c r="T120" s="17" t="s">
        <v>114</v>
      </c>
      <c r="U120" s="27">
        <f t="shared" si="31"/>
        <v>6043</v>
      </c>
      <c r="V120" s="16">
        <v>698</v>
      </c>
      <c r="X120" s="27">
        <f t="shared" si="37"/>
        <v>0</v>
      </c>
      <c r="AA120" s="27">
        <f t="shared" si="38"/>
        <v>0</v>
      </c>
      <c r="AD120" s="27">
        <f t="shared" si="39"/>
        <v>0</v>
      </c>
      <c r="AG120" s="27">
        <f t="shared" si="40"/>
        <v>0</v>
      </c>
      <c r="AJ120" s="27">
        <f t="shared" si="41"/>
        <v>0</v>
      </c>
      <c r="AM120" s="27">
        <f t="shared" si="42"/>
        <v>0</v>
      </c>
      <c r="AP120" s="27">
        <f t="shared" si="43"/>
        <v>0</v>
      </c>
      <c r="AS120" s="27">
        <f t="shared" si="44"/>
        <v>0</v>
      </c>
      <c r="AV120" s="27">
        <f t="shared" si="45"/>
        <v>0</v>
      </c>
      <c r="AY120" s="27">
        <f t="shared" si="46"/>
        <v>0</v>
      </c>
      <c r="BB120" s="27">
        <f t="shared" si="47"/>
        <v>0</v>
      </c>
      <c r="BE120" s="27">
        <f t="shared" si="48"/>
        <v>0</v>
      </c>
      <c r="BH120" s="27">
        <f t="shared" si="49"/>
        <v>0</v>
      </c>
      <c r="BK120" s="27">
        <f t="shared" si="50"/>
        <v>0</v>
      </c>
      <c r="BN120" s="27">
        <f t="shared" si="51"/>
        <v>0</v>
      </c>
      <c r="BQ120" s="27">
        <f t="shared" si="52"/>
        <v>0</v>
      </c>
      <c r="BT120" s="27">
        <f t="shared" si="53"/>
        <v>0</v>
      </c>
      <c r="BW120" s="27">
        <f t="shared" si="54"/>
        <v>0</v>
      </c>
      <c r="BZ120" s="27">
        <f t="shared" si="55"/>
        <v>0</v>
      </c>
      <c r="CC120" s="27">
        <f t="shared" si="56"/>
        <v>0</v>
      </c>
      <c r="CF120" s="27">
        <f t="shared" si="57"/>
        <v>0</v>
      </c>
      <c r="CI120" s="27">
        <f t="shared" si="58"/>
        <v>0</v>
      </c>
      <c r="CL120" s="27">
        <f t="shared" si="59"/>
        <v>0</v>
      </c>
    </row>
    <row r="121" spans="1:90" x14ac:dyDescent="0.2">
      <c r="A121" s="30" t="s">
        <v>115</v>
      </c>
      <c r="B121" s="17" t="s">
        <v>115</v>
      </c>
      <c r="C121" s="27">
        <f t="shared" si="30"/>
        <v>6044</v>
      </c>
      <c r="D121" s="32">
        <v>29.4</v>
      </c>
      <c r="E121" s="17" t="s">
        <v>115</v>
      </c>
      <c r="F121" s="27">
        <f t="shared" si="32"/>
        <v>6044</v>
      </c>
      <c r="G121" s="33">
        <v>46.4</v>
      </c>
      <c r="H121" s="17" t="s">
        <v>115</v>
      </c>
      <c r="I121" s="27">
        <f t="shared" si="33"/>
        <v>6044</v>
      </c>
      <c r="J121" s="33">
        <v>919.6</v>
      </c>
      <c r="K121" s="17" t="s">
        <v>115</v>
      </c>
      <c r="L121" s="27">
        <f t="shared" si="34"/>
        <v>6044</v>
      </c>
      <c r="M121" s="33">
        <v>1002.9</v>
      </c>
      <c r="N121" s="17" t="s">
        <v>115</v>
      </c>
      <c r="O121" s="27">
        <f t="shared" si="35"/>
        <v>6044</v>
      </c>
      <c r="P121" s="33">
        <v>518.29999999999995</v>
      </c>
      <c r="Q121" s="17" t="s">
        <v>115</v>
      </c>
      <c r="R121" s="27">
        <f t="shared" si="36"/>
        <v>6044</v>
      </c>
      <c r="S121" s="33">
        <v>38.6</v>
      </c>
      <c r="T121" s="17" t="s">
        <v>115</v>
      </c>
      <c r="U121" s="27">
        <f t="shared" si="31"/>
        <v>6044</v>
      </c>
      <c r="V121" s="16">
        <v>873.3</v>
      </c>
      <c r="X121" s="27">
        <f t="shared" si="37"/>
        <v>0</v>
      </c>
      <c r="AA121" s="27">
        <f t="shared" si="38"/>
        <v>0</v>
      </c>
      <c r="AD121" s="27">
        <f t="shared" si="39"/>
        <v>0</v>
      </c>
      <c r="AG121" s="27">
        <f t="shared" si="40"/>
        <v>0</v>
      </c>
      <c r="AJ121" s="27">
        <f t="shared" si="41"/>
        <v>0</v>
      </c>
      <c r="AM121" s="27">
        <f t="shared" si="42"/>
        <v>0</v>
      </c>
      <c r="AP121" s="27">
        <f t="shared" si="43"/>
        <v>0</v>
      </c>
      <c r="AS121" s="27">
        <f t="shared" si="44"/>
        <v>0</v>
      </c>
      <c r="AV121" s="27">
        <f t="shared" si="45"/>
        <v>0</v>
      </c>
      <c r="AY121" s="27">
        <f t="shared" si="46"/>
        <v>0</v>
      </c>
      <c r="BB121" s="27">
        <f t="shared" si="47"/>
        <v>0</v>
      </c>
      <c r="BE121" s="27">
        <f t="shared" si="48"/>
        <v>0</v>
      </c>
      <c r="BH121" s="27">
        <f t="shared" si="49"/>
        <v>0</v>
      </c>
      <c r="BK121" s="27">
        <f t="shared" si="50"/>
        <v>0</v>
      </c>
      <c r="BN121" s="27">
        <f t="shared" si="51"/>
        <v>0</v>
      </c>
      <c r="BQ121" s="27">
        <f t="shared" si="52"/>
        <v>0</v>
      </c>
      <c r="BT121" s="27">
        <f t="shared" si="53"/>
        <v>0</v>
      </c>
      <c r="BW121" s="27">
        <f t="shared" si="54"/>
        <v>0</v>
      </c>
      <c r="BZ121" s="27">
        <f t="shared" si="55"/>
        <v>0</v>
      </c>
      <c r="CC121" s="27">
        <f t="shared" si="56"/>
        <v>0</v>
      </c>
      <c r="CF121" s="27">
        <f t="shared" si="57"/>
        <v>0</v>
      </c>
      <c r="CI121" s="27">
        <f t="shared" si="58"/>
        <v>0</v>
      </c>
      <c r="CL121" s="27">
        <f t="shared" si="59"/>
        <v>0</v>
      </c>
    </row>
    <row r="122" spans="1:90" x14ac:dyDescent="0.2">
      <c r="A122" s="30" t="s">
        <v>116</v>
      </c>
      <c r="B122" s="17" t="s">
        <v>116</v>
      </c>
      <c r="C122" s="27">
        <f t="shared" si="30"/>
        <v>6309</v>
      </c>
      <c r="D122" s="32">
        <v>729.8</v>
      </c>
      <c r="E122" s="17" t="s">
        <v>116</v>
      </c>
      <c r="F122" s="27">
        <f t="shared" si="32"/>
        <v>6309</v>
      </c>
      <c r="G122" s="33">
        <v>342</v>
      </c>
      <c r="H122" s="17" t="s">
        <v>116</v>
      </c>
      <c r="I122" s="27">
        <f t="shared" si="33"/>
        <v>6309</v>
      </c>
      <c r="J122" s="33">
        <v>974.2</v>
      </c>
      <c r="K122" s="17" t="s">
        <v>116</v>
      </c>
      <c r="L122" s="27">
        <f t="shared" si="34"/>
        <v>6309</v>
      </c>
      <c r="M122" s="33">
        <v>400.4</v>
      </c>
      <c r="N122" s="17" t="s">
        <v>116</v>
      </c>
      <c r="O122" s="27">
        <f t="shared" si="35"/>
        <v>6309</v>
      </c>
      <c r="P122" s="33">
        <v>901.1</v>
      </c>
      <c r="Q122" s="17" t="s">
        <v>116</v>
      </c>
      <c r="R122" s="27">
        <f t="shared" si="36"/>
        <v>6309</v>
      </c>
      <c r="S122" s="33">
        <v>611.9</v>
      </c>
      <c r="T122" s="17" t="s">
        <v>116</v>
      </c>
      <c r="U122" s="27">
        <f t="shared" si="31"/>
        <v>6309</v>
      </c>
      <c r="V122" s="16">
        <v>463.1</v>
      </c>
      <c r="X122" s="27">
        <f t="shared" si="37"/>
        <v>0</v>
      </c>
      <c r="AA122" s="27">
        <f t="shared" si="38"/>
        <v>0</v>
      </c>
      <c r="AD122" s="27">
        <f t="shared" si="39"/>
        <v>0</v>
      </c>
      <c r="AG122" s="27">
        <f t="shared" si="40"/>
        <v>0</v>
      </c>
      <c r="AJ122" s="27">
        <f t="shared" si="41"/>
        <v>0</v>
      </c>
      <c r="AM122" s="27">
        <f t="shared" si="42"/>
        <v>0</v>
      </c>
      <c r="AP122" s="27">
        <f t="shared" si="43"/>
        <v>0</v>
      </c>
      <c r="AS122" s="27">
        <f t="shared" si="44"/>
        <v>0</v>
      </c>
      <c r="AV122" s="27">
        <f t="shared" si="45"/>
        <v>0</v>
      </c>
      <c r="AY122" s="27">
        <f t="shared" si="46"/>
        <v>0</v>
      </c>
      <c r="BB122" s="27">
        <f t="shared" si="47"/>
        <v>0</v>
      </c>
      <c r="BE122" s="27">
        <f t="shared" si="48"/>
        <v>0</v>
      </c>
      <c r="BH122" s="27">
        <f t="shared" si="49"/>
        <v>0</v>
      </c>
      <c r="BK122" s="27">
        <f t="shared" si="50"/>
        <v>0</v>
      </c>
      <c r="BN122" s="27">
        <f t="shared" si="51"/>
        <v>0</v>
      </c>
      <c r="BQ122" s="27">
        <f t="shared" si="52"/>
        <v>0</v>
      </c>
      <c r="BT122" s="27">
        <f t="shared" si="53"/>
        <v>0</v>
      </c>
      <c r="BW122" s="27">
        <f t="shared" si="54"/>
        <v>0</v>
      </c>
      <c r="BZ122" s="27">
        <f t="shared" si="55"/>
        <v>0</v>
      </c>
      <c r="CC122" s="27">
        <f t="shared" si="56"/>
        <v>0</v>
      </c>
      <c r="CF122" s="27">
        <f t="shared" si="57"/>
        <v>0</v>
      </c>
      <c r="CI122" s="27">
        <f t="shared" si="58"/>
        <v>0</v>
      </c>
      <c r="CL122" s="27">
        <f t="shared" si="59"/>
        <v>0</v>
      </c>
    </row>
    <row r="123" spans="1:90" x14ac:dyDescent="0.2">
      <c r="A123" s="30" t="s">
        <v>117</v>
      </c>
      <c r="B123" s="17" t="s">
        <v>117</v>
      </c>
      <c r="C123" s="27">
        <f t="shared" si="30"/>
        <v>6933</v>
      </c>
      <c r="D123" s="32">
        <v>493.8</v>
      </c>
      <c r="E123" s="17" t="s">
        <v>117</v>
      </c>
      <c r="F123" s="27">
        <f t="shared" si="32"/>
        <v>6933</v>
      </c>
      <c r="G123" s="33">
        <v>44.7</v>
      </c>
      <c r="H123" s="17" t="s">
        <v>117</v>
      </c>
      <c r="I123" s="27">
        <f t="shared" si="33"/>
        <v>6933</v>
      </c>
      <c r="J123" s="33">
        <v>141.4</v>
      </c>
      <c r="K123" s="17" t="s">
        <v>117</v>
      </c>
      <c r="L123" s="27">
        <f t="shared" si="34"/>
        <v>6933</v>
      </c>
      <c r="M123" s="33">
        <v>9.6</v>
      </c>
      <c r="N123" s="17" t="s">
        <v>117</v>
      </c>
      <c r="O123" s="27">
        <f t="shared" si="35"/>
        <v>6933</v>
      </c>
      <c r="P123" s="33">
        <v>5.9</v>
      </c>
      <c r="Q123" s="17" t="s">
        <v>117</v>
      </c>
      <c r="R123" s="27">
        <f t="shared" si="36"/>
        <v>6933</v>
      </c>
      <c r="S123" s="33">
        <v>0</v>
      </c>
      <c r="T123" s="17" t="s">
        <v>117</v>
      </c>
      <c r="U123" s="27">
        <f t="shared" si="31"/>
        <v>6933</v>
      </c>
      <c r="V123" s="16">
        <v>10.3</v>
      </c>
      <c r="X123" s="27">
        <f t="shared" si="37"/>
        <v>0</v>
      </c>
      <c r="AA123" s="27">
        <f t="shared" si="38"/>
        <v>0</v>
      </c>
      <c r="AD123" s="27">
        <f t="shared" si="39"/>
        <v>0</v>
      </c>
      <c r="AG123" s="27">
        <f t="shared" si="40"/>
        <v>0</v>
      </c>
      <c r="AJ123" s="27">
        <f t="shared" si="41"/>
        <v>0</v>
      </c>
      <c r="AM123" s="27">
        <f t="shared" si="42"/>
        <v>0</v>
      </c>
      <c r="AP123" s="27">
        <f t="shared" si="43"/>
        <v>0</v>
      </c>
      <c r="AS123" s="27">
        <f t="shared" si="44"/>
        <v>0</v>
      </c>
      <c r="AV123" s="27">
        <f t="shared" si="45"/>
        <v>0</v>
      </c>
      <c r="AY123" s="27">
        <f t="shared" si="46"/>
        <v>0</v>
      </c>
      <c r="BB123" s="27">
        <f t="shared" si="47"/>
        <v>0</v>
      </c>
      <c r="BE123" s="27">
        <f t="shared" si="48"/>
        <v>0</v>
      </c>
      <c r="BH123" s="27">
        <f t="shared" si="49"/>
        <v>0</v>
      </c>
      <c r="BK123" s="27">
        <f t="shared" si="50"/>
        <v>0</v>
      </c>
      <c r="BN123" s="27">
        <f t="shared" si="51"/>
        <v>0</v>
      </c>
      <c r="BQ123" s="27">
        <f t="shared" si="52"/>
        <v>0</v>
      </c>
      <c r="BT123" s="27">
        <f t="shared" si="53"/>
        <v>0</v>
      </c>
      <c r="BW123" s="27">
        <f t="shared" si="54"/>
        <v>0</v>
      </c>
      <c r="BZ123" s="27">
        <f t="shared" si="55"/>
        <v>0</v>
      </c>
      <c r="CC123" s="27">
        <f t="shared" si="56"/>
        <v>0</v>
      </c>
      <c r="CF123" s="27">
        <f t="shared" si="57"/>
        <v>0</v>
      </c>
      <c r="CI123" s="27">
        <f t="shared" si="58"/>
        <v>0</v>
      </c>
      <c r="CL123" s="27">
        <f t="shared" si="59"/>
        <v>0</v>
      </c>
    </row>
    <row r="124" spans="1:90" x14ac:dyDescent="0.2">
      <c r="A124" s="30" t="s">
        <v>118</v>
      </c>
      <c r="B124" s="17" t="s">
        <v>118</v>
      </c>
      <c r="C124" s="27">
        <f t="shared" si="30"/>
        <v>6934</v>
      </c>
      <c r="D124" s="32">
        <v>900</v>
      </c>
      <c r="E124" s="17" t="s">
        <v>118</v>
      </c>
      <c r="F124" s="27">
        <f t="shared" si="32"/>
        <v>6934</v>
      </c>
      <c r="G124" s="33">
        <v>863.7</v>
      </c>
      <c r="H124" s="17" t="s">
        <v>118</v>
      </c>
      <c r="I124" s="27">
        <f t="shared" si="33"/>
        <v>6934</v>
      </c>
      <c r="J124" s="33">
        <v>768.5</v>
      </c>
      <c r="K124" s="17" t="s">
        <v>118</v>
      </c>
      <c r="L124" s="27">
        <f t="shared" si="34"/>
        <v>6934</v>
      </c>
      <c r="M124" s="33">
        <v>799</v>
      </c>
      <c r="N124" s="17" t="s">
        <v>118</v>
      </c>
      <c r="O124" s="27">
        <f t="shared" si="35"/>
        <v>6934</v>
      </c>
      <c r="P124" s="33">
        <v>546.4</v>
      </c>
      <c r="Q124" s="17" t="s">
        <v>118</v>
      </c>
      <c r="R124" s="27">
        <f t="shared" si="36"/>
        <v>6934</v>
      </c>
      <c r="S124" s="33">
        <v>718.6</v>
      </c>
      <c r="T124" s="17" t="s">
        <v>118</v>
      </c>
      <c r="U124" s="27">
        <f t="shared" si="31"/>
        <v>6934</v>
      </c>
      <c r="V124" s="16">
        <v>699.8</v>
      </c>
      <c r="X124" s="27">
        <f t="shared" si="37"/>
        <v>0</v>
      </c>
      <c r="AA124" s="27">
        <f t="shared" si="38"/>
        <v>0</v>
      </c>
      <c r="AD124" s="27">
        <f t="shared" si="39"/>
        <v>0</v>
      </c>
      <c r="AG124" s="27">
        <f t="shared" si="40"/>
        <v>0</v>
      </c>
      <c r="AJ124" s="27">
        <f t="shared" si="41"/>
        <v>0</v>
      </c>
      <c r="AM124" s="27">
        <f t="shared" si="42"/>
        <v>0</v>
      </c>
      <c r="AP124" s="27">
        <f t="shared" si="43"/>
        <v>0</v>
      </c>
      <c r="AS124" s="27">
        <f t="shared" si="44"/>
        <v>0</v>
      </c>
      <c r="AV124" s="27">
        <f t="shared" si="45"/>
        <v>0</v>
      </c>
      <c r="AY124" s="27">
        <f t="shared" si="46"/>
        <v>0</v>
      </c>
      <c r="BB124" s="27">
        <f t="shared" si="47"/>
        <v>0</v>
      </c>
      <c r="BE124" s="27">
        <f t="shared" si="48"/>
        <v>0</v>
      </c>
      <c r="BH124" s="27">
        <f t="shared" si="49"/>
        <v>0</v>
      </c>
      <c r="BK124" s="27">
        <f t="shared" si="50"/>
        <v>0</v>
      </c>
      <c r="BN124" s="27">
        <f t="shared" si="51"/>
        <v>0</v>
      </c>
      <c r="BQ124" s="27">
        <f t="shared" si="52"/>
        <v>0</v>
      </c>
      <c r="BT124" s="27">
        <f t="shared" si="53"/>
        <v>0</v>
      </c>
      <c r="BW124" s="27">
        <f t="shared" si="54"/>
        <v>0</v>
      </c>
      <c r="BZ124" s="27">
        <f t="shared" si="55"/>
        <v>0</v>
      </c>
      <c r="CC124" s="27">
        <f t="shared" si="56"/>
        <v>0</v>
      </c>
      <c r="CF124" s="27">
        <f t="shared" si="57"/>
        <v>0</v>
      </c>
      <c r="CI124" s="27">
        <f t="shared" si="58"/>
        <v>0</v>
      </c>
      <c r="CL124" s="27">
        <f t="shared" si="59"/>
        <v>0</v>
      </c>
    </row>
    <row r="125" spans="1:90" x14ac:dyDescent="0.2">
      <c r="A125" s="30" t="s">
        <v>119</v>
      </c>
      <c r="B125" s="17" t="s">
        <v>119</v>
      </c>
      <c r="C125" s="27">
        <f t="shared" si="30"/>
        <v>6935</v>
      </c>
      <c r="D125" s="32">
        <v>129</v>
      </c>
      <c r="E125" s="17" t="s">
        <v>119</v>
      </c>
      <c r="F125" s="27">
        <f t="shared" si="32"/>
        <v>6935</v>
      </c>
      <c r="G125" s="33">
        <v>971.9</v>
      </c>
      <c r="H125" s="17" t="s">
        <v>119</v>
      </c>
      <c r="I125" s="27">
        <f t="shared" si="33"/>
        <v>6935</v>
      </c>
      <c r="J125" s="33">
        <v>1099.8</v>
      </c>
      <c r="K125" s="17" t="s">
        <v>119</v>
      </c>
      <c r="L125" s="27">
        <f t="shared" si="34"/>
        <v>6935</v>
      </c>
      <c r="M125" s="33">
        <v>49.8</v>
      </c>
      <c r="N125" s="17" t="s">
        <v>119</v>
      </c>
      <c r="O125" s="27">
        <f t="shared" si="35"/>
        <v>6935</v>
      </c>
      <c r="P125" s="33">
        <v>585</v>
      </c>
      <c r="Q125" s="17" t="s">
        <v>119</v>
      </c>
      <c r="R125" s="27">
        <f t="shared" si="36"/>
        <v>6935</v>
      </c>
      <c r="S125" s="33">
        <v>777.6</v>
      </c>
      <c r="T125" s="17" t="s">
        <v>119</v>
      </c>
      <c r="U125" s="27">
        <f t="shared" si="31"/>
        <v>6935</v>
      </c>
      <c r="V125" s="16">
        <v>615.6</v>
      </c>
      <c r="X125" s="27">
        <f t="shared" si="37"/>
        <v>0</v>
      </c>
      <c r="AA125" s="27">
        <f t="shared" si="38"/>
        <v>0</v>
      </c>
      <c r="AD125" s="27">
        <f t="shared" si="39"/>
        <v>0</v>
      </c>
      <c r="AG125" s="27">
        <f t="shared" si="40"/>
        <v>0</v>
      </c>
      <c r="AJ125" s="27">
        <f t="shared" si="41"/>
        <v>0</v>
      </c>
      <c r="AM125" s="27">
        <f t="shared" si="42"/>
        <v>0</v>
      </c>
      <c r="AP125" s="27">
        <f t="shared" si="43"/>
        <v>0</v>
      </c>
      <c r="AS125" s="27">
        <f t="shared" si="44"/>
        <v>0</v>
      </c>
      <c r="AV125" s="27">
        <f t="shared" si="45"/>
        <v>0</v>
      </c>
      <c r="AY125" s="27">
        <f t="shared" si="46"/>
        <v>0</v>
      </c>
      <c r="BB125" s="27">
        <f t="shared" si="47"/>
        <v>0</v>
      </c>
      <c r="BE125" s="27">
        <f t="shared" si="48"/>
        <v>0</v>
      </c>
      <c r="BH125" s="27">
        <f t="shared" si="49"/>
        <v>0</v>
      </c>
      <c r="BK125" s="27">
        <f t="shared" si="50"/>
        <v>0</v>
      </c>
      <c r="BN125" s="27">
        <f t="shared" si="51"/>
        <v>0</v>
      </c>
      <c r="BQ125" s="27">
        <f t="shared" si="52"/>
        <v>0</v>
      </c>
      <c r="BT125" s="27">
        <f t="shared" si="53"/>
        <v>0</v>
      </c>
      <c r="BW125" s="27">
        <f t="shared" si="54"/>
        <v>0</v>
      </c>
      <c r="BZ125" s="27">
        <f t="shared" si="55"/>
        <v>0</v>
      </c>
      <c r="CC125" s="27">
        <f t="shared" si="56"/>
        <v>0</v>
      </c>
      <c r="CF125" s="27">
        <f t="shared" si="57"/>
        <v>0</v>
      </c>
      <c r="CI125" s="27">
        <f t="shared" si="58"/>
        <v>0</v>
      </c>
      <c r="CL125" s="27">
        <f t="shared" si="59"/>
        <v>0</v>
      </c>
    </row>
    <row r="126" spans="1:90" x14ac:dyDescent="0.2">
      <c r="A126" s="30" t="s">
        <v>120</v>
      </c>
      <c r="B126" s="17" t="s">
        <v>120</v>
      </c>
      <c r="C126" s="27">
        <f t="shared" si="30"/>
        <v>7285</v>
      </c>
      <c r="D126" s="32">
        <v>367.5</v>
      </c>
      <c r="E126" s="17" t="s">
        <v>120</v>
      </c>
      <c r="F126" s="27">
        <f t="shared" si="32"/>
        <v>7285</v>
      </c>
      <c r="G126" s="33">
        <v>541.1</v>
      </c>
      <c r="H126" s="17" t="s">
        <v>120</v>
      </c>
      <c r="I126" s="27">
        <f t="shared" si="33"/>
        <v>7285</v>
      </c>
      <c r="J126" s="33">
        <v>185.2</v>
      </c>
      <c r="K126" s="17" t="s">
        <v>120</v>
      </c>
      <c r="L126" s="27">
        <f t="shared" si="34"/>
        <v>7285</v>
      </c>
      <c r="M126" s="33">
        <v>169.2</v>
      </c>
      <c r="N126" s="17" t="s">
        <v>120</v>
      </c>
      <c r="O126" s="27">
        <f t="shared" si="35"/>
        <v>7285</v>
      </c>
      <c r="P126" s="33">
        <v>0</v>
      </c>
      <c r="Q126" s="17" t="s">
        <v>120</v>
      </c>
      <c r="R126" s="27">
        <f t="shared" si="36"/>
        <v>7285</v>
      </c>
      <c r="S126" s="33">
        <v>116.1</v>
      </c>
      <c r="T126" s="17" t="s">
        <v>120</v>
      </c>
      <c r="U126" s="27">
        <f t="shared" si="31"/>
        <v>7285</v>
      </c>
      <c r="V126" s="16">
        <v>489.2</v>
      </c>
      <c r="X126" s="27">
        <f t="shared" si="37"/>
        <v>0</v>
      </c>
      <c r="AA126" s="27">
        <f t="shared" si="38"/>
        <v>0</v>
      </c>
      <c r="AD126" s="27">
        <f t="shared" si="39"/>
        <v>0</v>
      </c>
      <c r="AG126" s="27">
        <f t="shared" si="40"/>
        <v>0</v>
      </c>
      <c r="AJ126" s="27">
        <f t="shared" si="41"/>
        <v>0</v>
      </c>
      <c r="AM126" s="27">
        <f t="shared" si="42"/>
        <v>0</v>
      </c>
      <c r="AP126" s="27">
        <f t="shared" si="43"/>
        <v>0</v>
      </c>
      <c r="AS126" s="27">
        <f t="shared" si="44"/>
        <v>0</v>
      </c>
      <c r="AV126" s="27">
        <f t="shared" si="45"/>
        <v>0</v>
      </c>
      <c r="AY126" s="27">
        <f t="shared" si="46"/>
        <v>0</v>
      </c>
      <c r="BB126" s="27">
        <f t="shared" si="47"/>
        <v>0</v>
      </c>
      <c r="BE126" s="27">
        <f t="shared" si="48"/>
        <v>0</v>
      </c>
      <c r="BH126" s="27">
        <f t="shared" si="49"/>
        <v>0</v>
      </c>
      <c r="BK126" s="27">
        <f t="shared" si="50"/>
        <v>0</v>
      </c>
      <c r="BN126" s="27">
        <f t="shared" si="51"/>
        <v>0</v>
      </c>
      <c r="BQ126" s="27">
        <f t="shared" si="52"/>
        <v>0</v>
      </c>
      <c r="BT126" s="27">
        <f t="shared" si="53"/>
        <v>0</v>
      </c>
      <c r="BW126" s="27">
        <f t="shared" si="54"/>
        <v>0</v>
      </c>
      <c r="BZ126" s="27">
        <f t="shared" si="55"/>
        <v>0</v>
      </c>
      <c r="CC126" s="27">
        <f t="shared" si="56"/>
        <v>0</v>
      </c>
      <c r="CF126" s="27">
        <f t="shared" si="57"/>
        <v>0</v>
      </c>
      <c r="CI126" s="27">
        <f t="shared" si="58"/>
        <v>0</v>
      </c>
      <c r="CL126" s="27">
        <f t="shared" si="59"/>
        <v>0</v>
      </c>
    </row>
    <row r="127" spans="1:90" x14ac:dyDescent="0.2">
      <c r="A127" s="30" t="s">
        <v>121</v>
      </c>
      <c r="B127" s="17" t="s">
        <v>121</v>
      </c>
      <c r="C127" s="27">
        <f t="shared" si="30"/>
        <v>1053</v>
      </c>
      <c r="D127" s="32">
        <v>121</v>
      </c>
      <c r="E127" s="17" t="s">
        <v>121</v>
      </c>
      <c r="F127" s="27">
        <f t="shared" si="32"/>
        <v>1053</v>
      </c>
      <c r="G127" s="33">
        <v>123.2</v>
      </c>
      <c r="H127" s="17" t="s">
        <v>121</v>
      </c>
      <c r="I127" s="27">
        <f t="shared" si="33"/>
        <v>1053</v>
      </c>
      <c r="J127" s="33">
        <v>33.1</v>
      </c>
      <c r="K127" s="17" t="s">
        <v>121</v>
      </c>
      <c r="L127" s="27">
        <f t="shared" si="34"/>
        <v>1053</v>
      </c>
      <c r="M127" s="33">
        <v>1014.8</v>
      </c>
      <c r="N127" s="17" t="s">
        <v>121</v>
      </c>
      <c r="O127" s="27">
        <f t="shared" si="35"/>
        <v>1053</v>
      </c>
      <c r="P127" s="33">
        <v>1024.4000000000001</v>
      </c>
      <c r="Q127" s="17" t="s">
        <v>121</v>
      </c>
      <c r="R127" s="27">
        <f t="shared" si="36"/>
        <v>1053</v>
      </c>
      <c r="S127" s="33">
        <v>20.2</v>
      </c>
      <c r="T127" s="17" t="s">
        <v>121</v>
      </c>
      <c r="U127" s="27">
        <f t="shared" si="31"/>
        <v>1053</v>
      </c>
      <c r="V127" s="16">
        <v>786.1</v>
      </c>
      <c r="X127" s="27">
        <f t="shared" si="37"/>
        <v>0</v>
      </c>
      <c r="AA127" s="27">
        <f t="shared" si="38"/>
        <v>0</v>
      </c>
      <c r="AD127" s="27">
        <f t="shared" si="39"/>
        <v>0</v>
      </c>
      <c r="AG127" s="27">
        <f t="shared" si="40"/>
        <v>0</v>
      </c>
      <c r="AJ127" s="27">
        <f t="shared" si="41"/>
        <v>0</v>
      </c>
      <c r="AM127" s="27">
        <f t="shared" si="42"/>
        <v>0</v>
      </c>
      <c r="AP127" s="27">
        <f t="shared" si="43"/>
        <v>0</v>
      </c>
      <c r="AS127" s="27">
        <f t="shared" si="44"/>
        <v>0</v>
      </c>
      <c r="AV127" s="27">
        <f t="shared" si="45"/>
        <v>0</v>
      </c>
      <c r="AY127" s="27">
        <f t="shared" si="46"/>
        <v>0</v>
      </c>
      <c r="BB127" s="27">
        <f t="shared" si="47"/>
        <v>0</v>
      </c>
      <c r="BE127" s="27">
        <f t="shared" si="48"/>
        <v>0</v>
      </c>
      <c r="BH127" s="27">
        <f t="shared" si="49"/>
        <v>0</v>
      </c>
      <c r="BK127" s="27">
        <f t="shared" si="50"/>
        <v>0</v>
      </c>
      <c r="BN127" s="27">
        <f t="shared" si="51"/>
        <v>0</v>
      </c>
      <c r="BQ127" s="27">
        <f t="shared" si="52"/>
        <v>0</v>
      </c>
      <c r="BT127" s="27">
        <f t="shared" si="53"/>
        <v>0</v>
      </c>
      <c r="BW127" s="27">
        <f t="shared" si="54"/>
        <v>0</v>
      </c>
      <c r="BZ127" s="27">
        <f t="shared" si="55"/>
        <v>0</v>
      </c>
      <c r="CC127" s="27">
        <f t="shared" si="56"/>
        <v>0</v>
      </c>
      <c r="CF127" s="27">
        <f t="shared" si="57"/>
        <v>0</v>
      </c>
      <c r="CI127" s="27">
        <f t="shared" si="58"/>
        <v>0</v>
      </c>
      <c r="CL127" s="27">
        <f t="shared" si="59"/>
        <v>0</v>
      </c>
    </row>
    <row r="128" spans="1:90" x14ac:dyDescent="0.2">
      <c r="A128" s="30" t="s">
        <v>122</v>
      </c>
      <c r="B128" s="17" t="s">
        <v>122</v>
      </c>
      <c r="C128" s="27">
        <f t="shared" si="30"/>
        <v>5296</v>
      </c>
      <c r="D128" s="32">
        <v>205.1</v>
      </c>
      <c r="E128" s="17" t="s">
        <v>122</v>
      </c>
      <c r="F128" s="27">
        <f t="shared" si="32"/>
        <v>5296</v>
      </c>
      <c r="G128" s="33">
        <v>594.4</v>
      </c>
      <c r="H128" s="17" t="s">
        <v>122</v>
      </c>
      <c r="I128" s="27">
        <f t="shared" si="33"/>
        <v>5296</v>
      </c>
      <c r="J128" s="33">
        <v>827</v>
      </c>
      <c r="K128" s="17" t="s">
        <v>122</v>
      </c>
      <c r="L128" s="27">
        <f t="shared" si="34"/>
        <v>5296</v>
      </c>
      <c r="M128" s="33">
        <v>649.1</v>
      </c>
      <c r="N128" s="17" t="s">
        <v>122</v>
      </c>
      <c r="O128" s="27">
        <f t="shared" si="35"/>
        <v>5296</v>
      </c>
      <c r="P128" s="33">
        <v>78.8</v>
      </c>
      <c r="Q128" s="17" t="s">
        <v>122</v>
      </c>
      <c r="R128" s="27">
        <f t="shared" si="36"/>
        <v>5296</v>
      </c>
      <c r="S128" s="33">
        <v>854.1</v>
      </c>
      <c r="T128" s="17" t="s">
        <v>122</v>
      </c>
      <c r="U128" s="27">
        <f t="shared" si="31"/>
        <v>5296</v>
      </c>
      <c r="V128" s="16">
        <v>991.1</v>
      </c>
      <c r="X128" s="27">
        <f t="shared" si="37"/>
        <v>0</v>
      </c>
      <c r="AA128" s="27">
        <f t="shared" si="38"/>
        <v>0</v>
      </c>
      <c r="AD128" s="27">
        <f t="shared" si="39"/>
        <v>0</v>
      </c>
      <c r="AG128" s="27">
        <f t="shared" si="40"/>
        <v>0</v>
      </c>
      <c r="AJ128" s="27">
        <f t="shared" si="41"/>
        <v>0</v>
      </c>
      <c r="AM128" s="27">
        <f t="shared" si="42"/>
        <v>0</v>
      </c>
      <c r="AP128" s="27">
        <f t="shared" si="43"/>
        <v>0</v>
      </c>
      <c r="AS128" s="27">
        <f t="shared" si="44"/>
        <v>0</v>
      </c>
      <c r="AV128" s="27">
        <f t="shared" si="45"/>
        <v>0</v>
      </c>
      <c r="AY128" s="27">
        <f t="shared" si="46"/>
        <v>0</v>
      </c>
      <c r="BB128" s="27">
        <f t="shared" si="47"/>
        <v>0</v>
      </c>
      <c r="BE128" s="27">
        <f t="shared" si="48"/>
        <v>0</v>
      </c>
      <c r="BH128" s="27">
        <f t="shared" si="49"/>
        <v>0</v>
      </c>
      <c r="BK128" s="27">
        <f t="shared" si="50"/>
        <v>0</v>
      </c>
      <c r="BN128" s="27">
        <f t="shared" si="51"/>
        <v>0</v>
      </c>
      <c r="BQ128" s="27">
        <f t="shared" si="52"/>
        <v>0</v>
      </c>
      <c r="BT128" s="27">
        <f t="shared" si="53"/>
        <v>0</v>
      </c>
      <c r="BW128" s="27">
        <f t="shared" si="54"/>
        <v>0</v>
      </c>
      <c r="BZ128" s="27">
        <f t="shared" si="55"/>
        <v>0</v>
      </c>
      <c r="CC128" s="27">
        <f t="shared" si="56"/>
        <v>0</v>
      </c>
      <c r="CF128" s="27">
        <f t="shared" si="57"/>
        <v>0</v>
      </c>
      <c r="CI128" s="27">
        <f t="shared" si="58"/>
        <v>0</v>
      </c>
      <c r="CL128" s="27">
        <f t="shared" si="59"/>
        <v>0</v>
      </c>
    </row>
    <row r="129" spans="1:90" x14ac:dyDescent="0.2">
      <c r="A129" s="30" t="s">
        <v>123</v>
      </c>
      <c r="B129" s="17" t="s">
        <v>123</v>
      </c>
      <c r="C129" s="27">
        <f t="shared" si="30"/>
        <v>1796</v>
      </c>
      <c r="D129" s="32">
        <v>691.9</v>
      </c>
      <c r="E129" s="17" t="s">
        <v>123</v>
      </c>
      <c r="F129" s="27">
        <f t="shared" si="32"/>
        <v>1796</v>
      </c>
      <c r="G129" s="33">
        <v>525.20000000000005</v>
      </c>
      <c r="H129" s="17" t="s">
        <v>123</v>
      </c>
      <c r="I129" s="27">
        <f t="shared" si="33"/>
        <v>1796</v>
      </c>
      <c r="J129" s="33">
        <v>657.7</v>
      </c>
      <c r="K129" s="17" t="s">
        <v>123</v>
      </c>
      <c r="L129" s="27">
        <f t="shared" si="34"/>
        <v>1796</v>
      </c>
      <c r="M129" s="33">
        <v>732.5</v>
      </c>
      <c r="N129" s="17" t="s">
        <v>123</v>
      </c>
      <c r="O129" s="27">
        <f t="shared" si="35"/>
        <v>1796</v>
      </c>
      <c r="P129" s="33">
        <v>462.5</v>
      </c>
      <c r="Q129" s="17" t="s">
        <v>123</v>
      </c>
      <c r="R129" s="27">
        <f t="shared" si="36"/>
        <v>1796</v>
      </c>
      <c r="S129" s="33">
        <v>594.79999999999995</v>
      </c>
      <c r="T129" s="17" t="s">
        <v>123</v>
      </c>
      <c r="U129" s="27">
        <f t="shared" si="31"/>
        <v>1796</v>
      </c>
      <c r="V129" s="16">
        <v>326</v>
      </c>
      <c r="X129" s="27">
        <f t="shared" si="37"/>
        <v>0</v>
      </c>
      <c r="AA129" s="27">
        <f t="shared" si="38"/>
        <v>0</v>
      </c>
      <c r="AD129" s="27">
        <f t="shared" si="39"/>
        <v>0</v>
      </c>
      <c r="AG129" s="27">
        <f t="shared" si="40"/>
        <v>0</v>
      </c>
      <c r="AJ129" s="27">
        <f t="shared" si="41"/>
        <v>0</v>
      </c>
      <c r="AM129" s="27">
        <f t="shared" si="42"/>
        <v>0</v>
      </c>
      <c r="AP129" s="27">
        <f t="shared" si="43"/>
        <v>0</v>
      </c>
      <c r="AS129" s="27">
        <f t="shared" si="44"/>
        <v>0</v>
      </c>
      <c r="AV129" s="27">
        <f t="shared" si="45"/>
        <v>0</v>
      </c>
      <c r="AY129" s="27">
        <f t="shared" si="46"/>
        <v>0</v>
      </c>
      <c r="BB129" s="27">
        <f t="shared" si="47"/>
        <v>0</v>
      </c>
      <c r="BE129" s="27">
        <f t="shared" si="48"/>
        <v>0</v>
      </c>
      <c r="BH129" s="27">
        <f t="shared" si="49"/>
        <v>0</v>
      </c>
      <c r="BK129" s="27">
        <f t="shared" si="50"/>
        <v>0</v>
      </c>
      <c r="BN129" s="27">
        <f t="shared" si="51"/>
        <v>0</v>
      </c>
      <c r="BQ129" s="27">
        <f t="shared" si="52"/>
        <v>0</v>
      </c>
      <c r="BT129" s="27">
        <f t="shared" si="53"/>
        <v>0</v>
      </c>
      <c r="BW129" s="27">
        <f t="shared" si="54"/>
        <v>0</v>
      </c>
      <c r="BZ129" s="27">
        <f t="shared" si="55"/>
        <v>0</v>
      </c>
      <c r="CC129" s="27">
        <f t="shared" si="56"/>
        <v>0</v>
      </c>
      <c r="CF129" s="27">
        <f t="shared" si="57"/>
        <v>0</v>
      </c>
      <c r="CI129" s="27">
        <f t="shared" si="58"/>
        <v>0</v>
      </c>
      <c r="CL129" s="27">
        <f t="shared" si="59"/>
        <v>0</v>
      </c>
    </row>
    <row r="130" spans="1:90" x14ac:dyDescent="0.2">
      <c r="A130" s="30" t="s">
        <v>124</v>
      </c>
      <c r="B130" s="17" t="s">
        <v>124</v>
      </c>
      <c r="C130" s="27">
        <f t="shared" si="30"/>
        <v>1787</v>
      </c>
      <c r="D130" s="32">
        <v>658.6</v>
      </c>
      <c r="E130" s="17" t="s">
        <v>124</v>
      </c>
      <c r="F130" s="27">
        <f t="shared" si="32"/>
        <v>1787</v>
      </c>
      <c r="G130" s="33">
        <v>689.7</v>
      </c>
      <c r="H130" s="17" t="s">
        <v>124</v>
      </c>
      <c r="I130" s="27">
        <f t="shared" si="33"/>
        <v>1787</v>
      </c>
      <c r="J130" s="33">
        <v>467.3</v>
      </c>
      <c r="K130" s="17" t="s">
        <v>124</v>
      </c>
      <c r="L130" s="27">
        <f t="shared" si="34"/>
        <v>1787</v>
      </c>
      <c r="M130" s="33">
        <v>691.8</v>
      </c>
      <c r="N130" s="17" t="s">
        <v>124</v>
      </c>
      <c r="O130" s="27">
        <f t="shared" si="35"/>
        <v>1787</v>
      </c>
      <c r="P130" s="33">
        <v>558.4</v>
      </c>
      <c r="Q130" s="17" t="s">
        <v>124</v>
      </c>
      <c r="R130" s="27">
        <f t="shared" si="36"/>
        <v>1787</v>
      </c>
      <c r="S130" s="33">
        <v>1055.4000000000001</v>
      </c>
      <c r="T130" s="17" t="s">
        <v>124</v>
      </c>
      <c r="U130" s="27">
        <f t="shared" si="31"/>
        <v>1787</v>
      </c>
      <c r="V130" s="16">
        <v>568.6</v>
      </c>
      <c r="X130" s="27">
        <f t="shared" si="37"/>
        <v>0</v>
      </c>
      <c r="AA130" s="27">
        <f t="shared" si="38"/>
        <v>0</v>
      </c>
      <c r="AD130" s="27">
        <f t="shared" si="39"/>
        <v>0</v>
      </c>
      <c r="AG130" s="27">
        <f t="shared" si="40"/>
        <v>0</v>
      </c>
      <c r="AJ130" s="27">
        <f t="shared" si="41"/>
        <v>0</v>
      </c>
      <c r="AM130" s="27">
        <f t="shared" si="42"/>
        <v>0</v>
      </c>
      <c r="AP130" s="27">
        <f t="shared" si="43"/>
        <v>0</v>
      </c>
      <c r="AS130" s="27">
        <f t="shared" si="44"/>
        <v>0</v>
      </c>
      <c r="AV130" s="27">
        <f t="shared" si="45"/>
        <v>0</v>
      </c>
      <c r="AY130" s="27">
        <f t="shared" si="46"/>
        <v>0</v>
      </c>
      <c r="BB130" s="27">
        <f t="shared" si="47"/>
        <v>0</v>
      </c>
      <c r="BE130" s="27">
        <f t="shared" si="48"/>
        <v>0</v>
      </c>
      <c r="BH130" s="27">
        <f t="shared" si="49"/>
        <v>0</v>
      </c>
      <c r="BK130" s="27">
        <f t="shared" si="50"/>
        <v>0</v>
      </c>
      <c r="BN130" s="27">
        <f t="shared" si="51"/>
        <v>0</v>
      </c>
      <c r="BQ130" s="27">
        <f t="shared" si="52"/>
        <v>0</v>
      </c>
      <c r="BT130" s="27">
        <f t="shared" si="53"/>
        <v>0</v>
      </c>
      <c r="BW130" s="27">
        <f t="shared" si="54"/>
        <v>0</v>
      </c>
      <c r="BZ130" s="27">
        <f t="shared" si="55"/>
        <v>0</v>
      </c>
      <c r="CC130" s="27">
        <f t="shared" si="56"/>
        <v>0</v>
      </c>
      <c r="CF130" s="27">
        <f t="shared" si="57"/>
        <v>0</v>
      </c>
      <c r="CI130" s="27">
        <f t="shared" si="58"/>
        <v>0</v>
      </c>
      <c r="CL130" s="27">
        <f t="shared" si="59"/>
        <v>0</v>
      </c>
    </row>
    <row r="131" spans="1:90" x14ac:dyDescent="0.2">
      <c r="A131" s="30" t="s">
        <v>125</v>
      </c>
      <c r="B131" s="17" t="s">
        <v>125</v>
      </c>
      <c r="C131" s="27">
        <f t="shared" ref="C131:C194" si="60">IF(B131=0,0,VALUE(RIGHT(B131,4)))</f>
        <v>1515</v>
      </c>
      <c r="D131" s="32">
        <v>343.5</v>
      </c>
      <c r="E131" s="17" t="s">
        <v>125</v>
      </c>
      <c r="F131" s="27">
        <f t="shared" si="32"/>
        <v>1515</v>
      </c>
      <c r="G131" s="33">
        <v>310.89999999999998</v>
      </c>
      <c r="H131" s="17" t="s">
        <v>125</v>
      </c>
      <c r="I131" s="27">
        <f t="shared" si="33"/>
        <v>1515</v>
      </c>
      <c r="J131" s="33">
        <v>8.1</v>
      </c>
      <c r="K131" s="17" t="s">
        <v>125</v>
      </c>
      <c r="L131" s="27">
        <f t="shared" si="34"/>
        <v>1515</v>
      </c>
      <c r="M131" s="33">
        <v>125.4</v>
      </c>
      <c r="N131" s="17" t="s">
        <v>125</v>
      </c>
      <c r="O131" s="27">
        <f t="shared" si="35"/>
        <v>1515</v>
      </c>
      <c r="P131" s="33">
        <v>415.2</v>
      </c>
      <c r="Q131" s="17" t="s">
        <v>125</v>
      </c>
      <c r="R131" s="27">
        <f t="shared" si="36"/>
        <v>1515</v>
      </c>
      <c r="S131" s="33">
        <v>1107.9000000000001</v>
      </c>
      <c r="T131" s="17" t="s">
        <v>125</v>
      </c>
      <c r="U131" s="27">
        <f t="shared" ref="U131:U194" si="61">IF(T131=0,0,VALUE(RIGHT(T131,4)))</f>
        <v>1515</v>
      </c>
      <c r="V131" s="16">
        <v>521.1</v>
      </c>
      <c r="X131" s="27">
        <f t="shared" si="37"/>
        <v>0</v>
      </c>
      <c r="AA131" s="27">
        <f t="shared" si="38"/>
        <v>0</v>
      </c>
      <c r="AD131" s="27">
        <f t="shared" si="39"/>
        <v>0</v>
      </c>
      <c r="AG131" s="27">
        <f t="shared" si="40"/>
        <v>0</v>
      </c>
      <c r="AJ131" s="27">
        <f t="shared" si="41"/>
        <v>0</v>
      </c>
      <c r="AM131" s="27">
        <f t="shared" si="42"/>
        <v>0</v>
      </c>
      <c r="AP131" s="27">
        <f t="shared" si="43"/>
        <v>0</v>
      </c>
      <c r="AS131" s="27">
        <f t="shared" si="44"/>
        <v>0</v>
      </c>
      <c r="AV131" s="27">
        <f t="shared" si="45"/>
        <v>0</v>
      </c>
      <c r="AY131" s="27">
        <f t="shared" si="46"/>
        <v>0</v>
      </c>
      <c r="BB131" s="27">
        <f t="shared" si="47"/>
        <v>0</v>
      </c>
      <c r="BE131" s="27">
        <f t="shared" si="48"/>
        <v>0</v>
      </c>
      <c r="BH131" s="27">
        <f t="shared" si="49"/>
        <v>0</v>
      </c>
      <c r="BK131" s="27">
        <f t="shared" si="50"/>
        <v>0</v>
      </c>
      <c r="BN131" s="27">
        <f t="shared" si="51"/>
        <v>0</v>
      </c>
      <c r="BQ131" s="27">
        <f t="shared" si="52"/>
        <v>0</v>
      </c>
      <c r="BT131" s="27">
        <f t="shared" si="53"/>
        <v>0</v>
      </c>
      <c r="BW131" s="27">
        <f t="shared" si="54"/>
        <v>0</v>
      </c>
      <c r="BZ131" s="27">
        <f t="shared" si="55"/>
        <v>0</v>
      </c>
      <c r="CC131" s="27">
        <f t="shared" si="56"/>
        <v>0</v>
      </c>
      <c r="CF131" s="27">
        <f t="shared" si="57"/>
        <v>0</v>
      </c>
      <c r="CI131" s="27">
        <f t="shared" si="58"/>
        <v>0</v>
      </c>
      <c r="CL131" s="27">
        <f t="shared" si="59"/>
        <v>0</v>
      </c>
    </row>
    <row r="132" spans="1:90" x14ac:dyDescent="0.2">
      <c r="A132" s="30" t="s">
        <v>126</v>
      </c>
      <c r="B132" s="17" t="s">
        <v>126</v>
      </c>
      <c r="C132" s="27">
        <f t="shared" si="60"/>
        <v>1594</v>
      </c>
      <c r="D132" s="32">
        <v>1198.2</v>
      </c>
      <c r="E132" s="17" t="s">
        <v>126</v>
      </c>
      <c r="F132" s="27">
        <f t="shared" ref="F132:F195" si="62">IF(E132=0,0,VALUE(RIGHT(E132,4)))</f>
        <v>1594</v>
      </c>
      <c r="G132" s="33">
        <v>1191.5</v>
      </c>
      <c r="H132" s="17" t="s">
        <v>126</v>
      </c>
      <c r="I132" s="27">
        <f t="shared" ref="I132:I195" si="63">IF(H132=0,0,VALUE(RIGHT(H132,4)))</f>
        <v>1594</v>
      </c>
      <c r="J132" s="33">
        <v>87.6</v>
      </c>
      <c r="K132" s="17" t="s">
        <v>126</v>
      </c>
      <c r="L132" s="27">
        <f t="shared" ref="L132:L195" si="64">IF(K132=0,0,VALUE(RIGHT(K132,4)))</f>
        <v>1594</v>
      </c>
      <c r="M132" s="33">
        <v>712</v>
      </c>
      <c r="N132" s="17" t="s">
        <v>126</v>
      </c>
      <c r="O132" s="27">
        <f t="shared" ref="O132:O195" si="65">IF(N132=0,0,VALUE(RIGHT(N132,4)))</f>
        <v>1594</v>
      </c>
      <c r="P132" s="33">
        <v>666.1</v>
      </c>
      <c r="Q132" s="17" t="s">
        <v>126</v>
      </c>
      <c r="R132" s="27">
        <f t="shared" ref="R132:R195" si="66">IF(Q132=0,0,VALUE(RIGHT(Q132,4)))</f>
        <v>1594</v>
      </c>
      <c r="S132" s="33">
        <v>1208.0999999999999</v>
      </c>
      <c r="T132" s="17" t="s">
        <v>126</v>
      </c>
      <c r="U132" s="27">
        <f t="shared" si="61"/>
        <v>1594</v>
      </c>
      <c r="V132" s="16">
        <v>739.1</v>
      </c>
      <c r="X132" s="27">
        <f t="shared" ref="X132:X195" si="67">IF(W132=0,0,VALUE(RIGHT(W132,4)))</f>
        <v>0</v>
      </c>
      <c r="AA132" s="27">
        <f t="shared" ref="AA132:AA195" si="68">IF(Z132=0,0,VALUE(RIGHT(Z132,4)))</f>
        <v>0</v>
      </c>
      <c r="AD132" s="27">
        <f t="shared" ref="AD132:AD195" si="69">IF(AC132=0,0,VALUE(RIGHT(AC132,4)))</f>
        <v>0</v>
      </c>
      <c r="AG132" s="27">
        <f t="shared" ref="AG132:AG195" si="70">IF(AF132=0,0,VALUE(RIGHT(AF132,4)))</f>
        <v>0</v>
      </c>
      <c r="AJ132" s="27">
        <f t="shared" ref="AJ132:AJ195" si="71">IF(AI132=0,0,VALUE(RIGHT(AI132,4)))</f>
        <v>0</v>
      </c>
      <c r="AM132" s="27">
        <f t="shared" ref="AM132:AM195" si="72">IF(AL132=0,0,VALUE(RIGHT(AL132,4)))</f>
        <v>0</v>
      </c>
      <c r="AP132" s="27">
        <f t="shared" ref="AP132:AP195" si="73">IF(AO132=0,0,VALUE(RIGHT(AO132,4)))</f>
        <v>0</v>
      </c>
      <c r="AS132" s="27">
        <f t="shared" ref="AS132:AS195" si="74">IF(AR132=0,0,VALUE(RIGHT(AR132,4)))</f>
        <v>0</v>
      </c>
      <c r="AV132" s="27">
        <f t="shared" ref="AV132:AV195" si="75">IF(AU132=0,0,VALUE(RIGHT(AU132,4)))</f>
        <v>0</v>
      </c>
      <c r="AY132" s="27">
        <f t="shared" ref="AY132:AY195" si="76">IF(AX132=0,0,VALUE(RIGHT(AX132,4)))</f>
        <v>0</v>
      </c>
      <c r="BB132" s="27">
        <f t="shared" ref="BB132:BB195" si="77">IF(BA132=0,0,VALUE(RIGHT(BA132,4)))</f>
        <v>0</v>
      </c>
      <c r="BE132" s="27">
        <f t="shared" ref="BE132:BE195" si="78">IF(BD132=0,0,VALUE(RIGHT(BD132,4)))</f>
        <v>0</v>
      </c>
      <c r="BH132" s="27">
        <f t="shared" ref="BH132:BH195" si="79">IF(BG132=0,0,VALUE(RIGHT(BG132,4)))</f>
        <v>0</v>
      </c>
      <c r="BK132" s="27">
        <f t="shared" ref="BK132:BK195" si="80">IF(BJ132=0,0,VALUE(RIGHT(BJ132,4)))</f>
        <v>0</v>
      </c>
      <c r="BN132" s="27">
        <f t="shared" ref="BN132:BN195" si="81">IF(BM132=0,0,VALUE(RIGHT(BM132,4)))</f>
        <v>0</v>
      </c>
      <c r="BQ132" s="27">
        <f t="shared" ref="BQ132:BQ195" si="82">IF(BP132=0,0,VALUE(RIGHT(BP132,4)))</f>
        <v>0</v>
      </c>
      <c r="BT132" s="27">
        <f t="shared" ref="BT132:BT195" si="83">IF(BS132=0,0,VALUE(RIGHT(BS132,4)))</f>
        <v>0</v>
      </c>
      <c r="BW132" s="27">
        <f t="shared" ref="BW132:BW195" si="84">IF(BV132=0,0,VALUE(RIGHT(BV132,4)))</f>
        <v>0</v>
      </c>
      <c r="BZ132" s="27">
        <f t="shared" ref="BZ132:BZ195" si="85">IF(BY132=0,0,VALUE(RIGHT(BY132,4)))</f>
        <v>0</v>
      </c>
      <c r="CC132" s="27">
        <f t="shared" ref="CC132:CC195" si="86">IF(CB132=0,0,VALUE(RIGHT(CB132,4)))</f>
        <v>0</v>
      </c>
      <c r="CF132" s="27">
        <f t="shared" ref="CF132:CF195" si="87">IF(CE132=0,0,VALUE(RIGHT(CE132,4)))</f>
        <v>0</v>
      </c>
      <c r="CI132" s="27">
        <f t="shared" ref="CI132:CI195" si="88">IF(CH132=0,0,VALUE(RIGHT(CH132,4)))</f>
        <v>0</v>
      </c>
      <c r="CL132" s="27">
        <f t="shared" ref="CL132:CL195" si="89">IF(CK132=0,0,VALUE(RIGHT(CK132,4)))</f>
        <v>0</v>
      </c>
    </row>
    <row r="133" spans="1:90" x14ac:dyDescent="0.2">
      <c r="A133" s="30" t="s">
        <v>127</v>
      </c>
      <c r="B133" s="17" t="s">
        <v>127</v>
      </c>
      <c r="C133" s="27">
        <f t="shared" si="60"/>
        <v>8972</v>
      </c>
      <c r="D133" s="32">
        <v>103.5</v>
      </c>
      <c r="E133" s="17" t="s">
        <v>127</v>
      </c>
      <c r="F133" s="27">
        <f t="shared" si="62"/>
        <v>8972</v>
      </c>
      <c r="G133" s="33">
        <v>131.4</v>
      </c>
      <c r="H133" s="17" t="s">
        <v>127</v>
      </c>
      <c r="I133" s="27">
        <f t="shared" si="63"/>
        <v>8972</v>
      </c>
      <c r="J133" s="33">
        <v>44.5</v>
      </c>
      <c r="K133" s="17" t="s">
        <v>127</v>
      </c>
      <c r="L133" s="27">
        <f t="shared" si="64"/>
        <v>8972</v>
      </c>
      <c r="M133" s="33">
        <v>902.7</v>
      </c>
      <c r="N133" s="17" t="s">
        <v>127</v>
      </c>
      <c r="O133" s="27">
        <f t="shared" si="65"/>
        <v>8972</v>
      </c>
      <c r="P133" s="33">
        <v>818.6</v>
      </c>
      <c r="Q133" s="17" t="s">
        <v>127</v>
      </c>
      <c r="R133" s="27">
        <f t="shared" si="66"/>
        <v>8972</v>
      </c>
      <c r="S133" s="33">
        <v>329.5</v>
      </c>
      <c r="T133" s="17" t="s">
        <v>127</v>
      </c>
      <c r="U133" s="27">
        <f t="shared" si="61"/>
        <v>8972</v>
      </c>
      <c r="V133" s="16">
        <v>639</v>
      </c>
      <c r="X133" s="27">
        <f t="shared" si="67"/>
        <v>0</v>
      </c>
      <c r="AA133" s="27">
        <f t="shared" si="68"/>
        <v>0</v>
      </c>
      <c r="AD133" s="27">
        <f t="shared" si="69"/>
        <v>0</v>
      </c>
      <c r="AG133" s="27">
        <f t="shared" si="70"/>
        <v>0</v>
      </c>
      <c r="AJ133" s="27">
        <f t="shared" si="71"/>
        <v>0</v>
      </c>
      <c r="AM133" s="27">
        <f t="shared" si="72"/>
        <v>0</v>
      </c>
      <c r="AP133" s="27">
        <f t="shared" si="73"/>
        <v>0</v>
      </c>
      <c r="AS133" s="27">
        <f t="shared" si="74"/>
        <v>0</v>
      </c>
      <c r="AV133" s="27">
        <f t="shared" si="75"/>
        <v>0</v>
      </c>
      <c r="AY133" s="27">
        <f t="shared" si="76"/>
        <v>0</v>
      </c>
      <c r="BB133" s="27">
        <f t="shared" si="77"/>
        <v>0</v>
      </c>
      <c r="BE133" s="27">
        <f t="shared" si="78"/>
        <v>0</v>
      </c>
      <c r="BH133" s="27">
        <f t="shared" si="79"/>
        <v>0</v>
      </c>
      <c r="BK133" s="27">
        <f t="shared" si="80"/>
        <v>0</v>
      </c>
      <c r="BN133" s="27">
        <f t="shared" si="81"/>
        <v>0</v>
      </c>
      <c r="BQ133" s="27">
        <f t="shared" si="82"/>
        <v>0</v>
      </c>
      <c r="BT133" s="27">
        <f t="shared" si="83"/>
        <v>0</v>
      </c>
      <c r="BW133" s="27">
        <f t="shared" si="84"/>
        <v>0</v>
      </c>
      <c r="BZ133" s="27">
        <f t="shared" si="85"/>
        <v>0</v>
      </c>
      <c r="CC133" s="27">
        <f t="shared" si="86"/>
        <v>0</v>
      </c>
      <c r="CF133" s="27">
        <f t="shared" si="87"/>
        <v>0</v>
      </c>
      <c r="CI133" s="27">
        <f t="shared" si="88"/>
        <v>0</v>
      </c>
      <c r="CL133" s="27">
        <f t="shared" si="89"/>
        <v>0</v>
      </c>
    </row>
    <row r="134" spans="1:90" x14ac:dyDescent="0.2">
      <c r="A134" s="30" t="s">
        <v>128</v>
      </c>
      <c r="B134" s="17" t="s">
        <v>128</v>
      </c>
      <c r="C134" s="27">
        <f t="shared" si="60"/>
        <v>9016</v>
      </c>
      <c r="D134" s="32">
        <v>751.8</v>
      </c>
      <c r="E134" s="17" t="s">
        <v>128</v>
      </c>
      <c r="F134" s="27">
        <f t="shared" si="62"/>
        <v>9016</v>
      </c>
      <c r="G134" s="33">
        <v>111.3</v>
      </c>
      <c r="H134" s="17" t="s">
        <v>128</v>
      </c>
      <c r="I134" s="27">
        <f t="shared" si="63"/>
        <v>9016</v>
      </c>
      <c r="J134" s="33">
        <v>908.3</v>
      </c>
      <c r="K134" s="17" t="s">
        <v>128</v>
      </c>
      <c r="L134" s="27">
        <f t="shared" si="64"/>
        <v>9016</v>
      </c>
      <c r="M134" s="33">
        <v>956.6</v>
      </c>
      <c r="N134" s="17" t="s">
        <v>128</v>
      </c>
      <c r="O134" s="27">
        <f t="shared" si="65"/>
        <v>9016</v>
      </c>
      <c r="P134" s="33">
        <v>167.5</v>
      </c>
      <c r="Q134" s="17" t="s">
        <v>128</v>
      </c>
      <c r="R134" s="27">
        <f t="shared" si="66"/>
        <v>9016</v>
      </c>
      <c r="S134" s="33">
        <v>822.2</v>
      </c>
      <c r="T134" s="17" t="s">
        <v>128</v>
      </c>
      <c r="U134" s="27">
        <f t="shared" si="61"/>
        <v>9016</v>
      </c>
      <c r="V134" s="16">
        <v>787.5</v>
      </c>
      <c r="X134" s="27">
        <f t="shared" si="67"/>
        <v>0</v>
      </c>
      <c r="AA134" s="27">
        <f t="shared" si="68"/>
        <v>0</v>
      </c>
      <c r="AD134" s="27">
        <f t="shared" si="69"/>
        <v>0</v>
      </c>
      <c r="AG134" s="27">
        <f t="shared" si="70"/>
        <v>0</v>
      </c>
      <c r="AJ134" s="27">
        <f t="shared" si="71"/>
        <v>0</v>
      </c>
      <c r="AM134" s="27">
        <f t="shared" si="72"/>
        <v>0</v>
      </c>
      <c r="AP134" s="27">
        <f t="shared" si="73"/>
        <v>0</v>
      </c>
      <c r="AS134" s="27">
        <f t="shared" si="74"/>
        <v>0</v>
      </c>
      <c r="AV134" s="27">
        <f t="shared" si="75"/>
        <v>0</v>
      </c>
      <c r="AY134" s="27">
        <f t="shared" si="76"/>
        <v>0</v>
      </c>
      <c r="BB134" s="27">
        <f t="shared" si="77"/>
        <v>0</v>
      </c>
      <c r="BE134" s="27">
        <f t="shared" si="78"/>
        <v>0</v>
      </c>
      <c r="BH134" s="27">
        <f t="shared" si="79"/>
        <v>0</v>
      </c>
      <c r="BK134" s="27">
        <f t="shared" si="80"/>
        <v>0</v>
      </c>
      <c r="BN134" s="27">
        <f t="shared" si="81"/>
        <v>0</v>
      </c>
      <c r="BQ134" s="27">
        <f t="shared" si="82"/>
        <v>0</v>
      </c>
      <c r="BT134" s="27">
        <f t="shared" si="83"/>
        <v>0</v>
      </c>
      <c r="BW134" s="27">
        <f t="shared" si="84"/>
        <v>0</v>
      </c>
      <c r="BZ134" s="27">
        <f t="shared" si="85"/>
        <v>0</v>
      </c>
      <c r="CC134" s="27">
        <f t="shared" si="86"/>
        <v>0</v>
      </c>
      <c r="CF134" s="27">
        <f t="shared" si="87"/>
        <v>0</v>
      </c>
      <c r="CI134" s="27">
        <f t="shared" si="88"/>
        <v>0</v>
      </c>
      <c r="CL134" s="27">
        <f t="shared" si="89"/>
        <v>0</v>
      </c>
    </row>
    <row r="135" spans="1:90" x14ac:dyDescent="0.2">
      <c r="A135" s="30" t="s">
        <v>129</v>
      </c>
      <c r="B135" s="17" t="s">
        <v>129</v>
      </c>
      <c r="C135" s="27">
        <f t="shared" si="60"/>
        <v>9161</v>
      </c>
      <c r="D135" s="32">
        <v>127.6</v>
      </c>
      <c r="E135" s="17" t="s">
        <v>129</v>
      </c>
      <c r="F135" s="27">
        <f t="shared" si="62"/>
        <v>9161</v>
      </c>
      <c r="G135" s="33">
        <v>50.9</v>
      </c>
      <c r="H135" s="17" t="s">
        <v>129</v>
      </c>
      <c r="I135" s="27">
        <f t="shared" si="63"/>
        <v>9161</v>
      </c>
      <c r="J135" s="33">
        <v>475.4</v>
      </c>
      <c r="K135" s="17" t="s">
        <v>129</v>
      </c>
      <c r="L135" s="27">
        <f t="shared" si="64"/>
        <v>9161</v>
      </c>
      <c r="M135" s="33">
        <v>494.6</v>
      </c>
      <c r="N135" s="17" t="s">
        <v>129</v>
      </c>
      <c r="O135" s="27">
        <f t="shared" si="65"/>
        <v>9161</v>
      </c>
      <c r="P135" s="33">
        <v>17.399999999999999</v>
      </c>
      <c r="Q135" s="17" t="s">
        <v>129</v>
      </c>
      <c r="R135" s="27">
        <f t="shared" si="66"/>
        <v>9161</v>
      </c>
      <c r="S135" s="33">
        <v>0.3</v>
      </c>
      <c r="T135" s="17" t="s">
        <v>129</v>
      </c>
      <c r="U135" s="27">
        <f t="shared" si="61"/>
        <v>9161</v>
      </c>
      <c r="V135" s="16">
        <v>42.2</v>
      </c>
      <c r="X135" s="27">
        <f t="shared" si="67"/>
        <v>0</v>
      </c>
      <c r="AA135" s="27">
        <f t="shared" si="68"/>
        <v>0</v>
      </c>
      <c r="AD135" s="27">
        <f t="shared" si="69"/>
        <v>0</v>
      </c>
      <c r="AG135" s="27">
        <f t="shared" si="70"/>
        <v>0</v>
      </c>
      <c r="AJ135" s="27">
        <f t="shared" si="71"/>
        <v>0</v>
      </c>
      <c r="AM135" s="27">
        <f t="shared" si="72"/>
        <v>0</v>
      </c>
      <c r="AP135" s="27">
        <f t="shared" si="73"/>
        <v>0</v>
      </c>
      <c r="AS135" s="27">
        <f t="shared" si="74"/>
        <v>0</v>
      </c>
      <c r="AV135" s="27">
        <f t="shared" si="75"/>
        <v>0</v>
      </c>
      <c r="AY135" s="27">
        <f t="shared" si="76"/>
        <v>0</v>
      </c>
      <c r="BB135" s="27">
        <f t="shared" si="77"/>
        <v>0</v>
      </c>
      <c r="BE135" s="27">
        <f t="shared" si="78"/>
        <v>0</v>
      </c>
      <c r="BH135" s="27">
        <f t="shared" si="79"/>
        <v>0</v>
      </c>
      <c r="BK135" s="27">
        <f t="shared" si="80"/>
        <v>0</v>
      </c>
      <c r="BN135" s="27">
        <f t="shared" si="81"/>
        <v>0</v>
      </c>
      <c r="BQ135" s="27">
        <f t="shared" si="82"/>
        <v>0</v>
      </c>
      <c r="BT135" s="27">
        <f t="shared" si="83"/>
        <v>0</v>
      </c>
      <c r="BW135" s="27">
        <f t="shared" si="84"/>
        <v>0</v>
      </c>
      <c r="BZ135" s="27">
        <f t="shared" si="85"/>
        <v>0</v>
      </c>
      <c r="CC135" s="27">
        <f t="shared" si="86"/>
        <v>0</v>
      </c>
      <c r="CF135" s="27">
        <f t="shared" si="87"/>
        <v>0</v>
      </c>
      <c r="CI135" s="27">
        <f t="shared" si="88"/>
        <v>0</v>
      </c>
      <c r="CL135" s="27">
        <f t="shared" si="89"/>
        <v>0</v>
      </c>
    </row>
    <row r="136" spans="1:90" x14ac:dyDescent="0.2">
      <c r="A136" s="30" t="s">
        <v>130</v>
      </c>
      <c r="B136" s="17" t="s">
        <v>130</v>
      </c>
      <c r="C136" s="27">
        <f t="shared" si="60"/>
        <v>9162</v>
      </c>
      <c r="D136" s="32">
        <v>6</v>
      </c>
      <c r="E136" s="17" t="s">
        <v>130</v>
      </c>
      <c r="F136" s="27">
        <f t="shared" si="62"/>
        <v>9162</v>
      </c>
      <c r="G136" s="33">
        <v>93.9</v>
      </c>
      <c r="H136" s="17" t="s">
        <v>130</v>
      </c>
      <c r="I136" s="27">
        <f t="shared" si="63"/>
        <v>9162</v>
      </c>
      <c r="J136" s="33">
        <v>466.7</v>
      </c>
      <c r="K136" s="17" t="s">
        <v>130</v>
      </c>
      <c r="L136" s="27">
        <f t="shared" si="64"/>
        <v>9162</v>
      </c>
      <c r="M136" s="33">
        <v>861.6</v>
      </c>
      <c r="N136" s="17" t="s">
        <v>130</v>
      </c>
      <c r="O136" s="27">
        <f t="shared" si="65"/>
        <v>9162</v>
      </c>
      <c r="P136" s="33">
        <v>721.5</v>
      </c>
      <c r="Q136" s="17" t="s">
        <v>130</v>
      </c>
      <c r="R136" s="27">
        <f t="shared" si="66"/>
        <v>9162</v>
      </c>
      <c r="S136" s="33">
        <v>517.70000000000005</v>
      </c>
      <c r="T136" s="17" t="s">
        <v>130</v>
      </c>
      <c r="U136" s="27">
        <f t="shared" si="61"/>
        <v>9162</v>
      </c>
      <c r="V136" s="16">
        <v>189.9</v>
      </c>
      <c r="X136" s="27">
        <f t="shared" si="67"/>
        <v>0</v>
      </c>
      <c r="AA136" s="27">
        <f t="shared" si="68"/>
        <v>0</v>
      </c>
      <c r="AD136" s="27">
        <f t="shared" si="69"/>
        <v>0</v>
      </c>
      <c r="AG136" s="27">
        <f t="shared" si="70"/>
        <v>0</v>
      </c>
      <c r="AJ136" s="27">
        <f t="shared" si="71"/>
        <v>0</v>
      </c>
      <c r="AM136" s="27">
        <f t="shared" si="72"/>
        <v>0</v>
      </c>
      <c r="AP136" s="27">
        <f t="shared" si="73"/>
        <v>0</v>
      </c>
      <c r="AS136" s="27">
        <f t="shared" si="74"/>
        <v>0</v>
      </c>
      <c r="AV136" s="27">
        <f t="shared" si="75"/>
        <v>0</v>
      </c>
      <c r="AY136" s="27">
        <f t="shared" si="76"/>
        <v>0</v>
      </c>
      <c r="BB136" s="27">
        <f t="shared" si="77"/>
        <v>0</v>
      </c>
      <c r="BE136" s="27">
        <f t="shared" si="78"/>
        <v>0</v>
      </c>
      <c r="BH136" s="27">
        <f t="shared" si="79"/>
        <v>0</v>
      </c>
      <c r="BK136" s="27">
        <f t="shared" si="80"/>
        <v>0</v>
      </c>
      <c r="BN136" s="27">
        <f t="shared" si="81"/>
        <v>0</v>
      </c>
      <c r="BQ136" s="27">
        <f t="shared" si="82"/>
        <v>0</v>
      </c>
      <c r="BT136" s="27">
        <f t="shared" si="83"/>
        <v>0</v>
      </c>
      <c r="BW136" s="27">
        <f t="shared" si="84"/>
        <v>0</v>
      </c>
      <c r="BZ136" s="27">
        <f t="shared" si="85"/>
        <v>0</v>
      </c>
      <c r="CC136" s="27">
        <f t="shared" si="86"/>
        <v>0</v>
      </c>
      <c r="CF136" s="27">
        <f t="shared" si="87"/>
        <v>0</v>
      </c>
      <c r="CI136" s="27">
        <f t="shared" si="88"/>
        <v>0</v>
      </c>
      <c r="CL136" s="27">
        <f t="shared" si="89"/>
        <v>0</v>
      </c>
    </row>
    <row r="137" spans="1:90" x14ac:dyDescent="0.2">
      <c r="A137" s="30" t="s">
        <v>131</v>
      </c>
      <c r="B137" s="17" t="s">
        <v>131</v>
      </c>
      <c r="C137" s="27">
        <f t="shared" si="60"/>
        <v>9163</v>
      </c>
      <c r="D137" s="32">
        <v>722.9</v>
      </c>
      <c r="E137" s="17" t="s">
        <v>131</v>
      </c>
      <c r="F137" s="27">
        <f t="shared" si="62"/>
        <v>9163</v>
      </c>
      <c r="G137" s="33">
        <v>307.3</v>
      </c>
      <c r="H137" s="17" t="s">
        <v>131</v>
      </c>
      <c r="I137" s="27">
        <f t="shared" si="63"/>
        <v>9163</v>
      </c>
      <c r="J137" s="33">
        <v>603.5</v>
      </c>
      <c r="K137" s="17" t="s">
        <v>131</v>
      </c>
      <c r="L137" s="27">
        <f t="shared" si="64"/>
        <v>9163</v>
      </c>
      <c r="M137" s="33">
        <v>892.3</v>
      </c>
      <c r="N137" s="17" t="s">
        <v>131</v>
      </c>
      <c r="O137" s="27">
        <f t="shared" si="65"/>
        <v>9163</v>
      </c>
      <c r="P137" s="33">
        <v>184.7</v>
      </c>
      <c r="Q137" s="17" t="s">
        <v>131</v>
      </c>
      <c r="R137" s="27">
        <f t="shared" si="66"/>
        <v>9163</v>
      </c>
      <c r="S137" s="33">
        <v>38.799999999999997</v>
      </c>
      <c r="T137" s="17" t="s">
        <v>131</v>
      </c>
      <c r="U137" s="27">
        <f t="shared" si="61"/>
        <v>9163</v>
      </c>
      <c r="V137" s="16">
        <v>974.2</v>
      </c>
      <c r="X137" s="27">
        <f t="shared" si="67"/>
        <v>0</v>
      </c>
      <c r="AA137" s="27">
        <f t="shared" si="68"/>
        <v>0</v>
      </c>
      <c r="AD137" s="27">
        <f t="shared" si="69"/>
        <v>0</v>
      </c>
      <c r="AG137" s="27">
        <f t="shared" si="70"/>
        <v>0</v>
      </c>
      <c r="AJ137" s="27">
        <f t="shared" si="71"/>
        <v>0</v>
      </c>
      <c r="AM137" s="27">
        <f t="shared" si="72"/>
        <v>0</v>
      </c>
      <c r="AP137" s="27">
        <f t="shared" si="73"/>
        <v>0</v>
      </c>
      <c r="AS137" s="27">
        <f t="shared" si="74"/>
        <v>0</v>
      </c>
      <c r="AV137" s="27">
        <f t="shared" si="75"/>
        <v>0</v>
      </c>
      <c r="AY137" s="27">
        <f t="shared" si="76"/>
        <v>0</v>
      </c>
      <c r="BB137" s="27">
        <f t="shared" si="77"/>
        <v>0</v>
      </c>
      <c r="BE137" s="27">
        <f t="shared" si="78"/>
        <v>0</v>
      </c>
      <c r="BH137" s="27">
        <f t="shared" si="79"/>
        <v>0</v>
      </c>
      <c r="BK137" s="27">
        <f t="shared" si="80"/>
        <v>0</v>
      </c>
      <c r="BN137" s="27">
        <f t="shared" si="81"/>
        <v>0</v>
      </c>
      <c r="BQ137" s="27">
        <f t="shared" si="82"/>
        <v>0</v>
      </c>
      <c r="BT137" s="27">
        <f t="shared" si="83"/>
        <v>0</v>
      </c>
      <c r="BW137" s="27">
        <f t="shared" si="84"/>
        <v>0</v>
      </c>
      <c r="BZ137" s="27">
        <f t="shared" si="85"/>
        <v>0</v>
      </c>
      <c r="CC137" s="27">
        <f t="shared" si="86"/>
        <v>0</v>
      </c>
      <c r="CF137" s="27">
        <f t="shared" si="87"/>
        <v>0</v>
      </c>
      <c r="CI137" s="27">
        <f t="shared" si="88"/>
        <v>0</v>
      </c>
      <c r="CL137" s="27">
        <f t="shared" si="89"/>
        <v>0</v>
      </c>
    </row>
    <row r="138" spans="1:90" x14ac:dyDescent="0.2">
      <c r="A138" s="30" t="s">
        <v>132</v>
      </c>
      <c r="B138" s="17" t="s">
        <v>132</v>
      </c>
      <c r="C138" s="27">
        <f t="shared" si="60"/>
        <v>9211</v>
      </c>
      <c r="D138" s="32">
        <v>57.2</v>
      </c>
      <c r="E138" s="17" t="s">
        <v>132</v>
      </c>
      <c r="F138" s="27">
        <f t="shared" si="62"/>
        <v>9211</v>
      </c>
      <c r="G138" s="33">
        <v>27.7</v>
      </c>
      <c r="H138" s="17" t="s">
        <v>132</v>
      </c>
      <c r="I138" s="27">
        <f t="shared" si="63"/>
        <v>9211</v>
      </c>
      <c r="J138" s="33">
        <v>936.8</v>
      </c>
      <c r="K138" s="17" t="s">
        <v>132</v>
      </c>
      <c r="L138" s="27">
        <f t="shared" si="64"/>
        <v>9211</v>
      </c>
      <c r="M138" s="33">
        <v>1089.0999999999999</v>
      </c>
      <c r="N138" s="17" t="s">
        <v>132</v>
      </c>
      <c r="O138" s="27">
        <f t="shared" si="65"/>
        <v>9211</v>
      </c>
      <c r="P138" s="33">
        <v>35.5</v>
      </c>
      <c r="Q138" s="17" t="s">
        <v>132</v>
      </c>
      <c r="R138" s="27">
        <f t="shared" si="66"/>
        <v>9211</v>
      </c>
      <c r="S138" s="33">
        <v>867.9</v>
      </c>
      <c r="T138" s="17" t="s">
        <v>132</v>
      </c>
      <c r="U138" s="27">
        <f t="shared" si="61"/>
        <v>9211</v>
      </c>
      <c r="V138" s="16">
        <v>739.3</v>
      </c>
      <c r="X138" s="27">
        <f t="shared" si="67"/>
        <v>0</v>
      </c>
      <c r="AA138" s="27">
        <f t="shared" si="68"/>
        <v>0</v>
      </c>
      <c r="AD138" s="27">
        <f t="shared" si="69"/>
        <v>0</v>
      </c>
      <c r="AG138" s="27">
        <f t="shared" si="70"/>
        <v>0</v>
      </c>
      <c r="AJ138" s="27">
        <f t="shared" si="71"/>
        <v>0</v>
      </c>
      <c r="AM138" s="27">
        <f t="shared" si="72"/>
        <v>0</v>
      </c>
      <c r="AP138" s="27">
        <f t="shared" si="73"/>
        <v>0</v>
      </c>
      <c r="AS138" s="27">
        <f t="shared" si="74"/>
        <v>0</v>
      </c>
      <c r="AV138" s="27">
        <f t="shared" si="75"/>
        <v>0</v>
      </c>
      <c r="AY138" s="27">
        <f t="shared" si="76"/>
        <v>0</v>
      </c>
      <c r="BB138" s="27">
        <f t="shared" si="77"/>
        <v>0</v>
      </c>
      <c r="BE138" s="27">
        <f t="shared" si="78"/>
        <v>0</v>
      </c>
      <c r="BH138" s="27">
        <f t="shared" si="79"/>
        <v>0</v>
      </c>
      <c r="BK138" s="27">
        <f t="shared" si="80"/>
        <v>0</v>
      </c>
      <c r="BN138" s="27">
        <f t="shared" si="81"/>
        <v>0</v>
      </c>
      <c r="BQ138" s="27">
        <f t="shared" si="82"/>
        <v>0</v>
      </c>
      <c r="BT138" s="27">
        <f t="shared" si="83"/>
        <v>0</v>
      </c>
      <c r="BW138" s="27">
        <f t="shared" si="84"/>
        <v>0</v>
      </c>
      <c r="BZ138" s="27">
        <f t="shared" si="85"/>
        <v>0</v>
      </c>
      <c r="CC138" s="27">
        <f t="shared" si="86"/>
        <v>0</v>
      </c>
      <c r="CF138" s="27">
        <f t="shared" si="87"/>
        <v>0</v>
      </c>
      <c r="CI138" s="27">
        <f t="shared" si="88"/>
        <v>0</v>
      </c>
      <c r="CL138" s="27">
        <f t="shared" si="89"/>
        <v>0</v>
      </c>
    </row>
    <row r="139" spans="1:90" x14ac:dyDescent="0.2">
      <c r="A139" s="30" t="s">
        <v>133</v>
      </c>
      <c r="B139" s="17" t="s">
        <v>133</v>
      </c>
      <c r="C139" s="27">
        <f t="shared" si="60"/>
        <v>9240</v>
      </c>
      <c r="D139" s="32">
        <v>282.10000000000002</v>
      </c>
      <c r="E139" s="17" t="s">
        <v>133</v>
      </c>
      <c r="F139" s="27">
        <f t="shared" si="62"/>
        <v>9240</v>
      </c>
      <c r="G139" s="33">
        <v>0.2</v>
      </c>
      <c r="H139" s="17" t="s">
        <v>133</v>
      </c>
      <c r="I139" s="27">
        <f t="shared" si="63"/>
        <v>9240</v>
      </c>
      <c r="J139" s="33">
        <v>0.3</v>
      </c>
      <c r="K139" s="17" t="s">
        <v>133</v>
      </c>
      <c r="L139" s="27">
        <f t="shared" si="64"/>
        <v>9240</v>
      </c>
      <c r="M139" s="33">
        <v>434</v>
      </c>
      <c r="N139" s="17" t="s">
        <v>133</v>
      </c>
      <c r="O139" s="27">
        <f t="shared" si="65"/>
        <v>9240</v>
      </c>
      <c r="P139" s="33">
        <v>261.3</v>
      </c>
      <c r="Q139" s="17" t="s">
        <v>133</v>
      </c>
      <c r="R139" s="27">
        <f t="shared" si="66"/>
        <v>9240</v>
      </c>
      <c r="S139" s="33">
        <v>802.3</v>
      </c>
      <c r="T139" s="17" t="s">
        <v>133</v>
      </c>
      <c r="U139" s="27">
        <f t="shared" si="61"/>
        <v>9240</v>
      </c>
      <c r="V139" s="16">
        <v>572.6</v>
      </c>
      <c r="X139" s="27">
        <f t="shared" si="67"/>
        <v>0</v>
      </c>
      <c r="AA139" s="27">
        <f t="shared" si="68"/>
        <v>0</v>
      </c>
      <c r="AD139" s="27">
        <f t="shared" si="69"/>
        <v>0</v>
      </c>
      <c r="AG139" s="27">
        <f t="shared" si="70"/>
        <v>0</v>
      </c>
      <c r="AJ139" s="27">
        <f t="shared" si="71"/>
        <v>0</v>
      </c>
      <c r="AM139" s="27">
        <f t="shared" si="72"/>
        <v>0</v>
      </c>
      <c r="AP139" s="27">
        <f t="shared" si="73"/>
        <v>0</v>
      </c>
      <c r="AS139" s="27">
        <f t="shared" si="74"/>
        <v>0</v>
      </c>
      <c r="AV139" s="27">
        <f t="shared" si="75"/>
        <v>0</v>
      </c>
      <c r="AY139" s="27">
        <f t="shared" si="76"/>
        <v>0</v>
      </c>
      <c r="BB139" s="27">
        <f t="shared" si="77"/>
        <v>0</v>
      </c>
      <c r="BE139" s="27">
        <f t="shared" si="78"/>
        <v>0</v>
      </c>
      <c r="BH139" s="27">
        <f t="shared" si="79"/>
        <v>0</v>
      </c>
      <c r="BK139" s="27">
        <f t="shared" si="80"/>
        <v>0</v>
      </c>
      <c r="BN139" s="27">
        <f t="shared" si="81"/>
        <v>0</v>
      </c>
      <c r="BQ139" s="27">
        <f t="shared" si="82"/>
        <v>0</v>
      </c>
      <c r="BT139" s="27">
        <f t="shared" si="83"/>
        <v>0</v>
      </c>
      <c r="BW139" s="27">
        <f t="shared" si="84"/>
        <v>0</v>
      </c>
      <c r="BZ139" s="27">
        <f t="shared" si="85"/>
        <v>0</v>
      </c>
      <c r="CC139" s="27">
        <f t="shared" si="86"/>
        <v>0</v>
      </c>
      <c r="CF139" s="27">
        <f t="shared" si="87"/>
        <v>0</v>
      </c>
      <c r="CI139" s="27">
        <f t="shared" si="88"/>
        <v>0</v>
      </c>
      <c r="CL139" s="27">
        <f t="shared" si="89"/>
        <v>0</v>
      </c>
    </row>
    <row r="140" spans="1:90" x14ac:dyDescent="0.2">
      <c r="A140" s="30" t="s">
        <v>134</v>
      </c>
      <c r="B140" s="17" t="s">
        <v>134</v>
      </c>
      <c r="C140" s="27">
        <f t="shared" si="60"/>
        <v>9017</v>
      </c>
      <c r="D140" s="32">
        <v>343</v>
      </c>
      <c r="E140" s="17" t="s">
        <v>134</v>
      </c>
      <c r="F140" s="27">
        <f t="shared" si="62"/>
        <v>9017</v>
      </c>
      <c r="G140" s="33">
        <v>311.2</v>
      </c>
      <c r="H140" s="17" t="s">
        <v>134</v>
      </c>
      <c r="I140" s="27">
        <f t="shared" si="63"/>
        <v>9017</v>
      </c>
      <c r="J140" s="33">
        <v>20.3</v>
      </c>
      <c r="K140" s="17" t="s">
        <v>134</v>
      </c>
      <c r="L140" s="27">
        <f t="shared" si="64"/>
        <v>9017</v>
      </c>
      <c r="M140" s="33">
        <v>138.1</v>
      </c>
      <c r="N140" s="17" t="s">
        <v>134</v>
      </c>
      <c r="O140" s="27">
        <f t="shared" si="65"/>
        <v>9017</v>
      </c>
      <c r="P140" s="33">
        <v>411.1</v>
      </c>
      <c r="Q140" s="17" t="s">
        <v>134</v>
      </c>
      <c r="R140" s="27">
        <f t="shared" si="66"/>
        <v>9017</v>
      </c>
      <c r="S140" s="33">
        <v>1105.5</v>
      </c>
      <c r="T140" s="17" t="s">
        <v>134</v>
      </c>
      <c r="U140" s="27">
        <f t="shared" si="61"/>
        <v>9017</v>
      </c>
      <c r="V140" s="16">
        <v>522.20000000000005</v>
      </c>
      <c r="X140" s="27">
        <f t="shared" si="67"/>
        <v>0</v>
      </c>
      <c r="AA140" s="27">
        <f t="shared" si="68"/>
        <v>0</v>
      </c>
      <c r="AD140" s="27">
        <f t="shared" si="69"/>
        <v>0</v>
      </c>
      <c r="AG140" s="27">
        <f t="shared" si="70"/>
        <v>0</v>
      </c>
      <c r="AJ140" s="27">
        <f t="shared" si="71"/>
        <v>0</v>
      </c>
      <c r="AM140" s="27">
        <f t="shared" si="72"/>
        <v>0</v>
      </c>
      <c r="AP140" s="27">
        <f t="shared" si="73"/>
        <v>0</v>
      </c>
      <c r="AS140" s="27">
        <f t="shared" si="74"/>
        <v>0</v>
      </c>
      <c r="AV140" s="27">
        <f t="shared" si="75"/>
        <v>0</v>
      </c>
      <c r="AY140" s="27">
        <f t="shared" si="76"/>
        <v>0</v>
      </c>
      <c r="BB140" s="27">
        <f t="shared" si="77"/>
        <v>0</v>
      </c>
      <c r="BE140" s="27">
        <f t="shared" si="78"/>
        <v>0</v>
      </c>
      <c r="BH140" s="27">
        <f t="shared" si="79"/>
        <v>0</v>
      </c>
      <c r="BK140" s="27">
        <f t="shared" si="80"/>
        <v>0</v>
      </c>
      <c r="BN140" s="27">
        <f t="shared" si="81"/>
        <v>0</v>
      </c>
      <c r="BQ140" s="27">
        <f t="shared" si="82"/>
        <v>0</v>
      </c>
      <c r="BT140" s="27">
        <f t="shared" si="83"/>
        <v>0</v>
      </c>
      <c r="BW140" s="27">
        <f t="shared" si="84"/>
        <v>0</v>
      </c>
      <c r="BZ140" s="27">
        <f t="shared" si="85"/>
        <v>0</v>
      </c>
      <c r="CC140" s="27">
        <f t="shared" si="86"/>
        <v>0</v>
      </c>
      <c r="CF140" s="27">
        <f t="shared" si="87"/>
        <v>0</v>
      </c>
      <c r="CI140" s="27">
        <f t="shared" si="88"/>
        <v>0</v>
      </c>
      <c r="CL140" s="27">
        <f t="shared" si="89"/>
        <v>0</v>
      </c>
    </row>
    <row r="141" spans="1:90" x14ac:dyDescent="0.2">
      <c r="A141" s="30" t="s">
        <v>135</v>
      </c>
      <c r="B141" s="17" t="s">
        <v>135</v>
      </c>
      <c r="C141" s="27">
        <f t="shared" si="60"/>
        <v>9027</v>
      </c>
      <c r="D141" s="32">
        <v>775</v>
      </c>
      <c r="E141" s="17" t="s">
        <v>135</v>
      </c>
      <c r="F141" s="27">
        <f t="shared" si="62"/>
        <v>9027</v>
      </c>
      <c r="G141" s="33">
        <v>323.8</v>
      </c>
      <c r="H141" s="17" t="s">
        <v>135</v>
      </c>
      <c r="I141" s="27">
        <f t="shared" si="63"/>
        <v>9027</v>
      </c>
      <c r="J141" s="33">
        <v>482.5</v>
      </c>
      <c r="K141" s="17" t="s">
        <v>135</v>
      </c>
      <c r="L141" s="27">
        <f t="shared" si="64"/>
        <v>9027</v>
      </c>
      <c r="M141" s="33">
        <v>792.7</v>
      </c>
      <c r="N141" s="17" t="s">
        <v>135</v>
      </c>
      <c r="O141" s="27">
        <f t="shared" si="65"/>
        <v>9027</v>
      </c>
      <c r="P141" s="33">
        <v>791.1</v>
      </c>
      <c r="Q141" s="17" t="s">
        <v>135</v>
      </c>
      <c r="R141" s="27">
        <f t="shared" si="66"/>
        <v>9027</v>
      </c>
      <c r="S141" s="33">
        <v>390.5</v>
      </c>
      <c r="T141" s="17" t="s">
        <v>135</v>
      </c>
      <c r="U141" s="27">
        <f t="shared" si="61"/>
        <v>9027</v>
      </c>
      <c r="V141" s="16">
        <v>1035.2</v>
      </c>
      <c r="X141" s="27">
        <f t="shared" si="67"/>
        <v>0</v>
      </c>
      <c r="AA141" s="27">
        <f t="shared" si="68"/>
        <v>0</v>
      </c>
      <c r="AD141" s="27">
        <f t="shared" si="69"/>
        <v>0</v>
      </c>
      <c r="AG141" s="27">
        <f t="shared" si="70"/>
        <v>0</v>
      </c>
      <c r="AJ141" s="27">
        <f t="shared" si="71"/>
        <v>0</v>
      </c>
      <c r="AM141" s="27">
        <f t="shared" si="72"/>
        <v>0</v>
      </c>
      <c r="AP141" s="27">
        <f t="shared" si="73"/>
        <v>0</v>
      </c>
      <c r="AS141" s="27">
        <f t="shared" si="74"/>
        <v>0</v>
      </c>
      <c r="AV141" s="27">
        <f t="shared" si="75"/>
        <v>0</v>
      </c>
      <c r="AY141" s="27">
        <f t="shared" si="76"/>
        <v>0</v>
      </c>
      <c r="BB141" s="27">
        <f t="shared" si="77"/>
        <v>0</v>
      </c>
      <c r="BE141" s="27">
        <f t="shared" si="78"/>
        <v>0</v>
      </c>
      <c r="BH141" s="27">
        <f t="shared" si="79"/>
        <v>0</v>
      </c>
      <c r="BK141" s="27">
        <f t="shared" si="80"/>
        <v>0</v>
      </c>
      <c r="BN141" s="27">
        <f t="shared" si="81"/>
        <v>0</v>
      </c>
      <c r="BQ141" s="27">
        <f t="shared" si="82"/>
        <v>0</v>
      </c>
      <c r="BT141" s="27">
        <f t="shared" si="83"/>
        <v>0</v>
      </c>
      <c r="BW141" s="27">
        <f t="shared" si="84"/>
        <v>0</v>
      </c>
      <c r="BZ141" s="27">
        <f t="shared" si="85"/>
        <v>0</v>
      </c>
      <c r="CC141" s="27">
        <f t="shared" si="86"/>
        <v>0</v>
      </c>
      <c r="CF141" s="27">
        <f t="shared" si="87"/>
        <v>0</v>
      </c>
      <c r="CI141" s="27">
        <f t="shared" si="88"/>
        <v>0</v>
      </c>
      <c r="CL141" s="27">
        <f t="shared" si="89"/>
        <v>0</v>
      </c>
    </row>
    <row r="142" spans="1:90" x14ac:dyDescent="0.2">
      <c r="A142" s="30" t="s">
        <v>136</v>
      </c>
      <c r="B142" s="17" t="s">
        <v>136</v>
      </c>
      <c r="C142" s="27">
        <f t="shared" si="60"/>
        <v>9092</v>
      </c>
      <c r="D142" s="32">
        <v>236.8</v>
      </c>
      <c r="E142" s="17" t="s">
        <v>136</v>
      </c>
      <c r="F142" s="27">
        <f t="shared" si="62"/>
        <v>9092</v>
      </c>
      <c r="G142" s="33">
        <v>1037.3</v>
      </c>
      <c r="H142" s="17" t="s">
        <v>136</v>
      </c>
      <c r="I142" s="27">
        <f t="shared" si="63"/>
        <v>9092</v>
      </c>
      <c r="J142" s="33">
        <v>393.2</v>
      </c>
      <c r="K142" s="17" t="s">
        <v>136</v>
      </c>
      <c r="L142" s="27">
        <f t="shared" si="64"/>
        <v>9092</v>
      </c>
      <c r="M142" s="33">
        <v>893.2</v>
      </c>
      <c r="N142" s="17" t="s">
        <v>136</v>
      </c>
      <c r="O142" s="27">
        <f t="shared" si="65"/>
        <v>9092</v>
      </c>
      <c r="P142" s="33">
        <v>982.5</v>
      </c>
      <c r="Q142" s="17" t="s">
        <v>136</v>
      </c>
      <c r="R142" s="27">
        <f t="shared" si="66"/>
        <v>9092</v>
      </c>
      <c r="S142" s="33">
        <v>79.400000000000006</v>
      </c>
      <c r="T142" s="17" t="s">
        <v>136</v>
      </c>
      <c r="U142" s="27">
        <f t="shared" si="61"/>
        <v>9092</v>
      </c>
      <c r="V142" s="16">
        <v>1128.7</v>
      </c>
      <c r="X142" s="27">
        <f t="shared" si="67"/>
        <v>0</v>
      </c>
      <c r="AA142" s="27">
        <f t="shared" si="68"/>
        <v>0</v>
      </c>
      <c r="AD142" s="27">
        <f t="shared" si="69"/>
        <v>0</v>
      </c>
      <c r="AG142" s="27">
        <f t="shared" si="70"/>
        <v>0</v>
      </c>
      <c r="AJ142" s="27">
        <f t="shared" si="71"/>
        <v>0</v>
      </c>
      <c r="AM142" s="27">
        <f t="shared" si="72"/>
        <v>0</v>
      </c>
      <c r="AP142" s="27">
        <f t="shared" si="73"/>
        <v>0</v>
      </c>
      <c r="AS142" s="27">
        <f t="shared" si="74"/>
        <v>0</v>
      </c>
      <c r="AV142" s="27">
        <f t="shared" si="75"/>
        <v>0</v>
      </c>
      <c r="AY142" s="27">
        <f t="shared" si="76"/>
        <v>0</v>
      </c>
      <c r="BB142" s="27">
        <f t="shared" si="77"/>
        <v>0</v>
      </c>
      <c r="BE142" s="27">
        <f t="shared" si="78"/>
        <v>0</v>
      </c>
      <c r="BH142" s="27">
        <f t="shared" si="79"/>
        <v>0</v>
      </c>
      <c r="BK142" s="27">
        <f t="shared" si="80"/>
        <v>0</v>
      </c>
      <c r="BN142" s="27">
        <f t="shared" si="81"/>
        <v>0</v>
      </c>
      <c r="BQ142" s="27">
        <f t="shared" si="82"/>
        <v>0</v>
      </c>
      <c r="BT142" s="27">
        <f t="shared" si="83"/>
        <v>0</v>
      </c>
      <c r="BW142" s="27">
        <f t="shared" si="84"/>
        <v>0</v>
      </c>
      <c r="BZ142" s="27">
        <f t="shared" si="85"/>
        <v>0</v>
      </c>
      <c r="CC142" s="27">
        <f t="shared" si="86"/>
        <v>0</v>
      </c>
      <c r="CF142" s="27">
        <f t="shared" si="87"/>
        <v>0</v>
      </c>
      <c r="CI142" s="27">
        <f t="shared" si="88"/>
        <v>0</v>
      </c>
      <c r="CL142" s="27">
        <f t="shared" si="89"/>
        <v>0</v>
      </c>
    </row>
    <row r="143" spans="1:90" x14ac:dyDescent="0.2">
      <c r="A143" s="30" t="s">
        <v>137</v>
      </c>
      <c r="B143" s="17" t="s">
        <v>137</v>
      </c>
      <c r="C143" s="27">
        <f t="shared" si="60"/>
        <v>9094</v>
      </c>
      <c r="D143" s="32">
        <v>523</v>
      </c>
      <c r="E143" s="17" t="s">
        <v>137</v>
      </c>
      <c r="F143" s="27">
        <f t="shared" si="62"/>
        <v>9094</v>
      </c>
      <c r="G143" s="33">
        <v>624.1</v>
      </c>
      <c r="H143" s="17" t="s">
        <v>137</v>
      </c>
      <c r="I143" s="27">
        <f t="shared" si="63"/>
        <v>9094</v>
      </c>
      <c r="J143" s="33">
        <v>1118.5999999999999</v>
      </c>
      <c r="K143" s="17" t="s">
        <v>137</v>
      </c>
      <c r="L143" s="27">
        <f t="shared" si="64"/>
        <v>9094</v>
      </c>
      <c r="M143" s="33">
        <v>723.8</v>
      </c>
      <c r="N143" s="17" t="s">
        <v>137</v>
      </c>
      <c r="O143" s="27">
        <f t="shared" si="65"/>
        <v>9094</v>
      </c>
      <c r="P143" s="33">
        <v>435.2</v>
      </c>
      <c r="Q143" s="17" t="s">
        <v>137</v>
      </c>
      <c r="R143" s="27">
        <f t="shared" si="66"/>
        <v>9094</v>
      </c>
      <c r="S143" s="33">
        <v>759.3</v>
      </c>
      <c r="T143" s="17" t="s">
        <v>137</v>
      </c>
      <c r="U143" s="27">
        <f t="shared" si="61"/>
        <v>9094</v>
      </c>
      <c r="V143" s="16">
        <v>850.2</v>
      </c>
      <c r="X143" s="27">
        <f t="shared" si="67"/>
        <v>0</v>
      </c>
      <c r="AA143" s="27">
        <f t="shared" si="68"/>
        <v>0</v>
      </c>
      <c r="AD143" s="27">
        <f t="shared" si="69"/>
        <v>0</v>
      </c>
      <c r="AG143" s="27">
        <f t="shared" si="70"/>
        <v>0</v>
      </c>
      <c r="AJ143" s="27">
        <f t="shared" si="71"/>
        <v>0</v>
      </c>
      <c r="AM143" s="27">
        <f t="shared" si="72"/>
        <v>0</v>
      </c>
      <c r="AP143" s="27">
        <f t="shared" si="73"/>
        <v>0</v>
      </c>
      <c r="AS143" s="27">
        <f t="shared" si="74"/>
        <v>0</v>
      </c>
      <c r="AV143" s="27">
        <f t="shared" si="75"/>
        <v>0</v>
      </c>
      <c r="AY143" s="27">
        <f t="shared" si="76"/>
        <v>0</v>
      </c>
      <c r="BB143" s="27">
        <f t="shared" si="77"/>
        <v>0</v>
      </c>
      <c r="BE143" s="27">
        <f t="shared" si="78"/>
        <v>0</v>
      </c>
      <c r="BH143" s="27">
        <f t="shared" si="79"/>
        <v>0</v>
      </c>
      <c r="BK143" s="27">
        <f t="shared" si="80"/>
        <v>0</v>
      </c>
      <c r="BN143" s="27">
        <f t="shared" si="81"/>
        <v>0</v>
      </c>
      <c r="BQ143" s="27">
        <f t="shared" si="82"/>
        <v>0</v>
      </c>
      <c r="BT143" s="27">
        <f t="shared" si="83"/>
        <v>0</v>
      </c>
      <c r="BW143" s="27">
        <f t="shared" si="84"/>
        <v>0</v>
      </c>
      <c r="BZ143" s="27">
        <f t="shared" si="85"/>
        <v>0</v>
      </c>
      <c r="CC143" s="27">
        <f t="shared" si="86"/>
        <v>0</v>
      </c>
      <c r="CF143" s="27">
        <f t="shared" si="87"/>
        <v>0</v>
      </c>
      <c r="CI143" s="27">
        <f t="shared" si="88"/>
        <v>0</v>
      </c>
      <c r="CL143" s="27">
        <f t="shared" si="89"/>
        <v>0</v>
      </c>
    </row>
    <row r="144" spans="1:90" x14ac:dyDescent="0.2">
      <c r="A144" s="30" t="s">
        <v>138</v>
      </c>
      <c r="B144" s="17" t="s">
        <v>138</v>
      </c>
      <c r="C144" s="27">
        <f t="shared" si="60"/>
        <v>4267</v>
      </c>
      <c r="D144" s="32">
        <v>674.9</v>
      </c>
      <c r="E144" s="17" t="s">
        <v>138</v>
      </c>
      <c r="F144" s="27">
        <f t="shared" si="62"/>
        <v>4267</v>
      </c>
      <c r="G144" s="33">
        <v>2</v>
      </c>
      <c r="H144" s="17" t="s">
        <v>138</v>
      </c>
      <c r="I144" s="27">
        <f t="shared" si="63"/>
        <v>4267</v>
      </c>
      <c r="J144" s="33">
        <v>477.1</v>
      </c>
      <c r="K144" s="17" t="s">
        <v>138</v>
      </c>
      <c r="L144" s="27">
        <f t="shared" si="64"/>
        <v>4267</v>
      </c>
      <c r="M144" s="33">
        <v>390.8</v>
      </c>
      <c r="N144" s="17" t="s">
        <v>138</v>
      </c>
      <c r="O144" s="27">
        <f t="shared" si="65"/>
        <v>4267</v>
      </c>
      <c r="P144" s="33">
        <v>803.3</v>
      </c>
      <c r="Q144" s="17" t="s">
        <v>138</v>
      </c>
      <c r="R144" s="27">
        <f t="shared" si="66"/>
        <v>4267</v>
      </c>
      <c r="S144" s="33">
        <v>0</v>
      </c>
      <c r="T144" s="17" t="s">
        <v>138</v>
      </c>
      <c r="U144" s="27">
        <f t="shared" si="61"/>
        <v>4267</v>
      </c>
      <c r="V144" s="16">
        <v>243.4</v>
      </c>
      <c r="X144" s="27">
        <f t="shared" si="67"/>
        <v>0</v>
      </c>
      <c r="AA144" s="27">
        <f t="shared" si="68"/>
        <v>0</v>
      </c>
      <c r="AD144" s="27">
        <f t="shared" si="69"/>
        <v>0</v>
      </c>
      <c r="AG144" s="27">
        <f t="shared" si="70"/>
        <v>0</v>
      </c>
      <c r="AJ144" s="27">
        <f t="shared" si="71"/>
        <v>0</v>
      </c>
      <c r="AM144" s="27">
        <f t="shared" si="72"/>
        <v>0</v>
      </c>
      <c r="AP144" s="27">
        <f t="shared" si="73"/>
        <v>0</v>
      </c>
      <c r="AS144" s="27">
        <f t="shared" si="74"/>
        <v>0</v>
      </c>
      <c r="AV144" s="27">
        <f t="shared" si="75"/>
        <v>0</v>
      </c>
      <c r="AY144" s="27">
        <f t="shared" si="76"/>
        <v>0</v>
      </c>
      <c r="BB144" s="27">
        <f t="shared" si="77"/>
        <v>0</v>
      </c>
      <c r="BE144" s="27">
        <f t="shared" si="78"/>
        <v>0</v>
      </c>
      <c r="BH144" s="27">
        <f t="shared" si="79"/>
        <v>0</v>
      </c>
      <c r="BK144" s="27">
        <f t="shared" si="80"/>
        <v>0</v>
      </c>
      <c r="BN144" s="27">
        <f t="shared" si="81"/>
        <v>0</v>
      </c>
      <c r="BQ144" s="27">
        <f t="shared" si="82"/>
        <v>0</v>
      </c>
      <c r="BT144" s="27">
        <f t="shared" si="83"/>
        <v>0</v>
      </c>
      <c r="BW144" s="27">
        <f t="shared" si="84"/>
        <v>0</v>
      </c>
      <c r="BZ144" s="27">
        <f t="shared" si="85"/>
        <v>0</v>
      </c>
      <c r="CC144" s="27">
        <f t="shared" si="86"/>
        <v>0</v>
      </c>
      <c r="CF144" s="27">
        <f t="shared" si="87"/>
        <v>0</v>
      </c>
      <c r="CI144" s="27">
        <f t="shared" si="88"/>
        <v>0</v>
      </c>
      <c r="CL144" s="27">
        <f t="shared" si="89"/>
        <v>0</v>
      </c>
    </row>
    <row r="145" spans="1:90" x14ac:dyDescent="0.2">
      <c r="A145" s="30" t="s">
        <v>139</v>
      </c>
      <c r="B145" s="17" t="s">
        <v>139</v>
      </c>
      <c r="C145" s="27">
        <f t="shared" si="60"/>
        <v>5791</v>
      </c>
      <c r="D145" s="32">
        <v>124</v>
      </c>
      <c r="E145" s="17" t="s">
        <v>139</v>
      </c>
      <c r="F145" s="27">
        <f t="shared" si="62"/>
        <v>5791</v>
      </c>
      <c r="G145" s="33">
        <v>830.8</v>
      </c>
      <c r="H145" s="17" t="s">
        <v>139</v>
      </c>
      <c r="I145" s="27">
        <f t="shared" si="63"/>
        <v>5791</v>
      </c>
      <c r="J145" s="33">
        <v>348.5</v>
      </c>
      <c r="K145" s="17" t="s">
        <v>139</v>
      </c>
      <c r="L145" s="27">
        <f t="shared" si="64"/>
        <v>5791</v>
      </c>
      <c r="M145" s="33">
        <v>916.1</v>
      </c>
      <c r="N145" s="17" t="s">
        <v>139</v>
      </c>
      <c r="O145" s="27">
        <f t="shared" si="65"/>
        <v>5791</v>
      </c>
      <c r="P145" s="33">
        <v>62.8</v>
      </c>
      <c r="Q145" s="17" t="s">
        <v>139</v>
      </c>
      <c r="R145" s="27">
        <f t="shared" si="66"/>
        <v>5791</v>
      </c>
      <c r="S145" s="33">
        <v>10.9</v>
      </c>
      <c r="T145" s="17" t="s">
        <v>139</v>
      </c>
      <c r="U145" s="27">
        <f t="shared" si="61"/>
        <v>5791</v>
      </c>
      <c r="V145" s="16">
        <v>0</v>
      </c>
      <c r="X145" s="27">
        <f t="shared" si="67"/>
        <v>0</v>
      </c>
      <c r="AA145" s="27">
        <f t="shared" si="68"/>
        <v>0</v>
      </c>
      <c r="AD145" s="27">
        <f t="shared" si="69"/>
        <v>0</v>
      </c>
      <c r="AG145" s="27">
        <f t="shared" si="70"/>
        <v>0</v>
      </c>
      <c r="AJ145" s="27">
        <f t="shared" si="71"/>
        <v>0</v>
      </c>
      <c r="AM145" s="27">
        <f t="shared" si="72"/>
        <v>0</v>
      </c>
      <c r="AP145" s="27">
        <f t="shared" si="73"/>
        <v>0</v>
      </c>
      <c r="AS145" s="27">
        <f t="shared" si="74"/>
        <v>0</v>
      </c>
      <c r="AV145" s="27">
        <f t="shared" si="75"/>
        <v>0</v>
      </c>
      <c r="AY145" s="27">
        <f t="shared" si="76"/>
        <v>0</v>
      </c>
      <c r="BB145" s="27">
        <f t="shared" si="77"/>
        <v>0</v>
      </c>
      <c r="BE145" s="27">
        <f t="shared" si="78"/>
        <v>0</v>
      </c>
      <c r="BH145" s="27">
        <f t="shared" si="79"/>
        <v>0</v>
      </c>
      <c r="BK145" s="27">
        <f t="shared" si="80"/>
        <v>0</v>
      </c>
      <c r="BN145" s="27">
        <f t="shared" si="81"/>
        <v>0</v>
      </c>
      <c r="BQ145" s="27">
        <f t="shared" si="82"/>
        <v>0</v>
      </c>
      <c r="BT145" s="27">
        <f t="shared" si="83"/>
        <v>0</v>
      </c>
      <c r="BW145" s="27">
        <f t="shared" si="84"/>
        <v>0</v>
      </c>
      <c r="BZ145" s="27">
        <f t="shared" si="85"/>
        <v>0</v>
      </c>
      <c r="CC145" s="27">
        <f t="shared" si="86"/>
        <v>0</v>
      </c>
      <c r="CF145" s="27">
        <f t="shared" si="87"/>
        <v>0</v>
      </c>
      <c r="CI145" s="27">
        <f t="shared" si="88"/>
        <v>0</v>
      </c>
      <c r="CL145" s="27">
        <f t="shared" si="89"/>
        <v>0</v>
      </c>
    </row>
    <row r="146" spans="1:90" x14ac:dyDescent="0.2">
      <c r="A146" s="30" t="s">
        <v>140</v>
      </c>
      <c r="B146" s="17" t="s">
        <v>140</v>
      </c>
      <c r="C146" s="27">
        <f t="shared" si="60"/>
        <v>1945</v>
      </c>
      <c r="D146" s="32">
        <v>115.9</v>
      </c>
      <c r="E146" s="17" t="s">
        <v>140</v>
      </c>
      <c r="F146" s="27">
        <f t="shared" si="62"/>
        <v>1945</v>
      </c>
      <c r="G146" s="33">
        <v>23.6</v>
      </c>
      <c r="H146" s="17" t="s">
        <v>140</v>
      </c>
      <c r="I146" s="27">
        <f t="shared" si="63"/>
        <v>1945</v>
      </c>
      <c r="J146" s="33">
        <v>79</v>
      </c>
      <c r="K146" s="17" t="s">
        <v>140</v>
      </c>
      <c r="L146" s="27">
        <f t="shared" si="64"/>
        <v>1945</v>
      </c>
      <c r="M146" s="33">
        <v>34.799999999999997</v>
      </c>
      <c r="N146" s="17" t="s">
        <v>140</v>
      </c>
      <c r="O146" s="27">
        <f t="shared" si="65"/>
        <v>1945</v>
      </c>
      <c r="P146" s="33">
        <v>25.1</v>
      </c>
      <c r="Q146" s="17" t="s">
        <v>140</v>
      </c>
      <c r="R146" s="27">
        <f t="shared" si="66"/>
        <v>1945</v>
      </c>
      <c r="S146" s="33">
        <v>13</v>
      </c>
      <c r="T146" s="17" t="s">
        <v>140</v>
      </c>
      <c r="U146" s="27">
        <f t="shared" si="61"/>
        <v>1945</v>
      </c>
      <c r="V146" s="16">
        <v>36.299999999999997</v>
      </c>
      <c r="X146" s="27">
        <f t="shared" si="67"/>
        <v>0</v>
      </c>
      <c r="AA146" s="27">
        <f t="shared" si="68"/>
        <v>0</v>
      </c>
      <c r="AD146" s="27">
        <f t="shared" si="69"/>
        <v>0</v>
      </c>
      <c r="AG146" s="27">
        <f t="shared" si="70"/>
        <v>0</v>
      </c>
      <c r="AJ146" s="27">
        <f t="shared" si="71"/>
        <v>0</v>
      </c>
      <c r="AM146" s="27">
        <f t="shared" si="72"/>
        <v>0</v>
      </c>
      <c r="AP146" s="27">
        <f t="shared" si="73"/>
        <v>0</v>
      </c>
      <c r="AS146" s="27">
        <f t="shared" si="74"/>
        <v>0</v>
      </c>
      <c r="AV146" s="27">
        <f t="shared" si="75"/>
        <v>0</v>
      </c>
      <c r="AY146" s="27">
        <f t="shared" si="76"/>
        <v>0</v>
      </c>
      <c r="BB146" s="27">
        <f t="shared" si="77"/>
        <v>0</v>
      </c>
      <c r="BE146" s="27">
        <f t="shared" si="78"/>
        <v>0</v>
      </c>
      <c r="BH146" s="27">
        <f t="shared" si="79"/>
        <v>0</v>
      </c>
      <c r="BK146" s="27">
        <f t="shared" si="80"/>
        <v>0</v>
      </c>
      <c r="BN146" s="27">
        <f t="shared" si="81"/>
        <v>0</v>
      </c>
      <c r="BQ146" s="27">
        <f t="shared" si="82"/>
        <v>0</v>
      </c>
      <c r="BT146" s="27">
        <f t="shared" si="83"/>
        <v>0</v>
      </c>
      <c r="BW146" s="27">
        <f t="shared" si="84"/>
        <v>0</v>
      </c>
      <c r="BZ146" s="27">
        <f t="shared" si="85"/>
        <v>0</v>
      </c>
      <c r="CC146" s="27">
        <f t="shared" si="86"/>
        <v>0</v>
      </c>
      <c r="CF146" s="27">
        <f t="shared" si="87"/>
        <v>0</v>
      </c>
      <c r="CI146" s="27">
        <f t="shared" si="88"/>
        <v>0</v>
      </c>
      <c r="CL146" s="27">
        <f t="shared" si="89"/>
        <v>0</v>
      </c>
    </row>
    <row r="147" spans="1:90" x14ac:dyDescent="0.2">
      <c r="A147" s="30" t="s">
        <v>141</v>
      </c>
      <c r="B147" s="17" t="s">
        <v>141</v>
      </c>
      <c r="C147" s="27">
        <f t="shared" si="60"/>
        <v>1537</v>
      </c>
      <c r="D147" s="32">
        <v>726.4</v>
      </c>
      <c r="E147" s="17" t="s">
        <v>141</v>
      </c>
      <c r="F147" s="27">
        <f t="shared" si="62"/>
        <v>1537</v>
      </c>
      <c r="G147" s="33">
        <v>186.2</v>
      </c>
      <c r="H147" s="17" t="s">
        <v>141</v>
      </c>
      <c r="I147" s="27">
        <f t="shared" si="63"/>
        <v>1537</v>
      </c>
      <c r="J147" s="33">
        <v>47.7</v>
      </c>
      <c r="K147" s="17" t="s">
        <v>141</v>
      </c>
      <c r="L147" s="27">
        <f t="shared" si="64"/>
        <v>1537</v>
      </c>
      <c r="M147" s="33">
        <v>925.2</v>
      </c>
      <c r="N147" s="17" t="s">
        <v>141</v>
      </c>
      <c r="O147" s="27">
        <f t="shared" si="65"/>
        <v>1537</v>
      </c>
      <c r="P147" s="33">
        <v>984.6</v>
      </c>
      <c r="Q147" s="17" t="s">
        <v>141</v>
      </c>
      <c r="R147" s="27">
        <f t="shared" si="66"/>
        <v>1537</v>
      </c>
      <c r="S147" s="33">
        <v>46</v>
      </c>
      <c r="T147" s="17" t="s">
        <v>141</v>
      </c>
      <c r="U147" s="27">
        <f t="shared" si="61"/>
        <v>1537</v>
      </c>
      <c r="V147" s="16">
        <v>61.2</v>
      </c>
      <c r="X147" s="27">
        <f t="shared" si="67"/>
        <v>0</v>
      </c>
      <c r="AA147" s="27">
        <f t="shared" si="68"/>
        <v>0</v>
      </c>
      <c r="AD147" s="27">
        <f t="shared" si="69"/>
        <v>0</v>
      </c>
      <c r="AG147" s="27">
        <f t="shared" si="70"/>
        <v>0</v>
      </c>
      <c r="AJ147" s="27">
        <f t="shared" si="71"/>
        <v>0</v>
      </c>
      <c r="AM147" s="27">
        <f t="shared" si="72"/>
        <v>0</v>
      </c>
      <c r="AP147" s="27">
        <f t="shared" si="73"/>
        <v>0</v>
      </c>
      <c r="AS147" s="27">
        <f t="shared" si="74"/>
        <v>0</v>
      </c>
      <c r="AV147" s="27">
        <f t="shared" si="75"/>
        <v>0</v>
      </c>
      <c r="AY147" s="27">
        <f t="shared" si="76"/>
        <v>0</v>
      </c>
      <c r="BB147" s="27">
        <f t="shared" si="77"/>
        <v>0</v>
      </c>
      <c r="BE147" s="27">
        <f t="shared" si="78"/>
        <v>0</v>
      </c>
      <c r="BH147" s="27">
        <f t="shared" si="79"/>
        <v>0</v>
      </c>
      <c r="BK147" s="27">
        <f t="shared" si="80"/>
        <v>0</v>
      </c>
      <c r="BN147" s="27">
        <f t="shared" si="81"/>
        <v>0</v>
      </c>
      <c r="BQ147" s="27">
        <f t="shared" si="82"/>
        <v>0</v>
      </c>
      <c r="BT147" s="27">
        <f t="shared" si="83"/>
        <v>0</v>
      </c>
      <c r="BW147" s="27">
        <f t="shared" si="84"/>
        <v>0</v>
      </c>
      <c r="BZ147" s="27">
        <f t="shared" si="85"/>
        <v>0</v>
      </c>
      <c r="CC147" s="27">
        <f t="shared" si="86"/>
        <v>0</v>
      </c>
      <c r="CF147" s="27">
        <f t="shared" si="87"/>
        <v>0</v>
      </c>
      <c r="CI147" s="27">
        <f t="shared" si="88"/>
        <v>0</v>
      </c>
      <c r="CL147" s="27">
        <f t="shared" si="89"/>
        <v>0</v>
      </c>
    </row>
    <row r="148" spans="1:90" x14ac:dyDescent="0.2">
      <c r="A148" s="30" t="s">
        <v>142</v>
      </c>
      <c r="B148" s="17" t="s">
        <v>142</v>
      </c>
      <c r="C148" s="27">
        <f t="shared" si="60"/>
        <v>3132</v>
      </c>
      <c r="D148" s="32">
        <v>757.7</v>
      </c>
      <c r="E148" s="17" t="s">
        <v>142</v>
      </c>
      <c r="F148" s="27">
        <f t="shared" si="62"/>
        <v>3132</v>
      </c>
      <c r="G148" s="33">
        <v>821.3</v>
      </c>
      <c r="H148" s="17" t="s">
        <v>142</v>
      </c>
      <c r="I148" s="27">
        <f t="shared" si="63"/>
        <v>3132</v>
      </c>
      <c r="J148" s="33">
        <v>860.4</v>
      </c>
      <c r="K148" s="17" t="s">
        <v>142</v>
      </c>
      <c r="L148" s="27">
        <f t="shared" si="64"/>
        <v>3132</v>
      </c>
      <c r="M148" s="33">
        <v>650.5</v>
      </c>
      <c r="N148" s="17" t="s">
        <v>142</v>
      </c>
      <c r="O148" s="27">
        <f t="shared" si="65"/>
        <v>3132</v>
      </c>
      <c r="P148" s="33">
        <v>570.70000000000005</v>
      </c>
      <c r="Q148" s="17" t="s">
        <v>142</v>
      </c>
      <c r="R148" s="27">
        <f t="shared" si="66"/>
        <v>3132</v>
      </c>
      <c r="S148" s="33">
        <v>239.4</v>
      </c>
      <c r="T148" s="17" t="s">
        <v>142</v>
      </c>
      <c r="U148" s="27">
        <f t="shared" si="61"/>
        <v>3132</v>
      </c>
      <c r="V148" s="16">
        <v>566.6</v>
      </c>
      <c r="X148" s="27">
        <f t="shared" si="67"/>
        <v>0</v>
      </c>
      <c r="AA148" s="27">
        <f t="shared" si="68"/>
        <v>0</v>
      </c>
      <c r="AD148" s="27">
        <f t="shared" si="69"/>
        <v>0</v>
      </c>
      <c r="AG148" s="27">
        <f t="shared" si="70"/>
        <v>0</v>
      </c>
      <c r="AJ148" s="27">
        <f t="shared" si="71"/>
        <v>0</v>
      </c>
      <c r="AM148" s="27">
        <f t="shared" si="72"/>
        <v>0</v>
      </c>
      <c r="AP148" s="27">
        <f t="shared" si="73"/>
        <v>0</v>
      </c>
      <c r="AS148" s="27">
        <f t="shared" si="74"/>
        <v>0</v>
      </c>
      <c r="AV148" s="27">
        <f t="shared" si="75"/>
        <v>0</v>
      </c>
      <c r="AY148" s="27">
        <f t="shared" si="76"/>
        <v>0</v>
      </c>
      <c r="BB148" s="27">
        <f t="shared" si="77"/>
        <v>0</v>
      </c>
      <c r="BE148" s="27">
        <f t="shared" si="78"/>
        <v>0</v>
      </c>
      <c r="BH148" s="27">
        <f t="shared" si="79"/>
        <v>0</v>
      </c>
      <c r="BK148" s="27">
        <f t="shared" si="80"/>
        <v>0</v>
      </c>
      <c r="BN148" s="27">
        <f t="shared" si="81"/>
        <v>0</v>
      </c>
      <c r="BQ148" s="27">
        <f t="shared" si="82"/>
        <v>0</v>
      </c>
      <c r="BT148" s="27">
        <f t="shared" si="83"/>
        <v>0</v>
      </c>
      <c r="BW148" s="27">
        <f t="shared" si="84"/>
        <v>0</v>
      </c>
      <c r="BZ148" s="27">
        <f t="shared" si="85"/>
        <v>0</v>
      </c>
      <c r="CC148" s="27">
        <f t="shared" si="86"/>
        <v>0</v>
      </c>
      <c r="CF148" s="27">
        <f t="shared" si="87"/>
        <v>0</v>
      </c>
      <c r="CI148" s="27">
        <f t="shared" si="88"/>
        <v>0</v>
      </c>
      <c r="CL148" s="27">
        <f t="shared" si="89"/>
        <v>0</v>
      </c>
    </row>
    <row r="149" spans="1:90" x14ac:dyDescent="0.2">
      <c r="A149" s="30" t="s">
        <v>257</v>
      </c>
      <c r="B149" s="17" t="s">
        <v>257</v>
      </c>
      <c r="C149" s="27">
        <f t="shared" si="60"/>
        <v>3241</v>
      </c>
      <c r="D149" s="32">
        <v>882.3</v>
      </c>
      <c r="E149" s="17" t="s">
        <v>257</v>
      </c>
      <c r="F149" s="27">
        <f t="shared" si="62"/>
        <v>3241</v>
      </c>
      <c r="G149" s="33">
        <v>499.3</v>
      </c>
      <c r="H149" s="17" t="s">
        <v>257</v>
      </c>
      <c r="I149" s="27">
        <f t="shared" si="63"/>
        <v>3241</v>
      </c>
      <c r="J149" s="33">
        <v>120.8</v>
      </c>
      <c r="K149" s="17" t="s">
        <v>257</v>
      </c>
      <c r="L149" s="27">
        <f t="shared" si="64"/>
        <v>3241</v>
      </c>
      <c r="M149" s="33">
        <v>130.5</v>
      </c>
      <c r="N149" s="17" t="s">
        <v>257</v>
      </c>
      <c r="O149" s="27">
        <f t="shared" si="65"/>
        <v>3241</v>
      </c>
      <c r="P149" s="33">
        <v>779.5</v>
      </c>
      <c r="Q149" s="17" t="s">
        <v>257</v>
      </c>
      <c r="R149" s="27">
        <f t="shared" si="66"/>
        <v>3241</v>
      </c>
      <c r="S149" s="33">
        <v>146</v>
      </c>
      <c r="T149" s="17" t="s">
        <v>257</v>
      </c>
      <c r="U149" s="27">
        <f t="shared" si="61"/>
        <v>3241</v>
      </c>
      <c r="V149" s="16">
        <v>0.4</v>
      </c>
      <c r="X149" s="27">
        <f t="shared" si="67"/>
        <v>0</v>
      </c>
      <c r="AA149" s="27">
        <f t="shared" si="68"/>
        <v>0</v>
      </c>
      <c r="AD149" s="27">
        <f t="shared" si="69"/>
        <v>0</v>
      </c>
      <c r="AG149" s="27">
        <f t="shared" si="70"/>
        <v>0</v>
      </c>
      <c r="AJ149" s="27">
        <f t="shared" si="71"/>
        <v>0</v>
      </c>
      <c r="AM149" s="27">
        <f t="shared" si="72"/>
        <v>0</v>
      </c>
      <c r="AP149" s="27">
        <f t="shared" si="73"/>
        <v>0</v>
      </c>
      <c r="AS149" s="27">
        <f t="shared" si="74"/>
        <v>0</v>
      </c>
      <c r="AV149" s="27">
        <f t="shared" si="75"/>
        <v>0</v>
      </c>
      <c r="AY149" s="27">
        <f t="shared" si="76"/>
        <v>0</v>
      </c>
      <c r="BB149" s="27">
        <f t="shared" si="77"/>
        <v>0</v>
      </c>
      <c r="BE149" s="27">
        <f t="shared" si="78"/>
        <v>0</v>
      </c>
      <c r="BH149" s="27">
        <f t="shared" si="79"/>
        <v>0</v>
      </c>
      <c r="BK149" s="27">
        <f t="shared" si="80"/>
        <v>0</v>
      </c>
      <c r="BN149" s="27">
        <f t="shared" si="81"/>
        <v>0</v>
      </c>
      <c r="BQ149" s="27">
        <f t="shared" si="82"/>
        <v>0</v>
      </c>
      <c r="BT149" s="27">
        <f t="shared" si="83"/>
        <v>0</v>
      </c>
      <c r="BW149" s="27">
        <f t="shared" si="84"/>
        <v>0</v>
      </c>
      <c r="BZ149" s="27">
        <f t="shared" si="85"/>
        <v>0</v>
      </c>
      <c r="CC149" s="27">
        <f t="shared" si="86"/>
        <v>0</v>
      </c>
      <c r="CF149" s="27">
        <f t="shared" si="87"/>
        <v>0</v>
      </c>
      <c r="CI149" s="27">
        <f t="shared" si="88"/>
        <v>0</v>
      </c>
      <c r="CL149" s="27">
        <f t="shared" si="89"/>
        <v>0</v>
      </c>
    </row>
    <row r="150" spans="1:90" x14ac:dyDescent="0.2">
      <c r="A150" s="30" t="s">
        <v>143</v>
      </c>
      <c r="B150" s="17" t="s">
        <v>143</v>
      </c>
      <c r="C150" s="27">
        <f t="shared" si="60"/>
        <v>3291</v>
      </c>
      <c r="D150" s="32">
        <v>922.7</v>
      </c>
      <c r="E150" s="17" t="s">
        <v>143</v>
      </c>
      <c r="F150" s="27">
        <f t="shared" si="62"/>
        <v>3291</v>
      </c>
      <c r="G150" s="33">
        <v>752.8</v>
      </c>
      <c r="H150" s="17" t="s">
        <v>143</v>
      </c>
      <c r="I150" s="27">
        <f t="shared" si="63"/>
        <v>3291</v>
      </c>
      <c r="J150" s="33">
        <v>903.8</v>
      </c>
      <c r="K150" s="17" t="s">
        <v>143</v>
      </c>
      <c r="L150" s="27">
        <f t="shared" si="64"/>
        <v>3291</v>
      </c>
      <c r="M150" s="33">
        <v>647.9</v>
      </c>
      <c r="N150" s="17" t="s">
        <v>143</v>
      </c>
      <c r="O150" s="27">
        <f t="shared" si="65"/>
        <v>3291</v>
      </c>
      <c r="P150" s="33">
        <v>943.9</v>
      </c>
      <c r="Q150" s="17" t="s">
        <v>143</v>
      </c>
      <c r="R150" s="27">
        <f t="shared" si="66"/>
        <v>3291</v>
      </c>
      <c r="S150" s="33">
        <v>459.1</v>
      </c>
      <c r="T150" s="17" t="s">
        <v>143</v>
      </c>
      <c r="U150" s="27">
        <f t="shared" si="61"/>
        <v>3291</v>
      </c>
      <c r="V150" s="16">
        <v>1000.1</v>
      </c>
      <c r="X150" s="27">
        <f t="shared" si="67"/>
        <v>0</v>
      </c>
      <c r="AA150" s="27">
        <f t="shared" si="68"/>
        <v>0</v>
      </c>
      <c r="AD150" s="27">
        <f t="shared" si="69"/>
        <v>0</v>
      </c>
      <c r="AG150" s="27">
        <f t="shared" si="70"/>
        <v>0</v>
      </c>
      <c r="AJ150" s="27">
        <f t="shared" si="71"/>
        <v>0</v>
      </c>
      <c r="AM150" s="27">
        <f t="shared" si="72"/>
        <v>0</v>
      </c>
      <c r="AP150" s="27">
        <f t="shared" si="73"/>
        <v>0</v>
      </c>
      <c r="AS150" s="27">
        <f t="shared" si="74"/>
        <v>0</v>
      </c>
      <c r="AV150" s="27">
        <f t="shared" si="75"/>
        <v>0</v>
      </c>
      <c r="AY150" s="27">
        <f t="shared" si="76"/>
        <v>0</v>
      </c>
      <c r="BB150" s="27">
        <f t="shared" si="77"/>
        <v>0</v>
      </c>
      <c r="BE150" s="27">
        <f t="shared" si="78"/>
        <v>0</v>
      </c>
      <c r="BH150" s="27">
        <f t="shared" si="79"/>
        <v>0</v>
      </c>
      <c r="BK150" s="27">
        <f t="shared" si="80"/>
        <v>0</v>
      </c>
      <c r="BN150" s="27">
        <f t="shared" si="81"/>
        <v>0</v>
      </c>
      <c r="BQ150" s="27">
        <f t="shared" si="82"/>
        <v>0</v>
      </c>
      <c r="BT150" s="27">
        <f t="shared" si="83"/>
        <v>0</v>
      </c>
      <c r="BW150" s="27">
        <f t="shared" si="84"/>
        <v>0</v>
      </c>
      <c r="BZ150" s="27">
        <f t="shared" si="85"/>
        <v>0</v>
      </c>
      <c r="CC150" s="27">
        <f t="shared" si="86"/>
        <v>0</v>
      </c>
      <c r="CF150" s="27">
        <f t="shared" si="87"/>
        <v>0</v>
      </c>
      <c r="CI150" s="27">
        <f t="shared" si="88"/>
        <v>0</v>
      </c>
      <c r="CL150" s="27">
        <f t="shared" si="89"/>
        <v>0</v>
      </c>
    </row>
    <row r="151" spans="1:90" x14ac:dyDescent="0.2">
      <c r="A151" s="30" t="s">
        <v>144</v>
      </c>
      <c r="B151" s="17" t="s">
        <v>144</v>
      </c>
      <c r="C151" s="27">
        <f t="shared" si="60"/>
        <v>3343</v>
      </c>
      <c r="D151" s="32">
        <v>976.9</v>
      </c>
      <c r="E151" s="17" t="s">
        <v>144</v>
      </c>
      <c r="F151" s="27">
        <f t="shared" si="62"/>
        <v>3343</v>
      </c>
      <c r="G151" s="33">
        <v>613.70000000000005</v>
      </c>
      <c r="H151" s="17" t="s">
        <v>144</v>
      </c>
      <c r="I151" s="27">
        <f t="shared" si="63"/>
        <v>3343</v>
      </c>
      <c r="J151" s="33">
        <v>103.7</v>
      </c>
      <c r="K151" s="17" t="s">
        <v>144</v>
      </c>
      <c r="L151" s="27">
        <f t="shared" si="64"/>
        <v>3343</v>
      </c>
      <c r="M151" s="33">
        <v>408.7</v>
      </c>
      <c r="N151" s="17" t="s">
        <v>144</v>
      </c>
      <c r="O151" s="27">
        <f t="shared" si="65"/>
        <v>3343</v>
      </c>
      <c r="P151" s="33">
        <v>883.5</v>
      </c>
      <c r="Q151" s="17" t="s">
        <v>144</v>
      </c>
      <c r="R151" s="27">
        <f t="shared" si="66"/>
        <v>3343</v>
      </c>
      <c r="S151" s="33">
        <v>375</v>
      </c>
      <c r="T151" s="17" t="s">
        <v>144</v>
      </c>
      <c r="U151" s="27">
        <f t="shared" si="61"/>
        <v>3343</v>
      </c>
      <c r="V151" s="16">
        <v>764.5</v>
      </c>
      <c r="X151" s="27">
        <f t="shared" si="67"/>
        <v>0</v>
      </c>
      <c r="AA151" s="27">
        <f t="shared" si="68"/>
        <v>0</v>
      </c>
      <c r="AD151" s="27">
        <f t="shared" si="69"/>
        <v>0</v>
      </c>
      <c r="AG151" s="27">
        <f t="shared" si="70"/>
        <v>0</v>
      </c>
      <c r="AJ151" s="27">
        <f t="shared" si="71"/>
        <v>0</v>
      </c>
      <c r="AM151" s="27">
        <f t="shared" si="72"/>
        <v>0</v>
      </c>
      <c r="AP151" s="27">
        <f t="shared" si="73"/>
        <v>0</v>
      </c>
      <c r="AS151" s="27">
        <f t="shared" si="74"/>
        <v>0</v>
      </c>
      <c r="AV151" s="27">
        <f t="shared" si="75"/>
        <v>0</v>
      </c>
      <c r="AY151" s="27">
        <f t="shared" si="76"/>
        <v>0</v>
      </c>
      <c r="BB151" s="27">
        <f t="shared" si="77"/>
        <v>0</v>
      </c>
      <c r="BE151" s="27">
        <f t="shared" si="78"/>
        <v>0</v>
      </c>
      <c r="BH151" s="27">
        <f t="shared" si="79"/>
        <v>0</v>
      </c>
      <c r="BK151" s="27">
        <f t="shared" si="80"/>
        <v>0</v>
      </c>
      <c r="BN151" s="27">
        <f t="shared" si="81"/>
        <v>0</v>
      </c>
      <c r="BQ151" s="27">
        <f t="shared" si="82"/>
        <v>0</v>
      </c>
      <c r="BT151" s="27">
        <f t="shared" si="83"/>
        <v>0</v>
      </c>
      <c r="BW151" s="27">
        <f t="shared" si="84"/>
        <v>0</v>
      </c>
      <c r="BZ151" s="27">
        <f t="shared" si="85"/>
        <v>0</v>
      </c>
      <c r="CC151" s="27">
        <f t="shared" si="86"/>
        <v>0</v>
      </c>
      <c r="CF151" s="27">
        <f t="shared" si="87"/>
        <v>0</v>
      </c>
      <c r="CI151" s="27">
        <f t="shared" si="88"/>
        <v>0</v>
      </c>
      <c r="CL151" s="27">
        <f t="shared" si="89"/>
        <v>0</v>
      </c>
    </row>
    <row r="152" spans="1:90" x14ac:dyDescent="0.2">
      <c r="A152" s="30" t="s">
        <v>145</v>
      </c>
      <c r="B152" s="17" t="s">
        <v>145</v>
      </c>
      <c r="C152" s="27">
        <f t="shared" si="60"/>
        <v>3347</v>
      </c>
      <c r="D152" s="32">
        <v>781.1</v>
      </c>
      <c r="E152" s="17" t="s">
        <v>145</v>
      </c>
      <c r="F152" s="27">
        <f t="shared" si="62"/>
        <v>3347</v>
      </c>
      <c r="G152" s="33">
        <v>311.2</v>
      </c>
      <c r="H152" s="17" t="s">
        <v>145</v>
      </c>
      <c r="I152" s="27">
        <f t="shared" si="63"/>
        <v>3347</v>
      </c>
      <c r="J152" s="33">
        <v>957.2</v>
      </c>
      <c r="K152" s="17" t="s">
        <v>145</v>
      </c>
      <c r="L152" s="27">
        <f t="shared" si="64"/>
        <v>3347</v>
      </c>
      <c r="M152" s="33">
        <v>763.7</v>
      </c>
      <c r="N152" s="17" t="s">
        <v>145</v>
      </c>
      <c r="O152" s="27">
        <f t="shared" si="65"/>
        <v>3347</v>
      </c>
      <c r="P152" s="33">
        <v>714.3</v>
      </c>
      <c r="Q152" s="17" t="s">
        <v>145</v>
      </c>
      <c r="R152" s="27">
        <f t="shared" si="66"/>
        <v>3347</v>
      </c>
      <c r="S152" s="33">
        <v>681.1</v>
      </c>
      <c r="T152" s="17" t="s">
        <v>145</v>
      </c>
      <c r="U152" s="27">
        <f t="shared" si="61"/>
        <v>3347</v>
      </c>
      <c r="V152" s="16">
        <v>890.2</v>
      </c>
      <c r="X152" s="27">
        <f t="shared" si="67"/>
        <v>0</v>
      </c>
      <c r="AA152" s="27">
        <f t="shared" si="68"/>
        <v>0</v>
      </c>
      <c r="AD152" s="27">
        <f t="shared" si="69"/>
        <v>0</v>
      </c>
      <c r="AG152" s="27">
        <f t="shared" si="70"/>
        <v>0</v>
      </c>
      <c r="AJ152" s="27">
        <f t="shared" si="71"/>
        <v>0</v>
      </c>
      <c r="AM152" s="27">
        <f t="shared" si="72"/>
        <v>0</v>
      </c>
      <c r="AP152" s="27">
        <f t="shared" si="73"/>
        <v>0</v>
      </c>
      <c r="AS152" s="27">
        <f t="shared" si="74"/>
        <v>0</v>
      </c>
      <c r="AV152" s="27">
        <f t="shared" si="75"/>
        <v>0</v>
      </c>
      <c r="AY152" s="27">
        <f t="shared" si="76"/>
        <v>0</v>
      </c>
      <c r="BB152" s="27">
        <f t="shared" si="77"/>
        <v>0</v>
      </c>
      <c r="BE152" s="27">
        <f t="shared" si="78"/>
        <v>0</v>
      </c>
      <c r="BH152" s="27">
        <f t="shared" si="79"/>
        <v>0</v>
      </c>
      <c r="BK152" s="27">
        <f t="shared" si="80"/>
        <v>0</v>
      </c>
      <c r="BN152" s="27">
        <f t="shared" si="81"/>
        <v>0</v>
      </c>
      <c r="BQ152" s="27">
        <f t="shared" si="82"/>
        <v>0</v>
      </c>
      <c r="BT152" s="27">
        <f t="shared" si="83"/>
        <v>0</v>
      </c>
      <c r="BW152" s="27">
        <f t="shared" si="84"/>
        <v>0</v>
      </c>
      <c r="BZ152" s="27">
        <f t="shared" si="85"/>
        <v>0</v>
      </c>
      <c r="CC152" s="27">
        <f t="shared" si="86"/>
        <v>0</v>
      </c>
      <c r="CF152" s="27">
        <f t="shared" si="87"/>
        <v>0</v>
      </c>
      <c r="CI152" s="27">
        <f t="shared" si="88"/>
        <v>0</v>
      </c>
      <c r="CL152" s="27">
        <f t="shared" si="89"/>
        <v>0</v>
      </c>
    </row>
    <row r="153" spans="1:90" x14ac:dyDescent="0.2">
      <c r="A153" s="30" t="s">
        <v>146</v>
      </c>
      <c r="B153" s="17" t="s">
        <v>146</v>
      </c>
      <c r="C153" s="27">
        <f t="shared" si="60"/>
        <v>3392</v>
      </c>
      <c r="D153" s="32">
        <v>860.6</v>
      </c>
      <c r="E153" s="17" t="s">
        <v>146</v>
      </c>
      <c r="F153" s="27">
        <f t="shared" si="62"/>
        <v>3392</v>
      </c>
      <c r="G153" s="33">
        <v>1</v>
      </c>
      <c r="H153" s="17" t="s">
        <v>146</v>
      </c>
      <c r="I153" s="27">
        <f t="shared" si="63"/>
        <v>3392</v>
      </c>
      <c r="J153" s="33">
        <v>435.2</v>
      </c>
      <c r="K153" s="17" t="s">
        <v>146</v>
      </c>
      <c r="L153" s="27">
        <f t="shared" si="64"/>
        <v>3392</v>
      </c>
      <c r="M153" s="33">
        <v>820.7</v>
      </c>
      <c r="N153" s="17" t="s">
        <v>146</v>
      </c>
      <c r="O153" s="27">
        <f t="shared" si="65"/>
        <v>3392</v>
      </c>
      <c r="P153" s="33">
        <v>533.20000000000005</v>
      </c>
      <c r="Q153" s="17" t="s">
        <v>146</v>
      </c>
      <c r="R153" s="27">
        <f t="shared" si="66"/>
        <v>3392</v>
      </c>
      <c r="S153" s="33">
        <v>997.1</v>
      </c>
      <c r="T153" s="17" t="s">
        <v>146</v>
      </c>
      <c r="U153" s="27">
        <f t="shared" si="61"/>
        <v>3392</v>
      </c>
      <c r="V153" s="16">
        <v>591.29999999999995</v>
      </c>
      <c r="X153" s="27">
        <f t="shared" si="67"/>
        <v>0</v>
      </c>
      <c r="AA153" s="27">
        <f t="shared" si="68"/>
        <v>0</v>
      </c>
      <c r="AD153" s="27">
        <f t="shared" si="69"/>
        <v>0</v>
      </c>
      <c r="AG153" s="27">
        <f t="shared" si="70"/>
        <v>0</v>
      </c>
      <c r="AJ153" s="27">
        <f t="shared" si="71"/>
        <v>0</v>
      </c>
      <c r="AM153" s="27">
        <f t="shared" si="72"/>
        <v>0</v>
      </c>
      <c r="AP153" s="27">
        <f t="shared" si="73"/>
        <v>0</v>
      </c>
      <c r="AS153" s="27">
        <f t="shared" si="74"/>
        <v>0</v>
      </c>
      <c r="AV153" s="27">
        <f t="shared" si="75"/>
        <v>0</v>
      </c>
      <c r="AY153" s="27">
        <f t="shared" si="76"/>
        <v>0</v>
      </c>
      <c r="BB153" s="27">
        <f t="shared" si="77"/>
        <v>0</v>
      </c>
      <c r="BE153" s="27">
        <f t="shared" si="78"/>
        <v>0</v>
      </c>
      <c r="BH153" s="27">
        <f t="shared" si="79"/>
        <v>0</v>
      </c>
      <c r="BK153" s="27">
        <f t="shared" si="80"/>
        <v>0</v>
      </c>
      <c r="BN153" s="27">
        <f t="shared" si="81"/>
        <v>0</v>
      </c>
      <c r="BQ153" s="27">
        <f t="shared" si="82"/>
        <v>0</v>
      </c>
      <c r="BT153" s="27">
        <f t="shared" si="83"/>
        <v>0</v>
      </c>
      <c r="BW153" s="27">
        <f t="shared" si="84"/>
        <v>0</v>
      </c>
      <c r="BZ153" s="27">
        <f t="shared" si="85"/>
        <v>0</v>
      </c>
      <c r="CC153" s="27">
        <f t="shared" si="86"/>
        <v>0</v>
      </c>
      <c r="CF153" s="27">
        <f t="shared" si="87"/>
        <v>0</v>
      </c>
      <c r="CI153" s="27">
        <f t="shared" si="88"/>
        <v>0</v>
      </c>
      <c r="CL153" s="27">
        <f t="shared" si="89"/>
        <v>0</v>
      </c>
    </row>
    <row r="154" spans="1:90" x14ac:dyDescent="0.2">
      <c r="A154" s="30" t="s">
        <v>147</v>
      </c>
      <c r="B154" s="17" t="s">
        <v>147</v>
      </c>
      <c r="C154" s="27">
        <f t="shared" si="60"/>
        <v>3458</v>
      </c>
      <c r="D154" s="32">
        <v>1050.3</v>
      </c>
      <c r="E154" s="17" t="s">
        <v>147</v>
      </c>
      <c r="F154" s="27">
        <f t="shared" si="62"/>
        <v>3458</v>
      </c>
      <c r="G154" s="33">
        <v>656</v>
      </c>
      <c r="H154" s="17" t="s">
        <v>147</v>
      </c>
      <c r="I154" s="27">
        <f t="shared" si="63"/>
        <v>3458</v>
      </c>
      <c r="J154" s="33">
        <v>1216.8</v>
      </c>
      <c r="K154" s="17" t="s">
        <v>147</v>
      </c>
      <c r="L154" s="27">
        <f t="shared" si="64"/>
        <v>3458</v>
      </c>
      <c r="M154" s="33">
        <v>603.9</v>
      </c>
      <c r="N154" s="17" t="s">
        <v>147</v>
      </c>
      <c r="O154" s="27">
        <f t="shared" si="65"/>
        <v>3458</v>
      </c>
      <c r="P154" s="33">
        <v>945.2</v>
      </c>
      <c r="Q154" s="17" t="s">
        <v>147</v>
      </c>
      <c r="R154" s="27">
        <f t="shared" si="66"/>
        <v>3458</v>
      </c>
      <c r="S154" s="33">
        <v>579.6</v>
      </c>
      <c r="T154" s="17" t="s">
        <v>147</v>
      </c>
      <c r="U154" s="27">
        <f t="shared" si="61"/>
        <v>3458</v>
      </c>
      <c r="V154" s="16">
        <v>1018.6</v>
      </c>
      <c r="X154" s="27">
        <f t="shared" si="67"/>
        <v>0</v>
      </c>
      <c r="AA154" s="27">
        <f t="shared" si="68"/>
        <v>0</v>
      </c>
      <c r="AD154" s="27">
        <f t="shared" si="69"/>
        <v>0</v>
      </c>
      <c r="AG154" s="27">
        <f t="shared" si="70"/>
        <v>0</v>
      </c>
      <c r="AJ154" s="27">
        <f t="shared" si="71"/>
        <v>0</v>
      </c>
      <c r="AM154" s="27">
        <f t="shared" si="72"/>
        <v>0</v>
      </c>
      <c r="AP154" s="27">
        <f t="shared" si="73"/>
        <v>0</v>
      </c>
      <c r="AS154" s="27">
        <f t="shared" si="74"/>
        <v>0</v>
      </c>
      <c r="AV154" s="27">
        <f t="shared" si="75"/>
        <v>0</v>
      </c>
      <c r="AY154" s="27">
        <f t="shared" si="76"/>
        <v>0</v>
      </c>
      <c r="BB154" s="27">
        <f t="shared" si="77"/>
        <v>0</v>
      </c>
      <c r="BE154" s="27">
        <f t="shared" si="78"/>
        <v>0</v>
      </c>
      <c r="BH154" s="27">
        <f t="shared" si="79"/>
        <v>0</v>
      </c>
      <c r="BK154" s="27">
        <f t="shared" si="80"/>
        <v>0</v>
      </c>
      <c r="BN154" s="27">
        <f t="shared" si="81"/>
        <v>0</v>
      </c>
      <c r="BQ154" s="27">
        <f t="shared" si="82"/>
        <v>0</v>
      </c>
      <c r="BT154" s="27">
        <f t="shared" si="83"/>
        <v>0</v>
      </c>
      <c r="BW154" s="27">
        <f t="shared" si="84"/>
        <v>0</v>
      </c>
      <c r="BZ154" s="27">
        <f t="shared" si="85"/>
        <v>0</v>
      </c>
      <c r="CC154" s="27">
        <f t="shared" si="86"/>
        <v>0</v>
      </c>
      <c r="CF154" s="27">
        <f t="shared" si="87"/>
        <v>0</v>
      </c>
      <c r="CI154" s="27">
        <f t="shared" si="88"/>
        <v>0</v>
      </c>
      <c r="CL154" s="27">
        <f t="shared" si="89"/>
        <v>0</v>
      </c>
    </row>
    <row r="155" spans="1:90" x14ac:dyDescent="0.2">
      <c r="A155" s="30" t="s">
        <v>148</v>
      </c>
      <c r="B155" s="17" t="s">
        <v>148</v>
      </c>
      <c r="C155" s="27">
        <f t="shared" si="60"/>
        <v>3490</v>
      </c>
      <c r="D155" s="32">
        <v>1025.8</v>
      </c>
      <c r="E155" s="17" t="s">
        <v>148</v>
      </c>
      <c r="F155" s="27">
        <f t="shared" si="62"/>
        <v>3490</v>
      </c>
      <c r="G155" s="33">
        <v>697</v>
      </c>
      <c r="H155" s="17" t="s">
        <v>148</v>
      </c>
      <c r="I155" s="27">
        <f t="shared" si="63"/>
        <v>3490</v>
      </c>
      <c r="J155" s="33">
        <v>819.7</v>
      </c>
      <c r="K155" s="17" t="s">
        <v>148</v>
      </c>
      <c r="L155" s="27">
        <f t="shared" si="64"/>
        <v>3490</v>
      </c>
      <c r="M155" s="33">
        <v>804.7</v>
      </c>
      <c r="N155" s="17" t="s">
        <v>148</v>
      </c>
      <c r="O155" s="27">
        <f t="shared" si="65"/>
        <v>3490</v>
      </c>
      <c r="P155" s="33">
        <v>930.5</v>
      </c>
      <c r="Q155" s="17" t="s">
        <v>148</v>
      </c>
      <c r="R155" s="27">
        <f t="shared" si="66"/>
        <v>3490</v>
      </c>
      <c r="S155" s="33">
        <v>759.3</v>
      </c>
      <c r="T155" s="17" t="s">
        <v>148</v>
      </c>
      <c r="U155" s="27">
        <f t="shared" si="61"/>
        <v>3490</v>
      </c>
      <c r="V155" s="16">
        <v>939</v>
      </c>
      <c r="X155" s="27">
        <f t="shared" si="67"/>
        <v>0</v>
      </c>
      <c r="AA155" s="27">
        <f t="shared" si="68"/>
        <v>0</v>
      </c>
      <c r="AD155" s="27">
        <f t="shared" si="69"/>
        <v>0</v>
      </c>
      <c r="AG155" s="27">
        <f t="shared" si="70"/>
        <v>0</v>
      </c>
      <c r="AJ155" s="27">
        <f t="shared" si="71"/>
        <v>0</v>
      </c>
      <c r="AM155" s="27">
        <f t="shared" si="72"/>
        <v>0</v>
      </c>
      <c r="AP155" s="27">
        <f t="shared" si="73"/>
        <v>0</v>
      </c>
      <c r="AS155" s="27">
        <f t="shared" si="74"/>
        <v>0</v>
      </c>
      <c r="AV155" s="27">
        <f t="shared" si="75"/>
        <v>0</v>
      </c>
      <c r="AY155" s="27">
        <f t="shared" si="76"/>
        <v>0</v>
      </c>
      <c r="BB155" s="27">
        <f t="shared" si="77"/>
        <v>0</v>
      </c>
      <c r="BE155" s="27">
        <f t="shared" si="78"/>
        <v>0</v>
      </c>
      <c r="BH155" s="27">
        <f t="shared" si="79"/>
        <v>0</v>
      </c>
      <c r="BK155" s="27">
        <f t="shared" si="80"/>
        <v>0</v>
      </c>
      <c r="BN155" s="27">
        <f t="shared" si="81"/>
        <v>0</v>
      </c>
      <c r="BQ155" s="27">
        <f t="shared" si="82"/>
        <v>0</v>
      </c>
      <c r="BT155" s="27">
        <f t="shared" si="83"/>
        <v>0</v>
      </c>
      <c r="BW155" s="27">
        <f t="shared" si="84"/>
        <v>0</v>
      </c>
      <c r="BZ155" s="27">
        <f t="shared" si="85"/>
        <v>0</v>
      </c>
      <c r="CC155" s="27">
        <f t="shared" si="86"/>
        <v>0</v>
      </c>
      <c r="CF155" s="27">
        <f t="shared" si="87"/>
        <v>0</v>
      </c>
      <c r="CI155" s="27">
        <f t="shared" si="88"/>
        <v>0</v>
      </c>
      <c r="CL155" s="27">
        <f t="shared" si="89"/>
        <v>0</v>
      </c>
    </row>
    <row r="156" spans="1:90" x14ac:dyDescent="0.2">
      <c r="A156" s="30" t="s">
        <v>149</v>
      </c>
      <c r="B156" s="17" t="s">
        <v>149</v>
      </c>
      <c r="C156" s="27">
        <f t="shared" si="60"/>
        <v>3544</v>
      </c>
      <c r="D156" s="32">
        <v>781.7</v>
      </c>
      <c r="E156" s="17" t="s">
        <v>149</v>
      </c>
      <c r="F156" s="27">
        <f t="shared" si="62"/>
        <v>3544</v>
      </c>
      <c r="G156" s="33">
        <v>3.2</v>
      </c>
      <c r="H156" s="17" t="s">
        <v>149</v>
      </c>
      <c r="I156" s="27">
        <f t="shared" si="63"/>
        <v>3544</v>
      </c>
      <c r="J156" s="33">
        <v>434.1</v>
      </c>
      <c r="K156" s="17" t="s">
        <v>149</v>
      </c>
      <c r="L156" s="27">
        <f t="shared" si="64"/>
        <v>3544</v>
      </c>
      <c r="M156" s="33">
        <v>824.3</v>
      </c>
      <c r="N156" s="17" t="s">
        <v>149</v>
      </c>
      <c r="O156" s="27">
        <f t="shared" si="65"/>
        <v>3544</v>
      </c>
      <c r="P156" s="33">
        <v>496.9</v>
      </c>
      <c r="Q156" s="17" t="s">
        <v>149</v>
      </c>
      <c r="R156" s="27">
        <f t="shared" si="66"/>
        <v>3544</v>
      </c>
      <c r="S156" s="33">
        <v>1010</v>
      </c>
      <c r="T156" s="17" t="s">
        <v>149</v>
      </c>
      <c r="U156" s="27">
        <f t="shared" si="61"/>
        <v>3544</v>
      </c>
      <c r="V156" s="16">
        <v>590.20000000000005</v>
      </c>
      <c r="X156" s="27">
        <f t="shared" si="67"/>
        <v>0</v>
      </c>
      <c r="AA156" s="27">
        <f t="shared" si="68"/>
        <v>0</v>
      </c>
      <c r="AD156" s="27">
        <f t="shared" si="69"/>
        <v>0</v>
      </c>
      <c r="AG156" s="27">
        <f t="shared" si="70"/>
        <v>0</v>
      </c>
      <c r="AJ156" s="27">
        <f t="shared" si="71"/>
        <v>0</v>
      </c>
      <c r="AM156" s="27">
        <f t="shared" si="72"/>
        <v>0</v>
      </c>
      <c r="AP156" s="27">
        <f t="shared" si="73"/>
        <v>0</v>
      </c>
      <c r="AS156" s="27">
        <f t="shared" si="74"/>
        <v>0</v>
      </c>
      <c r="AV156" s="27">
        <f t="shared" si="75"/>
        <v>0</v>
      </c>
      <c r="AY156" s="27">
        <f t="shared" si="76"/>
        <v>0</v>
      </c>
      <c r="BB156" s="27">
        <f t="shared" si="77"/>
        <v>0</v>
      </c>
      <c r="BE156" s="27">
        <f t="shared" si="78"/>
        <v>0</v>
      </c>
      <c r="BH156" s="27">
        <f t="shared" si="79"/>
        <v>0</v>
      </c>
      <c r="BK156" s="27">
        <f t="shared" si="80"/>
        <v>0</v>
      </c>
      <c r="BN156" s="27">
        <f t="shared" si="81"/>
        <v>0</v>
      </c>
      <c r="BQ156" s="27">
        <f t="shared" si="82"/>
        <v>0</v>
      </c>
      <c r="BT156" s="27">
        <f t="shared" si="83"/>
        <v>0</v>
      </c>
      <c r="BW156" s="27">
        <f t="shared" si="84"/>
        <v>0</v>
      </c>
      <c r="BZ156" s="27">
        <f t="shared" si="85"/>
        <v>0</v>
      </c>
      <c r="CC156" s="27">
        <f t="shared" si="86"/>
        <v>0</v>
      </c>
      <c r="CF156" s="27">
        <f t="shared" si="87"/>
        <v>0</v>
      </c>
      <c r="CI156" s="27">
        <f t="shared" si="88"/>
        <v>0</v>
      </c>
      <c r="CL156" s="27">
        <f t="shared" si="89"/>
        <v>0</v>
      </c>
    </row>
    <row r="157" spans="1:90" x14ac:dyDescent="0.2">
      <c r="A157" s="30" t="s">
        <v>150</v>
      </c>
      <c r="B157" s="17" t="s">
        <v>150</v>
      </c>
      <c r="C157" s="27">
        <f t="shared" si="60"/>
        <v>3545</v>
      </c>
      <c r="D157" s="32">
        <v>808</v>
      </c>
      <c r="E157" s="17" t="s">
        <v>150</v>
      </c>
      <c r="F157" s="27">
        <f t="shared" si="62"/>
        <v>3545</v>
      </c>
      <c r="G157" s="33">
        <v>854</v>
      </c>
      <c r="H157" s="17" t="s">
        <v>150</v>
      </c>
      <c r="I157" s="27">
        <f t="shared" si="63"/>
        <v>3545</v>
      </c>
      <c r="J157" s="33">
        <v>807.4</v>
      </c>
      <c r="K157" s="17" t="s">
        <v>150</v>
      </c>
      <c r="L157" s="27">
        <f t="shared" si="64"/>
        <v>3545</v>
      </c>
      <c r="M157" s="33">
        <v>948.7</v>
      </c>
      <c r="N157" s="17" t="s">
        <v>150</v>
      </c>
      <c r="O157" s="27">
        <f t="shared" si="65"/>
        <v>3545</v>
      </c>
      <c r="P157" s="33">
        <v>453.5</v>
      </c>
      <c r="Q157" s="17" t="s">
        <v>150</v>
      </c>
      <c r="R157" s="27">
        <f t="shared" si="66"/>
        <v>3545</v>
      </c>
      <c r="S157" s="33">
        <v>980.1</v>
      </c>
      <c r="T157" s="17" t="s">
        <v>150</v>
      </c>
      <c r="U157" s="27">
        <f t="shared" si="61"/>
        <v>3545</v>
      </c>
      <c r="V157" s="16">
        <v>504.7</v>
      </c>
      <c r="X157" s="27">
        <f t="shared" si="67"/>
        <v>0</v>
      </c>
      <c r="AA157" s="27">
        <f t="shared" si="68"/>
        <v>0</v>
      </c>
      <c r="AD157" s="27">
        <f t="shared" si="69"/>
        <v>0</v>
      </c>
      <c r="AG157" s="27">
        <f t="shared" si="70"/>
        <v>0</v>
      </c>
      <c r="AJ157" s="27">
        <f t="shared" si="71"/>
        <v>0</v>
      </c>
      <c r="AM157" s="27">
        <f t="shared" si="72"/>
        <v>0</v>
      </c>
      <c r="AP157" s="27">
        <f t="shared" si="73"/>
        <v>0</v>
      </c>
      <c r="AS157" s="27">
        <f t="shared" si="74"/>
        <v>0</v>
      </c>
      <c r="AV157" s="27">
        <f t="shared" si="75"/>
        <v>0</v>
      </c>
      <c r="AY157" s="27">
        <f t="shared" si="76"/>
        <v>0</v>
      </c>
      <c r="BB157" s="27">
        <f t="shared" si="77"/>
        <v>0</v>
      </c>
      <c r="BE157" s="27">
        <f t="shared" si="78"/>
        <v>0</v>
      </c>
      <c r="BH157" s="27">
        <f t="shared" si="79"/>
        <v>0</v>
      </c>
      <c r="BK157" s="27">
        <f t="shared" si="80"/>
        <v>0</v>
      </c>
      <c r="BN157" s="27">
        <f t="shared" si="81"/>
        <v>0</v>
      </c>
      <c r="BQ157" s="27">
        <f t="shared" si="82"/>
        <v>0</v>
      </c>
      <c r="BT157" s="27">
        <f t="shared" si="83"/>
        <v>0</v>
      </c>
      <c r="BW157" s="27">
        <f t="shared" si="84"/>
        <v>0</v>
      </c>
      <c r="BZ157" s="27">
        <f t="shared" si="85"/>
        <v>0</v>
      </c>
      <c r="CC157" s="27">
        <f t="shared" si="86"/>
        <v>0</v>
      </c>
      <c r="CF157" s="27">
        <f t="shared" si="87"/>
        <v>0</v>
      </c>
      <c r="CI157" s="27">
        <f t="shared" si="88"/>
        <v>0</v>
      </c>
      <c r="CL157" s="27">
        <f t="shared" si="89"/>
        <v>0</v>
      </c>
    </row>
    <row r="158" spans="1:90" x14ac:dyDescent="0.2">
      <c r="A158" s="30" t="s">
        <v>151</v>
      </c>
      <c r="B158" s="17" t="s">
        <v>151</v>
      </c>
      <c r="C158" s="27">
        <f t="shared" si="60"/>
        <v>3546</v>
      </c>
      <c r="D158" s="32">
        <v>882.4</v>
      </c>
      <c r="E158" s="17" t="s">
        <v>151</v>
      </c>
      <c r="F158" s="27">
        <f t="shared" si="62"/>
        <v>3546</v>
      </c>
      <c r="G158" s="33">
        <v>777.1</v>
      </c>
      <c r="H158" s="17" t="s">
        <v>151</v>
      </c>
      <c r="I158" s="27">
        <f t="shared" si="63"/>
        <v>3546</v>
      </c>
      <c r="J158" s="33">
        <v>777.6</v>
      </c>
      <c r="K158" s="17" t="s">
        <v>151</v>
      </c>
      <c r="L158" s="27">
        <f t="shared" si="64"/>
        <v>3546</v>
      </c>
      <c r="M158" s="33">
        <v>755.4</v>
      </c>
      <c r="N158" s="17" t="s">
        <v>151</v>
      </c>
      <c r="O158" s="27">
        <f t="shared" si="65"/>
        <v>3546</v>
      </c>
      <c r="P158" s="33">
        <v>929.2</v>
      </c>
      <c r="Q158" s="17" t="s">
        <v>151</v>
      </c>
      <c r="R158" s="27">
        <f t="shared" si="66"/>
        <v>3546</v>
      </c>
      <c r="S158" s="33">
        <v>783.9</v>
      </c>
      <c r="T158" s="17" t="s">
        <v>151</v>
      </c>
      <c r="U158" s="27">
        <f t="shared" si="61"/>
        <v>3546</v>
      </c>
      <c r="V158" s="16">
        <v>911.7</v>
      </c>
      <c r="X158" s="27">
        <f t="shared" si="67"/>
        <v>0</v>
      </c>
      <c r="AA158" s="27">
        <f t="shared" si="68"/>
        <v>0</v>
      </c>
      <c r="AD158" s="27">
        <f t="shared" si="69"/>
        <v>0</v>
      </c>
      <c r="AG158" s="27">
        <f t="shared" si="70"/>
        <v>0</v>
      </c>
      <c r="AJ158" s="27">
        <f t="shared" si="71"/>
        <v>0</v>
      </c>
      <c r="AM158" s="27">
        <f t="shared" si="72"/>
        <v>0</v>
      </c>
      <c r="AP158" s="27">
        <f t="shared" si="73"/>
        <v>0</v>
      </c>
      <c r="AS158" s="27">
        <f t="shared" si="74"/>
        <v>0</v>
      </c>
      <c r="AV158" s="27">
        <f t="shared" si="75"/>
        <v>0</v>
      </c>
      <c r="AY158" s="27">
        <f t="shared" si="76"/>
        <v>0</v>
      </c>
      <c r="BB158" s="27">
        <f t="shared" si="77"/>
        <v>0</v>
      </c>
      <c r="BE158" s="27">
        <f t="shared" si="78"/>
        <v>0</v>
      </c>
      <c r="BH158" s="27">
        <f t="shared" si="79"/>
        <v>0</v>
      </c>
      <c r="BK158" s="27">
        <f t="shared" si="80"/>
        <v>0</v>
      </c>
      <c r="BN158" s="27">
        <f t="shared" si="81"/>
        <v>0</v>
      </c>
      <c r="BQ158" s="27">
        <f t="shared" si="82"/>
        <v>0</v>
      </c>
      <c r="BT158" s="27">
        <f t="shared" si="83"/>
        <v>0</v>
      </c>
      <c r="BW158" s="27">
        <f t="shared" si="84"/>
        <v>0</v>
      </c>
      <c r="BZ158" s="27">
        <f t="shared" si="85"/>
        <v>0</v>
      </c>
      <c r="CC158" s="27">
        <f t="shared" si="86"/>
        <v>0</v>
      </c>
      <c r="CF158" s="27">
        <f t="shared" si="87"/>
        <v>0</v>
      </c>
      <c r="CI158" s="27">
        <f t="shared" si="88"/>
        <v>0</v>
      </c>
      <c r="CL158" s="27">
        <f t="shared" si="89"/>
        <v>0</v>
      </c>
    </row>
    <row r="159" spans="1:90" x14ac:dyDescent="0.2">
      <c r="A159" s="30" t="s">
        <v>152</v>
      </c>
      <c r="B159" s="17" t="s">
        <v>152</v>
      </c>
      <c r="C159" s="27">
        <f t="shared" si="60"/>
        <v>3730</v>
      </c>
      <c r="D159" s="32">
        <v>904.2</v>
      </c>
      <c r="E159" s="17" t="s">
        <v>152</v>
      </c>
      <c r="F159" s="27">
        <f t="shared" si="62"/>
        <v>3730</v>
      </c>
      <c r="G159" s="33">
        <v>899.3</v>
      </c>
      <c r="H159" s="17" t="s">
        <v>152</v>
      </c>
      <c r="I159" s="27">
        <f t="shared" si="63"/>
        <v>3730</v>
      </c>
      <c r="J159" s="33">
        <v>798</v>
      </c>
      <c r="K159" s="17" t="s">
        <v>152</v>
      </c>
      <c r="L159" s="27">
        <f t="shared" si="64"/>
        <v>3730</v>
      </c>
      <c r="M159" s="33">
        <v>948.2</v>
      </c>
      <c r="N159" s="17" t="s">
        <v>152</v>
      </c>
      <c r="O159" s="27">
        <f t="shared" si="65"/>
        <v>3730</v>
      </c>
      <c r="P159" s="33">
        <v>560.70000000000005</v>
      </c>
      <c r="Q159" s="17" t="s">
        <v>152</v>
      </c>
      <c r="R159" s="27">
        <f t="shared" si="66"/>
        <v>3730</v>
      </c>
      <c r="S159" s="33">
        <v>991.4</v>
      </c>
      <c r="T159" s="17" t="s">
        <v>152</v>
      </c>
      <c r="U159" s="27">
        <f t="shared" si="61"/>
        <v>3730</v>
      </c>
      <c r="V159" s="16">
        <v>706.3</v>
      </c>
      <c r="X159" s="27">
        <f t="shared" si="67"/>
        <v>0</v>
      </c>
      <c r="AA159" s="27">
        <f t="shared" si="68"/>
        <v>0</v>
      </c>
      <c r="AD159" s="27">
        <f t="shared" si="69"/>
        <v>0</v>
      </c>
      <c r="AG159" s="27">
        <f t="shared" si="70"/>
        <v>0</v>
      </c>
      <c r="AJ159" s="27">
        <f t="shared" si="71"/>
        <v>0</v>
      </c>
      <c r="AM159" s="27">
        <f t="shared" si="72"/>
        <v>0</v>
      </c>
      <c r="AP159" s="27">
        <f t="shared" si="73"/>
        <v>0</v>
      </c>
      <c r="AS159" s="27">
        <f t="shared" si="74"/>
        <v>0</v>
      </c>
      <c r="AV159" s="27">
        <f t="shared" si="75"/>
        <v>0</v>
      </c>
      <c r="AY159" s="27">
        <f t="shared" si="76"/>
        <v>0</v>
      </c>
      <c r="BB159" s="27">
        <f t="shared" si="77"/>
        <v>0</v>
      </c>
      <c r="BE159" s="27">
        <f t="shared" si="78"/>
        <v>0</v>
      </c>
      <c r="BH159" s="27">
        <f t="shared" si="79"/>
        <v>0</v>
      </c>
      <c r="BK159" s="27">
        <f t="shared" si="80"/>
        <v>0</v>
      </c>
      <c r="BN159" s="27">
        <f t="shared" si="81"/>
        <v>0</v>
      </c>
      <c r="BQ159" s="27">
        <f t="shared" si="82"/>
        <v>0</v>
      </c>
      <c r="BT159" s="27">
        <f t="shared" si="83"/>
        <v>0</v>
      </c>
      <c r="BW159" s="27">
        <f t="shared" si="84"/>
        <v>0</v>
      </c>
      <c r="BZ159" s="27">
        <f t="shared" si="85"/>
        <v>0</v>
      </c>
      <c r="CC159" s="27">
        <f t="shared" si="86"/>
        <v>0</v>
      </c>
      <c r="CF159" s="27">
        <f t="shared" si="87"/>
        <v>0</v>
      </c>
      <c r="CI159" s="27">
        <f t="shared" si="88"/>
        <v>0</v>
      </c>
      <c r="CL159" s="27">
        <f t="shared" si="89"/>
        <v>0</v>
      </c>
    </row>
    <row r="160" spans="1:90" x14ac:dyDescent="0.2">
      <c r="A160" s="30" t="s">
        <v>153</v>
      </c>
      <c r="B160" s="17" t="s">
        <v>153</v>
      </c>
      <c r="C160" s="27">
        <f t="shared" si="60"/>
        <v>8608</v>
      </c>
      <c r="D160" s="32">
        <v>703</v>
      </c>
      <c r="E160" s="17" t="s">
        <v>153</v>
      </c>
      <c r="F160" s="27">
        <f t="shared" si="62"/>
        <v>8608</v>
      </c>
      <c r="G160" s="33">
        <v>459</v>
      </c>
      <c r="H160" s="17" t="s">
        <v>153</v>
      </c>
      <c r="I160" s="27">
        <f t="shared" si="63"/>
        <v>8608</v>
      </c>
      <c r="J160" s="33">
        <v>948.7</v>
      </c>
      <c r="K160" s="17" t="s">
        <v>153</v>
      </c>
      <c r="L160" s="27">
        <f t="shared" si="64"/>
        <v>8608</v>
      </c>
      <c r="M160" s="33">
        <v>850.4</v>
      </c>
      <c r="N160" s="17" t="s">
        <v>153</v>
      </c>
      <c r="O160" s="27">
        <f t="shared" si="65"/>
        <v>8608</v>
      </c>
      <c r="P160" s="33">
        <v>876.5</v>
      </c>
      <c r="Q160" s="17" t="s">
        <v>153</v>
      </c>
      <c r="R160" s="27">
        <f t="shared" si="66"/>
        <v>8608</v>
      </c>
      <c r="S160" s="33">
        <v>633.5</v>
      </c>
      <c r="T160" s="17" t="s">
        <v>153</v>
      </c>
      <c r="U160" s="27">
        <f t="shared" si="61"/>
        <v>8608</v>
      </c>
      <c r="V160" s="16">
        <v>899.4</v>
      </c>
      <c r="X160" s="27">
        <f t="shared" si="67"/>
        <v>0</v>
      </c>
      <c r="AA160" s="27">
        <f t="shared" si="68"/>
        <v>0</v>
      </c>
      <c r="AD160" s="27">
        <f t="shared" si="69"/>
        <v>0</v>
      </c>
      <c r="AG160" s="27">
        <f t="shared" si="70"/>
        <v>0</v>
      </c>
      <c r="AJ160" s="27">
        <f t="shared" si="71"/>
        <v>0</v>
      </c>
      <c r="AM160" s="27">
        <f t="shared" si="72"/>
        <v>0</v>
      </c>
      <c r="AP160" s="27">
        <f t="shared" si="73"/>
        <v>0</v>
      </c>
      <c r="AS160" s="27">
        <f t="shared" si="74"/>
        <v>0</v>
      </c>
      <c r="AV160" s="27">
        <f t="shared" si="75"/>
        <v>0</v>
      </c>
      <c r="AY160" s="27">
        <f t="shared" si="76"/>
        <v>0</v>
      </c>
      <c r="BB160" s="27">
        <f t="shared" si="77"/>
        <v>0</v>
      </c>
      <c r="BE160" s="27">
        <f t="shared" si="78"/>
        <v>0</v>
      </c>
      <c r="BH160" s="27">
        <f t="shared" si="79"/>
        <v>0</v>
      </c>
      <c r="BK160" s="27">
        <f t="shared" si="80"/>
        <v>0</v>
      </c>
      <c r="BN160" s="27">
        <f t="shared" si="81"/>
        <v>0</v>
      </c>
      <c r="BQ160" s="27">
        <f t="shared" si="82"/>
        <v>0</v>
      </c>
      <c r="BT160" s="27">
        <f t="shared" si="83"/>
        <v>0</v>
      </c>
      <c r="BW160" s="27">
        <f t="shared" si="84"/>
        <v>0</v>
      </c>
      <c r="BZ160" s="27">
        <f t="shared" si="85"/>
        <v>0</v>
      </c>
      <c r="CC160" s="27">
        <f t="shared" si="86"/>
        <v>0</v>
      </c>
      <c r="CF160" s="27">
        <f t="shared" si="87"/>
        <v>0</v>
      </c>
      <c r="CI160" s="27">
        <f t="shared" si="88"/>
        <v>0</v>
      </c>
      <c r="CL160" s="27">
        <f t="shared" si="89"/>
        <v>0</v>
      </c>
    </row>
    <row r="161" spans="1:90" x14ac:dyDescent="0.2">
      <c r="A161" s="30" t="s">
        <v>154</v>
      </c>
      <c r="B161" s="17" t="s">
        <v>154</v>
      </c>
      <c r="C161" s="27">
        <f t="shared" si="60"/>
        <v>8609</v>
      </c>
      <c r="D161" s="32">
        <v>861.5</v>
      </c>
      <c r="E161" s="17" t="s">
        <v>154</v>
      </c>
      <c r="F161" s="27">
        <f t="shared" si="62"/>
        <v>8609</v>
      </c>
      <c r="G161" s="33">
        <v>346.4</v>
      </c>
      <c r="H161" s="17" t="s">
        <v>154</v>
      </c>
      <c r="I161" s="27">
        <f t="shared" si="63"/>
        <v>8609</v>
      </c>
      <c r="J161" s="33">
        <v>922</v>
      </c>
      <c r="K161" s="17" t="s">
        <v>154</v>
      </c>
      <c r="L161" s="27">
        <f t="shared" si="64"/>
        <v>8609</v>
      </c>
      <c r="M161" s="33">
        <v>761.6</v>
      </c>
      <c r="N161" s="17" t="s">
        <v>154</v>
      </c>
      <c r="O161" s="27">
        <f t="shared" si="65"/>
        <v>8609</v>
      </c>
      <c r="P161" s="33">
        <v>714.9</v>
      </c>
      <c r="Q161" s="17" t="s">
        <v>154</v>
      </c>
      <c r="R161" s="27">
        <f t="shared" si="66"/>
        <v>8609</v>
      </c>
      <c r="S161" s="33">
        <v>870.1</v>
      </c>
      <c r="T161" s="17" t="s">
        <v>154</v>
      </c>
      <c r="U161" s="27">
        <f t="shared" si="61"/>
        <v>8609</v>
      </c>
      <c r="V161" s="16">
        <v>690.2</v>
      </c>
      <c r="X161" s="27">
        <f t="shared" si="67"/>
        <v>0</v>
      </c>
      <c r="AA161" s="27">
        <f t="shared" si="68"/>
        <v>0</v>
      </c>
      <c r="AD161" s="27">
        <f t="shared" si="69"/>
        <v>0</v>
      </c>
      <c r="AG161" s="27">
        <f t="shared" si="70"/>
        <v>0</v>
      </c>
      <c r="AJ161" s="27">
        <f t="shared" si="71"/>
        <v>0</v>
      </c>
      <c r="AM161" s="27">
        <f t="shared" si="72"/>
        <v>0</v>
      </c>
      <c r="AP161" s="27">
        <f t="shared" si="73"/>
        <v>0</v>
      </c>
      <c r="AS161" s="27">
        <f t="shared" si="74"/>
        <v>0</v>
      </c>
      <c r="AV161" s="27">
        <f t="shared" si="75"/>
        <v>0</v>
      </c>
      <c r="AY161" s="27">
        <f t="shared" si="76"/>
        <v>0</v>
      </c>
      <c r="BB161" s="27">
        <f t="shared" si="77"/>
        <v>0</v>
      </c>
      <c r="BE161" s="27">
        <f t="shared" si="78"/>
        <v>0</v>
      </c>
      <c r="BH161" s="27">
        <f t="shared" si="79"/>
        <v>0</v>
      </c>
      <c r="BK161" s="27">
        <f t="shared" si="80"/>
        <v>0</v>
      </c>
      <c r="BN161" s="27">
        <f t="shared" si="81"/>
        <v>0</v>
      </c>
      <c r="BQ161" s="27">
        <f t="shared" si="82"/>
        <v>0</v>
      </c>
      <c r="BT161" s="27">
        <f t="shared" si="83"/>
        <v>0</v>
      </c>
      <c r="BW161" s="27">
        <f t="shared" si="84"/>
        <v>0</v>
      </c>
      <c r="BZ161" s="27">
        <f t="shared" si="85"/>
        <v>0</v>
      </c>
      <c r="CC161" s="27">
        <f t="shared" si="86"/>
        <v>0</v>
      </c>
      <c r="CF161" s="27">
        <f t="shared" si="87"/>
        <v>0</v>
      </c>
      <c r="CI161" s="27">
        <f t="shared" si="88"/>
        <v>0</v>
      </c>
      <c r="CL161" s="27">
        <f t="shared" si="89"/>
        <v>0</v>
      </c>
    </row>
    <row r="162" spans="1:90" x14ac:dyDescent="0.2">
      <c r="A162" s="30" t="s">
        <v>155</v>
      </c>
      <c r="B162" s="17" t="s">
        <v>155</v>
      </c>
      <c r="C162" s="27">
        <f t="shared" si="60"/>
        <v>8610</v>
      </c>
      <c r="D162" s="32">
        <v>868.2</v>
      </c>
      <c r="E162" s="17" t="s">
        <v>155</v>
      </c>
      <c r="F162" s="27">
        <f t="shared" si="62"/>
        <v>8610</v>
      </c>
      <c r="G162" s="33">
        <v>910.7</v>
      </c>
      <c r="H162" s="17" t="s">
        <v>155</v>
      </c>
      <c r="I162" s="27">
        <f t="shared" si="63"/>
        <v>8610</v>
      </c>
      <c r="J162" s="33">
        <v>537.70000000000005</v>
      </c>
      <c r="K162" s="17" t="s">
        <v>155</v>
      </c>
      <c r="L162" s="27">
        <f t="shared" si="64"/>
        <v>8610</v>
      </c>
      <c r="M162" s="33">
        <v>813.1</v>
      </c>
      <c r="N162" s="17" t="s">
        <v>155</v>
      </c>
      <c r="O162" s="27">
        <f t="shared" si="65"/>
        <v>8610</v>
      </c>
      <c r="P162" s="33">
        <v>836.9</v>
      </c>
      <c r="Q162" s="17" t="s">
        <v>155</v>
      </c>
      <c r="R162" s="27">
        <f t="shared" si="66"/>
        <v>8610</v>
      </c>
      <c r="S162" s="33">
        <v>766.1</v>
      </c>
      <c r="T162" s="17" t="s">
        <v>155</v>
      </c>
      <c r="U162" s="27">
        <f t="shared" si="61"/>
        <v>8610</v>
      </c>
      <c r="V162" s="16">
        <v>856.6</v>
      </c>
      <c r="X162" s="27">
        <f t="shared" si="67"/>
        <v>0</v>
      </c>
      <c r="AA162" s="27">
        <f t="shared" si="68"/>
        <v>0</v>
      </c>
      <c r="AD162" s="27">
        <f t="shared" si="69"/>
        <v>0</v>
      </c>
      <c r="AG162" s="27">
        <f t="shared" si="70"/>
        <v>0</v>
      </c>
      <c r="AJ162" s="27">
        <f t="shared" si="71"/>
        <v>0</v>
      </c>
      <c r="AM162" s="27">
        <f t="shared" si="72"/>
        <v>0</v>
      </c>
      <c r="AP162" s="27">
        <f t="shared" si="73"/>
        <v>0</v>
      </c>
      <c r="AS162" s="27">
        <f t="shared" si="74"/>
        <v>0</v>
      </c>
      <c r="AV162" s="27">
        <f t="shared" si="75"/>
        <v>0</v>
      </c>
      <c r="AY162" s="27">
        <f t="shared" si="76"/>
        <v>0</v>
      </c>
      <c r="BB162" s="27">
        <f t="shared" si="77"/>
        <v>0</v>
      </c>
      <c r="BE162" s="27">
        <f t="shared" si="78"/>
        <v>0</v>
      </c>
      <c r="BH162" s="27">
        <f t="shared" si="79"/>
        <v>0</v>
      </c>
      <c r="BK162" s="27">
        <f t="shared" si="80"/>
        <v>0</v>
      </c>
      <c r="BN162" s="27">
        <f t="shared" si="81"/>
        <v>0</v>
      </c>
      <c r="BQ162" s="27">
        <f t="shared" si="82"/>
        <v>0</v>
      </c>
      <c r="BT162" s="27">
        <f t="shared" si="83"/>
        <v>0</v>
      </c>
      <c r="BW162" s="27">
        <f t="shared" si="84"/>
        <v>0</v>
      </c>
      <c r="BZ162" s="27">
        <f t="shared" si="85"/>
        <v>0</v>
      </c>
      <c r="CC162" s="27">
        <f t="shared" si="86"/>
        <v>0</v>
      </c>
      <c r="CF162" s="27">
        <f t="shared" si="87"/>
        <v>0</v>
      </c>
      <c r="CI162" s="27">
        <f t="shared" si="88"/>
        <v>0</v>
      </c>
      <c r="CL162" s="27">
        <f t="shared" si="89"/>
        <v>0</v>
      </c>
    </row>
    <row r="163" spans="1:90" x14ac:dyDescent="0.2">
      <c r="A163" s="30" t="s">
        <v>156</v>
      </c>
      <c r="B163" s="17" t="s">
        <v>156</v>
      </c>
      <c r="C163" s="27">
        <f t="shared" si="60"/>
        <v>8612</v>
      </c>
      <c r="D163" s="32">
        <v>706.6</v>
      </c>
      <c r="E163" s="17" t="s">
        <v>156</v>
      </c>
      <c r="F163" s="27">
        <f t="shared" si="62"/>
        <v>8612</v>
      </c>
      <c r="G163" s="33">
        <v>336.2</v>
      </c>
      <c r="H163" s="17" t="s">
        <v>156</v>
      </c>
      <c r="I163" s="27">
        <f t="shared" si="63"/>
        <v>8612</v>
      </c>
      <c r="J163" s="33">
        <v>572.20000000000005</v>
      </c>
      <c r="K163" s="17" t="s">
        <v>156</v>
      </c>
      <c r="L163" s="27">
        <f t="shared" si="64"/>
        <v>8612</v>
      </c>
      <c r="M163" s="33">
        <v>808.3</v>
      </c>
      <c r="N163" s="17" t="s">
        <v>156</v>
      </c>
      <c r="O163" s="27">
        <f t="shared" si="65"/>
        <v>8612</v>
      </c>
      <c r="P163" s="33">
        <v>815.7</v>
      </c>
      <c r="Q163" s="17" t="s">
        <v>156</v>
      </c>
      <c r="R163" s="27">
        <f t="shared" si="66"/>
        <v>8612</v>
      </c>
      <c r="S163" s="33">
        <v>836.5</v>
      </c>
      <c r="T163" s="17" t="s">
        <v>156</v>
      </c>
      <c r="U163" s="27">
        <f t="shared" si="61"/>
        <v>8612</v>
      </c>
      <c r="V163" s="16">
        <v>855.3</v>
      </c>
      <c r="X163" s="27">
        <f t="shared" si="67"/>
        <v>0</v>
      </c>
      <c r="AA163" s="27">
        <f t="shared" si="68"/>
        <v>0</v>
      </c>
      <c r="AD163" s="27">
        <f t="shared" si="69"/>
        <v>0</v>
      </c>
      <c r="AG163" s="27">
        <f t="shared" si="70"/>
        <v>0</v>
      </c>
      <c r="AJ163" s="27">
        <f t="shared" si="71"/>
        <v>0</v>
      </c>
      <c r="AM163" s="27">
        <f t="shared" si="72"/>
        <v>0</v>
      </c>
      <c r="AP163" s="27">
        <f t="shared" si="73"/>
        <v>0</v>
      </c>
      <c r="AS163" s="27">
        <f t="shared" si="74"/>
        <v>0</v>
      </c>
      <c r="AV163" s="27">
        <f t="shared" si="75"/>
        <v>0</v>
      </c>
      <c r="AY163" s="27">
        <f t="shared" si="76"/>
        <v>0</v>
      </c>
      <c r="BB163" s="27">
        <f t="shared" si="77"/>
        <v>0</v>
      </c>
      <c r="BE163" s="27">
        <f t="shared" si="78"/>
        <v>0</v>
      </c>
      <c r="BH163" s="27">
        <f t="shared" si="79"/>
        <v>0</v>
      </c>
      <c r="BK163" s="27">
        <f t="shared" si="80"/>
        <v>0</v>
      </c>
      <c r="BN163" s="27">
        <f t="shared" si="81"/>
        <v>0</v>
      </c>
      <c r="BQ163" s="27">
        <f t="shared" si="82"/>
        <v>0</v>
      </c>
      <c r="BT163" s="27">
        <f t="shared" si="83"/>
        <v>0</v>
      </c>
      <c r="BW163" s="27">
        <f t="shared" si="84"/>
        <v>0</v>
      </c>
      <c r="BZ163" s="27">
        <f t="shared" si="85"/>
        <v>0</v>
      </c>
      <c r="CC163" s="27">
        <f t="shared" si="86"/>
        <v>0</v>
      </c>
      <c r="CF163" s="27">
        <f t="shared" si="87"/>
        <v>0</v>
      </c>
      <c r="CI163" s="27">
        <f t="shared" si="88"/>
        <v>0</v>
      </c>
      <c r="CL163" s="27">
        <f t="shared" si="89"/>
        <v>0</v>
      </c>
    </row>
    <row r="164" spans="1:90" x14ac:dyDescent="0.2">
      <c r="A164" s="30" t="s">
        <v>157</v>
      </c>
      <c r="B164" s="17" t="s">
        <v>157</v>
      </c>
      <c r="C164" s="27">
        <f t="shared" si="60"/>
        <v>8615</v>
      </c>
      <c r="D164" s="32">
        <v>995.3</v>
      </c>
      <c r="E164" s="17" t="s">
        <v>157</v>
      </c>
      <c r="F164" s="27">
        <f t="shared" si="62"/>
        <v>8615</v>
      </c>
      <c r="G164" s="33">
        <v>639.20000000000005</v>
      </c>
      <c r="H164" s="17" t="s">
        <v>157</v>
      </c>
      <c r="I164" s="27">
        <f t="shared" si="63"/>
        <v>8615</v>
      </c>
      <c r="J164" s="33">
        <v>1144.4000000000001</v>
      </c>
      <c r="K164" s="17" t="s">
        <v>157</v>
      </c>
      <c r="L164" s="27">
        <f t="shared" si="64"/>
        <v>8615</v>
      </c>
      <c r="M164" s="33">
        <v>678.3</v>
      </c>
      <c r="N164" s="17" t="s">
        <v>157</v>
      </c>
      <c r="O164" s="27">
        <f t="shared" si="65"/>
        <v>8615</v>
      </c>
      <c r="P164" s="33">
        <v>950.2</v>
      </c>
      <c r="Q164" s="17" t="s">
        <v>157</v>
      </c>
      <c r="R164" s="27">
        <f t="shared" si="66"/>
        <v>8615</v>
      </c>
      <c r="S164" s="33">
        <v>443.3</v>
      </c>
      <c r="T164" s="17" t="s">
        <v>157</v>
      </c>
      <c r="U164" s="27">
        <f t="shared" si="61"/>
        <v>8615</v>
      </c>
      <c r="V164" s="16">
        <v>1002.7</v>
      </c>
      <c r="X164" s="27">
        <f t="shared" si="67"/>
        <v>0</v>
      </c>
      <c r="AA164" s="27">
        <f t="shared" si="68"/>
        <v>0</v>
      </c>
      <c r="AD164" s="27">
        <f t="shared" si="69"/>
        <v>0</v>
      </c>
      <c r="AG164" s="27">
        <f t="shared" si="70"/>
        <v>0</v>
      </c>
      <c r="AJ164" s="27">
        <f t="shared" si="71"/>
        <v>0</v>
      </c>
      <c r="AM164" s="27">
        <f t="shared" si="72"/>
        <v>0</v>
      </c>
      <c r="AP164" s="27">
        <f t="shared" si="73"/>
        <v>0</v>
      </c>
      <c r="AS164" s="27">
        <f t="shared" si="74"/>
        <v>0</v>
      </c>
      <c r="AV164" s="27">
        <f t="shared" si="75"/>
        <v>0</v>
      </c>
      <c r="AY164" s="27">
        <f t="shared" si="76"/>
        <v>0</v>
      </c>
      <c r="BB164" s="27">
        <f t="shared" si="77"/>
        <v>0</v>
      </c>
      <c r="BE164" s="27">
        <f t="shared" si="78"/>
        <v>0</v>
      </c>
      <c r="BH164" s="27">
        <f t="shared" si="79"/>
        <v>0</v>
      </c>
      <c r="BK164" s="27">
        <f t="shared" si="80"/>
        <v>0</v>
      </c>
      <c r="BN164" s="27">
        <f t="shared" si="81"/>
        <v>0</v>
      </c>
      <c r="BQ164" s="27">
        <f t="shared" si="82"/>
        <v>0</v>
      </c>
      <c r="BT164" s="27">
        <f t="shared" si="83"/>
        <v>0</v>
      </c>
      <c r="BW164" s="27">
        <f t="shared" si="84"/>
        <v>0</v>
      </c>
      <c r="BZ164" s="27">
        <f t="shared" si="85"/>
        <v>0</v>
      </c>
      <c r="CC164" s="27">
        <f t="shared" si="86"/>
        <v>0</v>
      </c>
      <c r="CF164" s="27">
        <f t="shared" si="87"/>
        <v>0</v>
      </c>
      <c r="CI164" s="27">
        <f t="shared" si="88"/>
        <v>0</v>
      </c>
      <c r="CL164" s="27">
        <f t="shared" si="89"/>
        <v>0</v>
      </c>
    </row>
    <row r="165" spans="1:90" x14ac:dyDescent="0.2">
      <c r="A165" s="30" t="s">
        <v>158</v>
      </c>
      <c r="B165" s="17" t="s">
        <v>158</v>
      </c>
      <c r="C165" s="27">
        <f t="shared" si="60"/>
        <v>5598</v>
      </c>
      <c r="D165" s="32">
        <v>633.29999999999995</v>
      </c>
      <c r="E165" s="17" t="s">
        <v>158</v>
      </c>
      <c r="F165" s="27">
        <f t="shared" si="62"/>
        <v>5598</v>
      </c>
      <c r="G165" s="33">
        <v>899.4</v>
      </c>
      <c r="H165" s="17" t="s">
        <v>158</v>
      </c>
      <c r="I165" s="27">
        <f t="shared" si="63"/>
        <v>5598</v>
      </c>
      <c r="J165" s="33">
        <v>675.4</v>
      </c>
      <c r="K165" s="17" t="s">
        <v>158</v>
      </c>
      <c r="L165" s="27">
        <f t="shared" si="64"/>
        <v>5598</v>
      </c>
      <c r="M165" s="33">
        <v>999.4</v>
      </c>
      <c r="N165" s="17" t="s">
        <v>158</v>
      </c>
      <c r="O165" s="27">
        <f t="shared" si="65"/>
        <v>5598</v>
      </c>
      <c r="P165" s="33">
        <v>311</v>
      </c>
      <c r="Q165" s="17" t="s">
        <v>158</v>
      </c>
      <c r="R165" s="27">
        <f t="shared" si="66"/>
        <v>5598</v>
      </c>
      <c r="S165" s="33">
        <v>30.2</v>
      </c>
      <c r="T165" s="17" t="s">
        <v>158</v>
      </c>
      <c r="U165" s="27">
        <f t="shared" si="61"/>
        <v>5598</v>
      </c>
      <c r="V165" s="16">
        <v>303.3</v>
      </c>
      <c r="X165" s="27">
        <f t="shared" si="67"/>
        <v>0</v>
      </c>
      <c r="AA165" s="27">
        <f t="shared" si="68"/>
        <v>0</v>
      </c>
      <c r="AD165" s="27">
        <f t="shared" si="69"/>
        <v>0</v>
      </c>
      <c r="AG165" s="27">
        <f t="shared" si="70"/>
        <v>0</v>
      </c>
      <c r="AJ165" s="27">
        <f t="shared" si="71"/>
        <v>0</v>
      </c>
      <c r="AM165" s="27">
        <f t="shared" si="72"/>
        <v>0</v>
      </c>
      <c r="AP165" s="27">
        <f t="shared" si="73"/>
        <v>0</v>
      </c>
      <c r="AS165" s="27">
        <f t="shared" si="74"/>
        <v>0</v>
      </c>
      <c r="AV165" s="27">
        <f t="shared" si="75"/>
        <v>0</v>
      </c>
      <c r="AY165" s="27">
        <f t="shared" si="76"/>
        <v>0</v>
      </c>
      <c r="BB165" s="27">
        <f t="shared" si="77"/>
        <v>0</v>
      </c>
      <c r="BE165" s="27">
        <f t="shared" si="78"/>
        <v>0</v>
      </c>
      <c r="BH165" s="27">
        <f t="shared" si="79"/>
        <v>0</v>
      </c>
      <c r="BK165" s="27">
        <f t="shared" si="80"/>
        <v>0</v>
      </c>
      <c r="BN165" s="27">
        <f t="shared" si="81"/>
        <v>0</v>
      </c>
      <c r="BQ165" s="27">
        <f t="shared" si="82"/>
        <v>0</v>
      </c>
      <c r="BT165" s="27">
        <f t="shared" si="83"/>
        <v>0</v>
      </c>
      <c r="BW165" s="27">
        <f t="shared" si="84"/>
        <v>0</v>
      </c>
      <c r="BZ165" s="27">
        <f t="shared" si="85"/>
        <v>0</v>
      </c>
      <c r="CC165" s="27">
        <f t="shared" si="86"/>
        <v>0</v>
      </c>
      <c r="CF165" s="27">
        <f t="shared" si="87"/>
        <v>0</v>
      </c>
      <c r="CI165" s="27">
        <f t="shared" si="88"/>
        <v>0</v>
      </c>
      <c r="CL165" s="27">
        <f t="shared" si="89"/>
        <v>0</v>
      </c>
    </row>
    <row r="166" spans="1:90" x14ac:dyDescent="0.2">
      <c r="A166" s="30" t="s">
        <v>159</v>
      </c>
      <c r="B166" s="17" t="s">
        <v>159</v>
      </c>
      <c r="C166" s="27">
        <f t="shared" si="60"/>
        <v>6035</v>
      </c>
      <c r="D166" s="32">
        <v>996</v>
      </c>
      <c r="E166" s="17" t="s">
        <v>159</v>
      </c>
      <c r="F166" s="27">
        <f t="shared" si="62"/>
        <v>6035</v>
      </c>
      <c r="G166" s="33">
        <v>716.5</v>
      </c>
      <c r="H166" s="17" t="s">
        <v>159</v>
      </c>
      <c r="I166" s="27">
        <f t="shared" si="63"/>
        <v>6035</v>
      </c>
      <c r="J166" s="33">
        <v>763.1</v>
      </c>
      <c r="K166" s="17" t="s">
        <v>159</v>
      </c>
      <c r="L166" s="27">
        <f t="shared" si="64"/>
        <v>6035</v>
      </c>
      <c r="M166" s="33">
        <v>856.8</v>
      </c>
      <c r="N166" s="17" t="s">
        <v>159</v>
      </c>
      <c r="O166" s="27">
        <f t="shared" si="65"/>
        <v>6035</v>
      </c>
      <c r="P166" s="33">
        <v>873</v>
      </c>
      <c r="Q166" s="17" t="s">
        <v>159</v>
      </c>
      <c r="R166" s="27">
        <f t="shared" si="66"/>
        <v>6035</v>
      </c>
      <c r="S166" s="33">
        <v>808.9</v>
      </c>
      <c r="T166" s="17" t="s">
        <v>159</v>
      </c>
      <c r="U166" s="27">
        <f t="shared" si="61"/>
        <v>6035</v>
      </c>
      <c r="V166" s="16">
        <v>802.4</v>
      </c>
      <c r="X166" s="27">
        <f t="shared" si="67"/>
        <v>0</v>
      </c>
      <c r="AA166" s="27">
        <f t="shared" si="68"/>
        <v>0</v>
      </c>
      <c r="AD166" s="27">
        <f t="shared" si="69"/>
        <v>0</v>
      </c>
      <c r="AG166" s="27">
        <f t="shared" si="70"/>
        <v>0</v>
      </c>
      <c r="AJ166" s="27">
        <f t="shared" si="71"/>
        <v>0</v>
      </c>
      <c r="AM166" s="27">
        <f t="shared" si="72"/>
        <v>0</v>
      </c>
      <c r="AP166" s="27">
        <f t="shared" si="73"/>
        <v>0</v>
      </c>
      <c r="AS166" s="27">
        <f t="shared" si="74"/>
        <v>0</v>
      </c>
      <c r="AV166" s="27">
        <f t="shared" si="75"/>
        <v>0</v>
      </c>
      <c r="AY166" s="27">
        <f t="shared" si="76"/>
        <v>0</v>
      </c>
      <c r="BB166" s="27">
        <f t="shared" si="77"/>
        <v>0</v>
      </c>
      <c r="BE166" s="27">
        <f t="shared" si="78"/>
        <v>0</v>
      </c>
      <c r="BH166" s="27">
        <f t="shared" si="79"/>
        <v>0</v>
      </c>
      <c r="BK166" s="27">
        <f t="shared" si="80"/>
        <v>0</v>
      </c>
      <c r="BN166" s="27">
        <f t="shared" si="81"/>
        <v>0</v>
      </c>
      <c r="BQ166" s="27">
        <f t="shared" si="82"/>
        <v>0</v>
      </c>
      <c r="BT166" s="27">
        <f t="shared" si="83"/>
        <v>0</v>
      </c>
      <c r="BW166" s="27">
        <f t="shared" si="84"/>
        <v>0</v>
      </c>
      <c r="BZ166" s="27">
        <f t="shared" si="85"/>
        <v>0</v>
      </c>
      <c r="CC166" s="27">
        <f t="shared" si="86"/>
        <v>0</v>
      </c>
      <c r="CF166" s="27">
        <f t="shared" si="87"/>
        <v>0</v>
      </c>
      <c r="CI166" s="27">
        <f t="shared" si="88"/>
        <v>0</v>
      </c>
      <c r="CL166" s="27">
        <f t="shared" si="89"/>
        <v>0</v>
      </c>
    </row>
    <row r="167" spans="1:90" x14ac:dyDescent="0.2">
      <c r="A167" s="30" t="s">
        <v>160</v>
      </c>
      <c r="B167" s="17" t="s">
        <v>160</v>
      </c>
      <c r="C167" s="27">
        <f t="shared" si="60"/>
        <v>6037</v>
      </c>
      <c r="D167" s="32">
        <v>835.8</v>
      </c>
      <c r="E167" s="17" t="s">
        <v>160</v>
      </c>
      <c r="F167" s="27">
        <f t="shared" si="62"/>
        <v>6037</v>
      </c>
      <c r="G167" s="33">
        <v>759.2</v>
      </c>
      <c r="H167" s="17" t="s">
        <v>160</v>
      </c>
      <c r="I167" s="27">
        <f t="shared" si="63"/>
        <v>6037</v>
      </c>
      <c r="J167" s="33">
        <v>897.5</v>
      </c>
      <c r="K167" s="17" t="s">
        <v>160</v>
      </c>
      <c r="L167" s="27">
        <f t="shared" si="64"/>
        <v>6037</v>
      </c>
      <c r="M167" s="33">
        <v>799.1</v>
      </c>
      <c r="N167" s="17" t="s">
        <v>160</v>
      </c>
      <c r="O167" s="27">
        <f t="shared" si="65"/>
        <v>6037</v>
      </c>
      <c r="P167" s="33">
        <v>790.6</v>
      </c>
      <c r="Q167" s="17" t="s">
        <v>160</v>
      </c>
      <c r="R167" s="27">
        <f t="shared" si="66"/>
        <v>6037</v>
      </c>
      <c r="S167" s="33">
        <v>354.3</v>
      </c>
      <c r="T167" s="17" t="s">
        <v>160</v>
      </c>
      <c r="U167" s="27">
        <f t="shared" si="61"/>
        <v>6037</v>
      </c>
      <c r="V167" s="16">
        <v>974.6</v>
      </c>
      <c r="X167" s="27">
        <f t="shared" si="67"/>
        <v>0</v>
      </c>
      <c r="AA167" s="27">
        <f t="shared" si="68"/>
        <v>0</v>
      </c>
      <c r="AD167" s="27">
        <f t="shared" si="69"/>
        <v>0</v>
      </c>
      <c r="AG167" s="27">
        <f t="shared" si="70"/>
        <v>0</v>
      </c>
      <c r="AJ167" s="27">
        <f t="shared" si="71"/>
        <v>0</v>
      </c>
      <c r="AM167" s="27">
        <f t="shared" si="72"/>
        <v>0</v>
      </c>
      <c r="AP167" s="27">
        <f t="shared" si="73"/>
        <v>0</v>
      </c>
      <c r="AS167" s="27">
        <f t="shared" si="74"/>
        <v>0</v>
      </c>
      <c r="AV167" s="27">
        <f t="shared" si="75"/>
        <v>0</v>
      </c>
      <c r="AY167" s="27">
        <f t="shared" si="76"/>
        <v>0</v>
      </c>
      <c r="BB167" s="27">
        <f t="shared" si="77"/>
        <v>0</v>
      </c>
      <c r="BE167" s="27">
        <f t="shared" si="78"/>
        <v>0</v>
      </c>
      <c r="BH167" s="27">
        <f t="shared" si="79"/>
        <v>0</v>
      </c>
      <c r="BK167" s="27">
        <f t="shared" si="80"/>
        <v>0</v>
      </c>
      <c r="BN167" s="27">
        <f t="shared" si="81"/>
        <v>0</v>
      </c>
      <c r="BQ167" s="27">
        <f t="shared" si="82"/>
        <v>0</v>
      </c>
      <c r="BT167" s="27">
        <f t="shared" si="83"/>
        <v>0</v>
      </c>
      <c r="BW167" s="27">
        <f t="shared" si="84"/>
        <v>0</v>
      </c>
      <c r="BZ167" s="27">
        <f t="shared" si="85"/>
        <v>0</v>
      </c>
      <c r="CC167" s="27">
        <f t="shared" si="86"/>
        <v>0</v>
      </c>
      <c r="CF167" s="27">
        <f t="shared" si="87"/>
        <v>0</v>
      </c>
      <c r="CI167" s="27">
        <f t="shared" si="88"/>
        <v>0</v>
      </c>
      <c r="CL167" s="27">
        <f t="shared" si="89"/>
        <v>0</v>
      </c>
    </row>
    <row r="168" spans="1:90" x14ac:dyDescent="0.2">
      <c r="A168" s="30" t="s">
        <v>161</v>
      </c>
      <c r="B168" s="17" t="s">
        <v>161</v>
      </c>
      <c r="C168" s="27">
        <f t="shared" si="60"/>
        <v>6310</v>
      </c>
      <c r="D168" s="32">
        <v>785.3</v>
      </c>
      <c r="E168" s="17" t="s">
        <v>161</v>
      </c>
      <c r="F168" s="27">
        <f t="shared" si="62"/>
        <v>6310</v>
      </c>
      <c r="G168" s="33">
        <v>873.8</v>
      </c>
      <c r="H168" s="17" t="s">
        <v>161</v>
      </c>
      <c r="I168" s="27">
        <f t="shared" si="63"/>
        <v>6310</v>
      </c>
      <c r="J168" s="33">
        <v>846.3</v>
      </c>
      <c r="K168" s="17" t="s">
        <v>161</v>
      </c>
      <c r="L168" s="27">
        <f t="shared" si="64"/>
        <v>6310</v>
      </c>
      <c r="M168" s="33">
        <v>1066.8</v>
      </c>
      <c r="N168" s="17" t="s">
        <v>161</v>
      </c>
      <c r="O168" s="27">
        <f t="shared" si="65"/>
        <v>6310</v>
      </c>
      <c r="P168" s="33">
        <v>343.3</v>
      </c>
      <c r="Q168" s="17" t="s">
        <v>161</v>
      </c>
      <c r="R168" s="27">
        <f t="shared" si="66"/>
        <v>6310</v>
      </c>
      <c r="S168" s="33">
        <v>1082.8</v>
      </c>
      <c r="T168" s="17" t="s">
        <v>161</v>
      </c>
      <c r="U168" s="27">
        <f t="shared" si="61"/>
        <v>6310</v>
      </c>
      <c r="V168" s="16">
        <v>673.2</v>
      </c>
      <c r="X168" s="27">
        <f t="shared" si="67"/>
        <v>0</v>
      </c>
      <c r="AA168" s="27">
        <f t="shared" si="68"/>
        <v>0</v>
      </c>
      <c r="AD168" s="27">
        <f t="shared" si="69"/>
        <v>0</v>
      </c>
      <c r="AG168" s="27">
        <f t="shared" si="70"/>
        <v>0</v>
      </c>
      <c r="AJ168" s="27">
        <f t="shared" si="71"/>
        <v>0</v>
      </c>
      <c r="AM168" s="27">
        <f t="shared" si="72"/>
        <v>0</v>
      </c>
      <c r="AP168" s="27">
        <f t="shared" si="73"/>
        <v>0</v>
      </c>
      <c r="AS168" s="27">
        <f t="shared" si="74"/>
        <v>0</v>
      </c>
      <c r="AV168" s="27">
        <f t="shared" si="75"/>
        <v>0</v>
      </c>
      <c r="AY168" s="27">
        <f t="shared" si="76"/>
        <v>0</v>
      </c>
      <c r="BB168" s="27">
        <f t="shared" si="77"/>
        <v>0</v>
      </c>
      <c r="BE168" s="27">
        <f t="shared" si="78"/>
        <v>0</v>
      </c>
      <c r="BH168" s="27">
        <f t="shared" si="79"/>
        <v>0</v>
      </c>
      <c r="BK168" s="27">
        <f t="shared" si="80"/>
        <v>0</v>
      </c>
      <c r="BN168" s="27">
        <f t="shared" si="81"/>
        <v>0</v>
      </c>
      <c r="BQ168" s="27">
        <f t="shared" si="82"/>
        <v>0</v>
      </c>
      <c r="BT168" s="27">
        <f t="shared" si="83"/>
        <v>0</v>
      </c>
      <c r="BW168" s="27">
        <f t="shared" si="84"/>
        <v>0</v>
      </c>
      <c r="BZ168" s="27">
        <f t="shared" si="85"/>
        <v>0</v>
      </c>
      <c r="CC168" s="27">
        <f t="shared" si="86"/>
        <v>0</v>
      </c>
      <c r="CF168" s="27">
        <f t="shared" si="87"/>
        <v>0</v>
      </c>
      <c r="CI168" s="27">
        <f t="shared" si="88"/>
        <v>0</v>
      </c>
      <c r="CL168" s="27">
        <f t="shared" si="89"/>
        <v>0</v>
      </c>
    </row>
    <row r="169" spans="1:90" x14ac:dyDescent="0.2">
      <c r="A169" s="30" t="s">
        <v>162</v>
      </c>
      <c r="B169" s="17" t="s">
        <v>162</v>
      </c>
      <c r="C169" s="27">
        <f t="shared" si="60"/>
        <v>7239</v>
      </c>
      <c r="D169" s="32">
        <v>946</v>
      </c>
      <c r="E169" s="17" t="s">
        <v>162</v>
      </c>
      <c r="F169" s="27">
        <f t="shared" si="62"/>
        <v>7239</v>
      </c>
      <c r="G169" s="33">
        <v>513.29999999999995</v>
      </c>
      <c r="H169" s="17" t="s">
        <v>162</v>
      </c>
      <c r="I169" s="27">
        <f t="shared" si="63"/>
        <v>7239</v>
      </c>
      <c r="J169" s="33">
        <v>778.2</v>
      </c>
      <c r="K169" s="17" t="s">
        <v>162</v>
      </c>
      <c r="L169" s="27">
        <f t="shared" si="64"/>
        <v>7239</v>
      </c>
      <c r="M169" s="33">
        <v>665.3</v>
      </c>
      <c r="N169" s="17" t="s">
        <v>162</v>
      </c>
      <c r="O169" s="27">
        <f t="shared" si="65"/>
        <v>7239</v>
      </c>
      <c r="P169" s="33">
        <v>807.6</v>
      </c>
      <c r="Q169" s="17" t="s">
        <v>162</v>
      </c>
      <c r="R169" s="27">
        <f t="shared" si="66"/>
        <v>7239</v>
      </c>
      <c r="S169" s="33">
        <v>884.3</v>
      </c>
      <c r="T169" s="17" t="s">
        <v>162</v>
      </c>
      <c r="U169" s="27">
        <f t="shared" si="61"/>
        <v>7239</v>
      </c>
      <c r="V169" s="16">
        <v>229.6</v>
      </c>
      <c r="X169" s="27">
        <f t="shared" si="67"/>
        <v>0</v>
      </c>
      <c r="AA169" s="27">
        <f t="shared" si="68"/>
        <v>0</v>
      </c>
      <c r="AD169" s="27">
        <f t="shared" si="69"/>
        <v>0</v>
      </c>
      <c r="AG169" s="27">
        <f t="shared" si="70"/>
        <v>0</v>
      </c>
      <c r="AJ169" s="27">
        <f t="shared" si="71"/>
        <v>0</v>
      </c>
      <c r="AM169" s="27">
        <f t="shared" si="72"/>
        <v>0</v>
      </c>
      <c r="AP169" s="27">
        <f t="shared" si="73"/>
        <v>0</v>
      </c>
      <c r="AS169" s="27">
        <f t="shared" si="74"/>
        <v>0</v>
      </c>
      <c r="AV169" s="27">
        <f t="shared" si="75"/>
        <v>0</v>
      </c>
      <c r="AY169" s="27">
        <f t="shared" si="76"/>
        <v>0</v>
      </c>
      <c r="BB169" s="27">
        <f t="shared" si="77"/>
        <v>0</v>
      </c>
      <c r="BE169" s="27">
        <f t="shared" si="78"/>
        <v>0</v>
      </c>
      <c r="BH169" s="27">
        <f t="shared" si="79"/>
        <v>0</v>
      </c>
      <c r="BK169" s="27">
        <f t="shared" si="80"/>
        <v>0</v>
      </c>
      <c r="BN169" s="27">
        <f t="shared" si="81"/>
        <v>0</v>
      </c>
      <c r="BQ169" s="27">
        <f t="shared" si="82"/>
        <v>0</v>
      </c>
      <c r="BT169" s="27">
        <f t="shared" si="83"/>
        <v>0</v>
      </c>
      <c r="BW169" s="27">
        <f t="shared" si="84"/>
        <v>0</v>
      </c>
      <c r="BZ169" s="27">
        <f t="shared" si="85"/>
        <v>0</v>
      </c>
      <c r="CC169" s="27">
        <f t="shared" si="86"/>
        <v>0</v>
      </c>
      <c r="CF169" s="27">
        <f t="shared" si="87"/>
        <v>0</v>
      </c>
      <c r="CI169" s="27">
        <f t="shared" si="88"/>
        <v>0</v>
      </c>
      <c r="CL169" s="27">
        <f t="shared" si="89"/>
        <v>0</v>
      </c>
    </row>
    <row r="170" spans="1:90" x14ac:dyDescent="0.2">
      <c r="A170" s="30" t="s">
        <v>163</v>
      </c>
      <c r="B170" s="17" t="s">
        <v>163</v>
      </c>
      <c r="C170" s="27">
        <f t="shared" si="60"/>
        <v>7592</v>
      </c>
      <c r="D170" s="32">
        <v>665.2</v>
      </c>
      <c r="E170" s="17" t="s">
        <v>163</v>
      </c>
      <c r="F170" s="27">
        <f t="shared" si="62"/>
        <v>7592</v>
      </c>
      <c r="G170" s="33">
        <v>757.4</v>
      </c>
      <c r="H170" s="17" t="s">
        <v>163</v>
      </c>
      <c r="I170" s="27">
        <f t="shared" si="63"/>
        <v>7592</v>
      </c>
      <c r="J170" s="33">
        <v>898</v>
      </c>
      <c r="K170" s="17" t="s">
        <v>163</v>
      </c>
      <c r="L170" s="27">
        <f t="shared" si="64"/>
        <v>7592</v>
      </c>
      <c r="M170" s="33">
        <v>807.6</v>
      </c>
      <c r="N170" s="17" t="s">
        <v>163</v>
      </c>
      <c r="O170" s="27">
        <f t="shared" si="65"/>
        <v>7592</v>
      </c>
      <c r="P170" s="33">
        <v>862.6</v>
      </c>
      <c r="Q170" s="17" t="s">
        <v>163</v>
      </c>
      <c r="R170" s="27">
        <f t="shared" si="66"/>
        <v>7592</v>
      </c>
      <c r="S170" s="33">
        <v>807.4</v>
      </c>
      <c r="T170" s="17" t="s">
        <v>163</v>
      </c>
      <c r="U170" s="27">
        <f t="shared" si="61"/>
        <v>7592</v>
      </c>
      <c r="V170" s="16">
        <v>785</v>
      </c>
      <c r="X170" s="27">
        <f t="shared" si="67"/>
        <v>0</v>
      </c>
      <c r="AA170" s="27">
        <f t="shared" si="68"/>
        <v>0</v>
      </c>
      <c r="AD170" s="27">
        <f t="shared" si="69"/>
        <v>0</v>
      </c>
      <c r="AG170" s="27">
        <f t="shared" si="70"/>
        <v>0</v>
      </c>
      <c r="AJ170" s="27">
        <f t="shared" si="71"/>
        <v>0</v>
      </c>
      <c r="AM170" s="27">
        <f t="shared" si="72"/>
        <v>0</v>
      </c>
      <c r="AP170" s="27">
        <f t="shared" si="73"/>
        <v>0</v>
      </c>
      <c r="AS170" s="27">
        <f t="shared" si="74"/>
        <v>0</v>
      </c>
      <c r="AV170" s="27">
        <f t="shared" si="75"/>
        <v>0</v>
      </c>
      <c r="AY170" s="27">
        <f t="shared" si="76"/>
        <v>0</v>
      </c>
      <c r="BB170" s="27">
        <f t="shared" si="77"/>
        <v>0</v>
      </c>
      <c r="BE170" s="27">
        <f t="shared" si="78"/>
        <v>0</v>
      </c>
      <c r="BH170" s="27">
        <f t="shared" si="79"/>
        <v>0</v>
      </c>
      <c r="BK170" s="27">
        <f t="shared" si="80"/>
        <v>0</v>
      </c>
      <c r="BN170" s="27">
        <f t="shared" si="81"/>
        <v>0</v>
      </c>
      <c r="BQ170" s="27">
        <f t="shared" si="82"/>
        <v>0</v>
      </c>
      <c r="BT170" s="27">
        <f t="shared" si="83"/>
        <v>0</v>
      </c>
      <c r="BW170" s="27">
        <f t="shared" si="84"/>
        <v>0</v>
      </c>
      <c r="BZ170" s="27">
        <f t="shared" si="85"/>
        <v>0</v>
      </c>
      <c r="CC170" s="27">
        <f t="shared" si="86"/>
        <v>0</v>
      </c>
      <c r="CF170" s="27">
        <f t="shared" si="87"/>
        <v>0</v>
      </c>
      <c r="CI170" s="27">
        <f t="shared" si="88"/>
        <v>0</v>
      </c>
      <c r="CL170" s="27">
        <f t="shared" si="89"/>
        <v>0</v>
      </c>
    </row>
    <row r="171" spans="1:90" x14ac:dyDescent="0.2">
      <c r="A171" s="30" t="s">
        <v>164</v>
      </c>
      <c r="B171" s="17" t="s">
        <v>164</v>
      </c>
      <c r="C171" s="27">
        <f t="shared" si="60"/>
        <v>7628</v>
      </c>
      <c r="D171" s="32">
        <v>697</v>
      </c>
      <c r="E171" s="17" t="s">
        <v>164</v>
      </c>
      <c r="F171" s="27">
        <f t="shared" si="62"/>
        <v>7628</v>
      </c>
      <c r="G171" s="33">
        <v>838</v>
      </c>
      <c r="H171" s="17" t="s">
        <v>164</v>
      </c>
      <c r="I171" s="27">
        <f t="shared" si="63"/>
        <v>7628</v>
      </c>
      <c r="J171" s="33">
        <v>634.20000000000005</v>
      </c>
      <c r="K171" s="17" t="s">
        <v>164</v>
      </c>
      <c r="L171" s="27">
        <f t="shared" si="64"/>
        <v>7628</v>
      </c>
      <c r="M171" s="33">
        <v>786.7</v>
      </c>
      <c r="N171" s="17" t="s">
        <v>164</v>
      </c>
      <c r="O171" s="27">
        <f t="shared" si="65"/>
        <v>7628</v>
      </c>
      <c r="P171" s="33">
        <v>845.1</v>
      </c>
      <c r="Q171" s="17" t="s">
        <v>164</v>
      </c>
      <c r="R171" s="27">
        <f t="shared" si="66"/>
        <v>7628</v>
      </c>
      <c r="S171" s="33">
        <v>521.1</v>
      </c>
      <c r="T171" s="17" t="s">
        <v>164</v>
      </c>
      <c r="U171" s="27">
        <f t="shared" si="61"/>
        <v>7628</v>
      </c>
      <c r="V171" s="16">
        <v>1019.2</v>
      </c>
      <c r="X171" s="27">
        <f t="shared" si="67"/>
        <v>0</v>
      </c>
      <c r="AA171" s="27">
        <f t="shared" si="68"/>
        <v>0</v>
      </c>
      <c r="AD171" s="27">
        <f t="shared" si="69"/>
        <v>0</v>
      </c>
      <c r="AG171" s="27">
        <f t="shared" si="70"/>
        <v>0</v>
      </c>
      <c r="AJ171" s="27">
        <f t="shared" si="71"/>
        <v>0</v>
      </c>
      <c r="AM171" s="27">
        <f t="shared" si="72"/>
        <v>0</v>
      </c>
      <c r="AP171" s="27">
        <f t="shared" si="73"/>
        <v>0</v>
      </c>
      <c r="AS171" s="27">
        <f t="shared" si="74"/>
        <v>0</v>
      </c>
      <c r="AV171" s="27">
        <f t="shared" si="75"/>
        <v>0</v>
      </c>
      <c r="AY171" s="27">
        <f t="shared" si="76"/>
        <v>0</v>
      </c>
      <c r="BB171" s="27">
        <f t="shared" si="77"/>
        <v>0</v>
      </c>
      <c r="BE171" s="27">
        <f t="shared" si="78"/>
        <v>0</v>
      </c>
      <c r="BH171" s="27">
        <f t="shared" si="79"/>
        <v>0</v>
      </c>
      <c r="BK171" s="27">
        <f t="shared" si="80"/>
        <v>0</v>
      </c>
      <c r="BN171" s="27">
        <f t="shared" si="81"/>
        <v>0</v>
      </c>
      <c r="BQ171" s="27">
        <f t="shared" si="82"/>
        <v>0</v>
      </c>
      <c r="BT171" s="27">
        <f t="shared" si="83"/>
        <v>0</v>
      </c>
      <c r="BW171" s="27">
        <f t="shared" si="84"/>
        <v>0</v>
      </c>
      <c r="BZ171" s="27">
        <f t="shared" si="85"/>
        <v>0</v>
      </c>
      <c r="CC171" s="27">
        <f t="shared" si="86"/>
        <v>0</v>
      </c>
      <c r="CF171" s="27">
        <f t="shared" si="87"/>
        <v>0</v>
      </c>
      <c r="CI171" s="27">
        <f t="shared" si="88"/>
        <v>0</v>
      </c>
      <c r="CL171" s="27">
        <f t="shared" si="89"/>
        <v>0</v>
      </c>
    </row>
    <row r="172" spans="1:90" x14ac:dyDescent="0.2">
      <c r="A172" s="30" t="s">
        <v>165</v>
      </c>
      <c r="B172" s="17" t="s">
        <v>165</v>
      </c>
      <c r="C172" s="27">
        <f t="shared" si="60"/>
        <v>8631</v>
      </c>
      <c r="D172" s="32">
        <v>741.3</v>
      </c>
      <c r="E172" s="17" t="s">
        <v>165</v>
      </c>
      <c r="F172" s="27">
        <f t="shared" si="62"/>
        <v>8631</v>
      </c>
      <c r="G172" s="33">
        <v>1012.3</v>
      </c>
      <c r="H172" s="17" t="s">
        <v>165</v>
      </c>
      <c r="I172" s="27">
        <f t="shared" si="63"/>
        <v>8631</v>
      </c>
      <c r="J172" s="33">
        <v>790.1</v>
      </c>
      <c r="K172" s="17" t="s">
        <v>165</v>
      </c>
      <c r="L172" s="27">
        <f t="shared" si="64"/>
        <v>8631</v>
      </c>
      <c r="M172" s="33">
        <v>791.3</v>
      </c>
      <c r="N172" s="17" t="s">
        <v>165</v>
      </c>
      <c r="O172" s="27">
        <f t="shared" si="65"/>
        <v>8631</v>
      </c>
      <c r="P172" s="33">
        <v>737.5</v>
      </c>
      <c r="Q172" s="17" t="s">
        <v>165</v>
      </c>
      <c r="R172" s="27">
        <f t="shared" si="66"/>
        <v>8631</v>
      </c>
      <c r="S172" s="33">
        <v>895.8</v>
      </c>
      <c r="T172" s="17" t="s">
        <v>165</v>
      </c>
      <c r="U172" s="27">
        <f t="shared" si="61"/>
        <v>8631</v>
      </c>
      <c r="V172" s="16">
        <v>799.8</v>
      </c>
      <c r="X172" s="27">
        <f t="shared" si="67"/>
        <v>0</v>
      </c>
      <c r="AA172" s="27">
        <f t="shared" si="68"/>
        <v>0</v>
      </c>
      <c r="AD172" s="27">
        <f t="shared" si="69"/>
        <v>0</v>
      </c>
      <c r="AG172" s="27">
        <f t="shared" si="70"/>
        <v>0</v>
      </c>
      <c r="AJ172" s="27">
        <f t="shared" si="71"/>
        <v>0</v>
      </c>
      <c r="AM172" s="27">
        <f t="shared" si="72"/>
        <v>0</v>
      </c>
      <c r="AP172" s="27">
        <f t="shared" si="73"/>
        <v>0</v>
      </c>
      <c r="AS172" s="27">
        <f t="shared" si="74"/>
        <v>0</v>
      </c>
      <c r="AV172" s="27">
        <f t="shared" si="75"/>
        <v>0</v>
      </c>
      <c r="AY172" s="27">
        <f t="shared" si="76"/>
        <v>0</v>
      </c>
      <c r="BB172" s="27">
        <f t="shared" si="77"/>
        <v>0</v>
      </c>
      <c r="BE172" s="27">
        <f t="shared" si="78"/>
        <v>0</v>
      </c>
      <c r="BH172" s="27">
        <f t="shared" si="79"/>
        <v>0</v>
      </c>
      <c r="BK172" s="27">
        <f t="shared" si="80"/>
        <v>0</v>
      </c>
      <c r="BN172" s="27">
        <f t="shared" si="81"/>
        <v>0</v>
      </c>
      <c r="BQ172" s="27">
        <f t="shared" si="82"/>
        <v>0</v>
      </c>
      <c r="BT172" s="27">
        <f t="shared" si="83"/>
        <v>0</v>
      </c>
      <c r="BW172" s="27">
        <f t="shared" si="84"/>
        <v>0</v>
      </c>
      <c r="BZ172" s="27">
        <f t="shared" si="85"/>
        <v>0</v>
      </c>
      <c r="CC172" s="27">
        <f t="shared" si="86"/>
        <v>0</v>
      </c>
      <c r="CF172" s="27">
        <f t="shared" si="87"/>
        <v>0</v>
      </c>
      <c r="CI172" s="27">
        <f t="shared" si="88"/>
        <v>0</v>
      </c>
      <c r="CL172" s="27">
        <f t="shared" si="89"/>
        <v>0</v>
      </c>
    </row>
    <row r="173" spans="1:90" x14ac:dyDescent="0.2">
      <c r="A173" s="30" t="s">
        <v>166</v>
      </c>
      <c r="B173" s="17" t="s">
        <v>166</v>
      </c>
      <c r="C173" s="27">
        <f t="shared" si="60"/>
        <v>4809</v>
      </c>
      <c r="D173" s="32">
        <v>398.8</v>
      </c>
      <c r="E173" s="17" t="s">
        <v>166</v>
      </c>
      <c r="F173" s="27">
        <f t="shared" si="62"/>
        <v>4809</v>
      </c>
      <c r="G173" s="33">
        <v>794.3</v>
      </c>
      <c r="H173" s="17" t="s">
        <v>166</v>
      </c>
      <c r="I173" s="27">
        <f t="shared" si="63"/>
        <v>4809</v>
      </c>
      <c r="J173" s="33">
        <v>14.1</v>
      </c>
      <c r="K173" s="17" t="s">
        <v>166</v>
      </c>
      <c r="L173" s="27">
        <f t="shared" si="64"/>
        <v>4809</v>
      </c>
      <c r="M173" s="33">
        <v>187.1</v>
      </c>
      <c r="N173" s="17" t="s">
        <v>166</v>
      </c>
      <c r="O173" s="27">
        <f t="shared" si="65"/>
        <v>4809</v>
      </c>
      <c r="P173" s="33">
        <v>702.8</v>
      </c>
      <c r="Q173" s="17" t="s">
        <v>166</v>
      </c>
      <c r="R173" s="27">
        <f t="shared" si="66"/>
        <v>4809</v>
      </c>
      <c r="S173" s="33">
        <v>902.7</v>
      </c>
      <c r="T173" s="17" t="s">
        <v>166</v>
      </c>
      <c r="U173" s="27">
        <f t="shared" si="61"/>
        <v>4809</v>
      </c>
      <c r="V173" s="16">
        <v>787.5</v>
      </c>
      <c r="X173" s="27">
        <f t="shared" si="67"/>
        <v>0</v>
      </c>
      <c r="AA173" s="27">
        <f t="shared" si="68"/>
        <v>0</v>
      </c>
      <c r="AD173" s="27">
        <f t="shared" si="69"/>
        <v>0</v>
      </c>
      <c r="AG173" s="27">
        <f t="shared" si="70"/>
        <v>0</v>
      </c>
      <c r="AJ173" s="27">
        <f t="shared" si="71"/>
        <v>0</v>
      </c>
      <c r="AM173" s="27">
        <f t="shared" si="72"/>
        <v>0</v>
      </c>
      <c r="AP173" s="27">
        <f t="shared" si="73"/>
        <v>0</v>
      </c>
      <c r="AS173" s="27">
        <f t="shared" si="74"/>
        <v>0</v>
      </c>
      <c r="AV173" s="27">
        <f t="shared" si="75"/>
        <v>0</v>
      </c>
      <c r="AY173" s="27">
        <f t="shared" si="76"/>
        <v>0</v>
      </c>
      <c r="BB173" s="27">
        <f t="shared" si="77"/>
        <v>0</v>
      </c>
      <c r="BE173" s="27">
        <f t="shared" si="78"/>
        <v>0</v>
      </c>
      <c r="BH173" s="27">
        <f t="shared" si="79"/>
        <v>0</v>
      </c>
      <c r="BK173" s="27">
        <f t="shared" si="80"/>
        <v>0</v>
      </c>
      <c r="BN173" s="27">
        <f t="shared" si="81"/>
        <v>0</v>
      </c>
      <c r="BQ173" s="27">
        <f t="shared" si="82"/>
        <v>0</v>
      </c>
      <c r="BT173" s="27">
        <f t="shared" si="83"/>
        <v>0</v>
      </c>
      <c r="BW173" s="27">
        <f t="shared" si="84"/>
        <v>0</v>
      </c>
      <c r="BZ173" s="27">
        <f t="shared" si="85"/>
        <v>0</v>
      </c>
      <c r="CC173" s="27">
        <f t="shared" si="86"/>
        <v>0</v>
      </c>
      <c r="CF173" s="27">
        <f t="shared" si="87"/>
        <v>0</v>
      </c>
      <c r="CI173" s="27">
        <f t="shared" si="88"/>
        <v>0</v>
      </c>
      <c r="CL173" s="27">
        <f t="shared" si="89"/>
        <v>0</v>
      </c>
    </row>
    <row r="174" spans="1:90" x14ac:dyDescent="0.2">
      <c r="A174" s="30" t="s">
        <v>167</v>
      </c>
      <c r="B174" s="17" t="s">
        <v>167</v>
      </c>
      <c r="C174" s="27">
        <f t="shared" si="60"/>
        <v>4817</v>
      </c>
      <c r="D174" s="32">
        <v>840.6</v>
      </c>
      <c r="E174" s="17" t="s">
        <v>167</v>
      </c>
      <c r="F174" s="27">
        <f t="shared" si="62"/>
        <v>4817</v>
      </c>
      <c r="G174" s="33">
        <v>979.9</v>
      </c>
      <c r="H174" s="17" t="s">
        <v>167</v>
      </c>
      <c r="I174" s="27">
        <f t="shared" si="63"/>
        <v>4817</v>
      </c>
      <c r="J174" s="33">
        <v>542.20000000000005</v>
      </c>
      <c r="K174" s="17" t="s">
        <v>167</v>
      </c>
      <c r="L174" s="27">
        <f t="shared" si="64"/>
        <v>4817</v>
      </c>
      <c r="M174" s="33">
        <v>971.7</v>
      </c>
      <c r="N174" s="17" t="s">
        <v>167</v>
      </c>
      <c r="O174" s="27">
        <f t="shared" si="65"/>
        <v>4817</v>
      </c>
      <c r="P174" s="33">
        <v>578.5</v>
      </c>
      <c r="Q174" s="17" t="s">
        <v>167</v>
      </c>
      <c r="R174" s="27">
        <f t="shared" si="66"/>
        <v>4817</v>
      </c>
      <c r="S174" s="33">
        <v>813</v>
      </c>
      <c r="T174" s="17" t="s">
        <v>167</v>
      </c>
      <c r="U174" s="27">
        <f t="shared" si="61"/>
        <v>4817</v>
      </c>
      <c r="V174" s="16">
        <v>806.8</v>
      </c>
      <c r="X174" s="27">
        <f t="shared" si="67"/>
        <v>0</v>
      </c>
      <c r="AA174" s="27">
        <f t="shared" si="68"/>
        <v>0</v>
      </c>
      <c r="AD174" s="27">
        <f t="shared" si="69"/>
        <v>0</v>
      </c>
      <c r="AG174" s="27">
        <f t="shared" si="70"/>
        <v>0</v>
      </c>
      <c r="AJ174" s="27">
        <f t="shared" si="71"/>
        <v>0</v>
      </c>
      <c r="AM174" s="27">
        <f t="shared" si="72"/>
        <v>0</v>
      </c>
      <c r="AP174" s="27">
        <f t="shared" si="73"/>
        <v>0</v>
      </c>
      <c r="AS174" s="27">
        <f t="shared" si="74"/>
        <v>0</v>
      </c>
      <c r="AV174" s="27">
        <f t="shared" si="75"/>
        <v>0</v>
      </c>
      <c r="AY174" s="27">
        <f t="shared" si="76"/>
        <v>0</v>
      </c>
      <c r="BB174" s="27">
        <f t="shared" si="77"/>
        <v>0</v>
      </c>
      <c r="BE174" s="27">
        <f t="shared" si="78"/>
        <v>0</v>
      </c>
      <c r="BH174" s="27">
        <f t="shared" si="79"/>
        <v>0</v>
      </c>
      <c r="BK174" s="27">
        <f t="shared" si="80"/>
        <v>0</v>
      </c>
      <c r="BN174" s="27">
        <f t="shared" si="81"/>
        <v>0</v>
      </c>
      <c r="BQ174" s="27">
        <f t="shared" si="82"/>
        <v>0</v>
      </c>
      <c r="BT174" s="27">
        <f t="shared" si="83"/>
        <v>0</v>
      </c>
      <c r="BW174" s="27">
        <f t="shared" si="84"/>
        <v>0</v>
      </c>
      <c r="BZ174" s="27">
        <f t="shared" si="85"/>
        <v>0</v>
      </c>
      <c r="CC174" s="27">
        <f t="shared" si="86"/>
        <v>0</v>
      </c>
      <c r="CF174" s="27">
        <f t="shared" si="87"/>
        <v>0</v>
      </c>
      <c r="CI174" s="27">
        <f t="shared" si="88"/>
        <v>0</v>
      </c>
      <c r="CL174" s="27">
        <f t="shared" si="89"/>
        <v>0</v>
      </c>
    </row>
    <row r="175" spans="1:90" x14ac:dyDescent="0.2">
      <c r="A175" s="30" t="s">
        <v>168</v>
      </c>
      <c r="B175" s="17" t="s">
        <v>168</v>
      </c>
      <c r="C175" s="27">
        <f t="shared" si="60"/>
        <v>5292</v>
      </c>
      <c r="D175" s="32">
        <v>806.5</v>
      </c>
      <c r="E175" s="17" t="s">
        <v>168</v>
      </c>
      <c r="F175" s="27">
        <f t="shared" si="62"/>
        <v>5292</v>
      </c>
      <c r="G175" s="33">
        <v>855</v>
      </c>
      <c r="H175" s="17" t="s">
        <v>168</v>
      </c>
      <c r="I175" s="27">
        <f t="shared" si="63"/>
        <v>5292</v>
      </c>
      <c r="J175" s="33">
        <v>862.5</v>
      </c>
      <c r="K175" s="17" t="s">
        <v>168</v>
      </c>
      <c r="L175" s="27">
        <f t="shared" si="64"/>
        <v>5292</v>
      </c>
      <c r="M175" s="33">
        <v>316.89999999999998</v>
      </c>
      <c r="N175" s="17" t="s">
        <v>168</v>
      </c>
      <c r="O175" s="27">
        <f t="shared" si="65"/>
        <v>5292</v>
      </c>
      <c r="P175" s="33">
        <v>951.5</v>
      </c>
      <c r="Q175" s="17" t="s">
        <v>168</v>
      </c>
      <c r="R175" s="27">
        <f t="shared" si="66"/>
        <v>5292</v>
      </c>
      <c r="S175" s="33">
        <v>355.6</v>
      </c>
      <c r="T175" s="17" t="s">
        <v>168</v>
      </c>
      <c r="U175" s="27">
        <f t="shared" si="61"/>
        <v>5292</v>
      </c>
      <c r="V175" s="16">
        <v>855.2</v>
      </c>
      <c r="X175" s="27">
        <f t="shared" si="67"/>
        <v>0</v>
      </c>
      <c r="AA175" s="27">
        <f t="shared" si="68"/>
        <v>0</v>
      </c>
      <c r="AD175" s="27">
        <f t="shared" si="69"/>
        <v>0</v>
      </c>
      <c r="AG175" s="27">
        <f t="shared" si="70"/>
        <v>0</v>
      </c>
      <c r="AJ175" s="27">
        <f t="shared" si="71"/>
        <v>0</v>
      </c>
      <c r="AM175" s="27">
        <f t="shared" si="72"/>
        <v>0</v>
      </c>
      <c r="AP175" s="27">
        <f t="shared" si="73"/>
        <v>0</v>
      </c>
      <c r="AS175" s="27">
        <f t="shared" si="74"/>
        <v>0</v>
      </c>
      <c r="AV175" s="27">
        <f t="shared" si="75"/>
        <v>0</v>
      </c>
      <c r="AY175" s="27">
        <f t="shared" si="76"/>
        <v>0</v>
      </c>
      <c r="BB175" s="27">
        <f t="shared" si="77"/>
        <v>0</v>
      </c>
      <c r="BE175" s="27">
        <f t="shared" si="78"/>
        <v>0</v>
      </c>
      <c r="BH175" s="27">
        <f t="shared" si="79"/>
        <v>0</v>
      </c>
      <c r="BK175" s="27">
        <f t="shared" si="80"/>
        <v>0</v>
      </c>
      <c r="BN175" s="27">
        <f t="shared" si="81"/>
        <v>0</v>
      </c>
      <c r="BQ175" s="27">
        <f t="shared" si="82"/>
        <v>0</v>
      </c>
      <c r="BT175" s="27">
        <f t="shared" si="83"/>
        <v>0</v>
      </c>
      <c r="BW175" s="27">
        <f t="shared" si="84"/>
        <v>0</v>
      </c>
      <c r="BZ175" s="27">
        <f t="shared" si="85"/>
        <v>0</v>
      </c>
      <c r="CC175" s="27">
        <f t="shared" si="86"/>
        <v>0</v>
      </c>
      <c r="CF175" s="27">
        <f t="shared" si="87"/>
        <v>0</v>
      </c>
      <c r="CI175" s="27">
        <f t="shared" si="88"/>
        <v>0</v>
      </c>
      <c r="CL175" s="27">
        <f t="shared" si="89"/>
        <v>0</v>
      </c>
    </row>
    <row r="176" spans="1:90" x14ac:dyDescent="0.2">
      <c r="A176" s="30" t="s">
        <v>169</v>
      </c>
      <c r="B176" s="17" t="s">
        <v>169</v>
      </c>
      <c r="C176" s="27">
        <f t="shared" si="60"/>
        <v>5293</v>
      </c>
      <c r="D176" s="32">
        <v>629.70000000000005</v>
      </c>
      <c r="E176" s="17" t="s">
        <v>169</v>
      </c>
      <c r="F176" s="27">
        <f t="shared" si="62"/>
        <v>5293</v>
      </c>
      <c r="G176" s="33">
        <v>1045</v>
      </c>
      <c r="H176" s="17" t="s">
        <v>169</v>
      </c>
      <c r="I176" s="27">
        <f t="shared" si="63"/>
        <v>5293</v>
      </c>
      <c r="J176" s="33">
        <v>836.4</v>
      </c>
      <c r="K176" s="17" t="s">
        <v>169</v>
      </c>
      <c r="L176" s="27">
        <f t="shared" si="64"/>
        <v>5293</v>
      </c>
      <c r="M176" s="33">
        <v>830.9</v>
      </c>
      <c r="N176" s="17" t="s">
        <v>169</v>
      </c>
      <c r="O176" s="27">
        <f t="shared" si="65"/>
        <v>5293</v>
      </c>
      <c r="P176" s="33">
        <v>348.4</v>
      </c>
      <c r="Q176" s="17" t="s">
        <v>169</v>
      </c>
      <c r="R176" s="27">
        <f t="shared" si="66"/>
        <v>5293</v>
      </c>
      <c r="S176" s="33">
        <v>1145</v>
      </c>
      <c r="T176" s="17" t="s">
        <v>169</v>
      </c>
      <c r="U176" s="27">
        <f t="shared" si="61"/>
        <v>5293</v>
      </c>
      <c r="V176" s="16">
        <v>288.2</v>
      </c>
      <c r="X176" s="27">
        <f t="shared" si="67"/>
        <v>0</v>
      </c>
      <c r="AA176" s="27">
        <f t="shared" si="68"/>
        <v>0</v>
      </c>
      <c r="AD176" s="27">
        <f t="shared" si="69"/>
        <v>0</v>
      </c>
      <c r="AG176" s="27">
        <f t="shared" si="70"/>
        <v>0</v>
      </c>
      <c r="AJ176" s="27">
        <f t="shared" si="71"/>
        <v>0</v>
      </c>
      <c r="AM176" s="27">
        <f t="shared" si="72"/>
        <v>0</v>
      </c>
      <c r="AP176" s="27">
        <f t="shared" si="73"/>
        <v>0</v>
      </c>
      <c r="AS176" s="27">
        <f t="shared" si="74"/>
        <v>0</v>
      </c>
      <c r="AV176" s="27">
        <f t="shared" si="75"/>
        <v>0</v>
      </c>
      <c r="AY176" s="27">
        <f t="shared" si="76"/>
        <v>0</v>
      </c>
      <c r="BB176" s="27">
        <f t="shared" si="77"/>
        <v>0</v>
      </c>
      <c r="BE176" s="27">
        <f t="shared" si="78"/>
        <v>0</v>
      </c>
      <c r="BH176" s="27">
        <f t="shared" si="79"/>
        <v>0</v>
      </c>
      <c r="BK176" s="27">
        <f t="shared" si="80"/>
        <v>0</v>
      </c>
      <c r="BN176" s="27">
        <f t="shared" si="81"/>
        <v>0</v>
      </c>
      <c r="BQ176" s="27">
        <f t="shared" si="82"/>
        <v>0</v>
      </c>
      <c r="BT176" s="27">
        <f t="shared" si="83"/>
        <v>0</v>
      </c>
      <c r="BW176" s="27">
        <f t="shared" si="84"/>
        <v>0</v>
      </c>
      <c r="BZ176" s="27">
        <f t="shared" si="85"/>
        <v>0</v>
      </c>
      <c r="CC176" s="27">
        <f t="shared" si="86"/>
        <v>0</v>
      </c>
      <c r="CF176" s="27">
        <f t="shared" si="87"/>
        <v>0</v>
      </c>
      <c r="CI176" s="27">
        <f t="shared" si="88"/>
        <v>0</v>
      </c>
      <c r="CL176" s="27">
        <f t="shared" si="89"/>
        <v>0</v>
      </c>
    </row>
    <row r="177" spans="1:90" x14ac:dyDescent="0.2">
      <c r="A177" s="30" t="s">
        <v>170</v>
      </c>
      <c r="B177" s="17" t="s">
        <v>170</v>
      </c>
      <c r="C177" s="27">
        <f t="shared" si="60"/>
        <v>5491</v>
      </c>
      <c r="D177" s="32">
        <v>990.7</v>
      </c>
      <c r="E177" s="17" t="s">
        <v>170</v>
      </c>
      <c r="F177" s="27">
        <f t="shared" si="62"/>
        <v>5491</v>
      </c>
      <c r="G177" s="33">
        <v>633.79999999999995</v>
      </c>
      <c r="H177" s="17" t="s">
        <v>170</v>
      </c>
      <c r="I177" s="27">
        <f t="shared" si="63"/>
        <v>5491</v>
      </c>
      <c r="J177" s="33">
        <v>1144.5999999999999</v>
      </c>
      <c r="K177" s="17" t="s">
        <v>170</v>
      </c>
      <c r="L177" s="27">
        <f t="shared" si="64"/>
        <v>5491</v>
      </c>
      <c r="M177" s="33">
        <v>676.3</v>
      </c>
      <c r="N177" s="17" t="s">
        <v>170</v>
      </c>
      <c r="O177" s="27">
        <f t="shared" si="65"/>
        <v>5491</v>
      </c>
      <c r="P177" s="33">
        <v>949</v>
      </c>
      <c r="Q177" s="17" t="s">
        <v>170</v>
      </c>
      <c r="R177" s="27">
        <f t="shared" si="66"/>
        <v>5491</v>
      </c>
      <c r="S177" s="33">
        <v>443.7</v>
      </c>
      <c r="T177" s="17" t="s">
        <v>170</v>
      </c>
      <c r="U177" s="27">
        <f t="shared" si="61"/>
        <v>5491</v>
      </c>
      <c r="V177" s="16">
        <v>1007.2</v>
      </c>
      <c r="X177" s="27">
        <f t="shared" si="67"/>
        <v>0</v>
      </c>
      <c r="AA177" s="27">
        <f t="shared" si="68"/>
        <v>0</v>
      </c>
      <c r="AD177" s="27">
        <f t="shared" si="69"/>
        <v>0</v>
      </c>
      <c r="AG177" s="27">
        <f t="shared" si="70"/>
        <v>0</v>
      </c>
      <c r="AJ177" s="27">
        <f t="shared" si="71"/>
        <v>0</v>
      </c>
      <c r="AM177" s="27">
        <f t="shared" si="72"/>
        <v>0</v>
      </c>
      <c r="AP177" s="27">
        <f t="shared" si="73"/>
        <v>0</v>
      </c>
      <c r="AS177" s="27">
        <f t="shared" si="74"/>
        <v>0</v>
      </c>
      <c r="AV177" s="27">
        <f t="shared" si="75"/>
        <v>0</v>
      </c>
      <c r="AY177" s="27">
        <f t="shared" si="76"/>
        <v>0</v>
      </c>
      <c r="BB177" s="27">
        <f t="shared" si="77"/>
        <v>0</v>
      </c>
      <c r="BE177" s="27">
        <f t="shared" si="78"/>
        <v>0</v>
      </c>
      <c r="BH177" s="27">
        <f t="shared" si="79"/>
        <v>0</v>
      </c>
      <c r="BK177" s="27">
        <f t="shared" si="80"/>
        <v>0</v>
      </c>
      <c r="BN177" s="27">
        <f t="shared" si="81"/>
        <v>0</v>
      </c>
      <c r="BQ177" s="27">
        <f t="shared" si="82"/>
        <v>0</v>
      </c>
      <c r="BT177" s="27">
        <f t="shared" si="83"/>
        <v>0</v>
      </c>
      <c r="BW177" s="27">
        <f t="shared" si="84"/>
        <v>0</v>
      </c>
      <c r="BZ177" s="27">
        <f t="shared" si="85"/>
        <v>0</v>
      </c>
      <c r="CC177" s="27">
        <f t="shared" si="86"/>
        <v>0</v>
      </c>
      <c r="CF177" s="27">
        <f t="shared" si="87"/>
        <v>0</v>
      </c>
      <c r="CI177" s="27">
        <f t="shared" si="88"/>
        <v>0</v>
      </c>
      <c r="CL177" s="27">
        <f t="shared" si="89"/>
        <v>0</v>
      </c>
    </row>
    <row r="178" spans="1:90" x14ac:dyDescent="0.2">
      <c r="A178" s="30" t="s">
        <v>171</v>
      </c>
      <c r="B178" s="17" t="s">
        <v>171</v>
      </c>
      <c r="C178" s="27">
        <f t="shared" si="60"/>
        <v>5536</v>
      </c>
      <c r="D178" s="32">
        <v>867.7</v>
      </c>
      <c r="E178" s="17" t="s">
        <v>171</v>
      </c>
      <c r="F178" s="27">
        <f t="shared" si="62"/>
        <v>5536</v>
      </c>
      <c r="G178" s="33">
        <v>909.7</v>
      </c>
      <c r="H178" s="17" t="s">
        <v>171</v>
      </c>
      <c r="I178" s="27">
        <f t="shared" si="63"/>
        <v>5536</v>
      </c>
      <c r="J178" s="33">
        <v>476.2</v>
      </c>
      <c r="K178" s="17" t="s">
        <v>171</v>
      </c>
      <c r="L178" s="27">
        <f t="shared" si="64"/>
        <v>5536</v>
      </c>
      <c r="M178" s="33">
        <v>207</v>
      </c>
      <c r="N178" s="17" t="s">
        <v>171</v>
      </c>
      <c r="O178" s="27">
        <f t="shared" si="65"/>
        <v>5536</v>
      </c>
      <c r="P178" s="33">
        <v>689.7</v>
      </c>
      <c r="Q178" s="17" t="s">
        <v>171</v>
      </c>
      <c r="R178" s="27">
        <f t="shared" si="66"/>
        <v>5536</v>
      </c>
      <c r="S178" s="33">
        <v>799.2</v>
      </c>
      <c r="T178" s="17" t="s">
        <v>171</v>
      </c>
      <c r="U178" s="27">
        <f t="shared" si="61"/>
        <v>5536</v>
      </c>
      <c r="V178" s="16">
        <v>719.3</v>
      </c>
      <c r="X178" s="27">
        <f t="shared" si="67"/>
        <v>0</v>
      </c>
      <c r="AA178" s="27">
        <f t="shared" si="68"/>
        <v>0</v>
      </c>
      <c r="AD178" s="27">
        <f t="shared" si="69"/>
        <v>0</v>
      </c>
      <c r="AG178" s="27">
        <f t="shared" si="70"/>
        <v>0</v>
      </c>
      <c r="AJ178" s="27">
        <f t="shared" si="71"/>
        <v>0</v>
      </c>
      <c r="AM178" s="27">
        <f t="shared" si="72"/>
        <v>0</v>
      </c>
      <c r="AP178" s="27">
        <f t="shared" si="73"/>
        <v>0</v>
      </c>
      <c r="AS178" s="27">
        <f t="shared" si="74"/>
        <v>0</v>
      </c>
      <c r="AV178" s="27">
        <f t="shared" si="75"/>
        <v>0</v>
      </c>
      <c r="AY178" s="27">
        <f t="shared" si="76"/>
        <v>0</v>
      </c>
      <c r="BB178" s="27">
        <f t="shared" si="77"/>
        <v>0</v>
      </c>
      <c r="BE178" s="27">
        <f t="shared" si="78"/>
        <v>0</v>
      </c>
      <c r="BH178" s="27">
        <f t="shared" si="79"/>
        <v>0</v>
      </c>
      <c r="BK178" s="27">
        <f t="shared" si="80"/>
        <v>0</v>
      </c>
      <c r="BN178" s="27">
        <f t="shared" si="81"/>
        <v>0</v>
      </c>
      <c r="BQ178" s="27">
        <f t="shared" si="82"/>
        <v>0</v>
      </c>
      <c r="BT178" s="27">
        <f t="shared" si="83"/>
        <v>0</v>
      </c>
      <c r="BW178" s="27">
        <f t="shared" si="84"/>
        <v>0</v>
      </c>
      <c r="BZ178" s="27">
        <f t="shared" si="85"/>
        <v>0</v>
      </c>
      <c r="CC178" s="27">
        <f t="shared" si="86"/>
        <v>0</v>
      </c>
      <c r="CF178" s="27">
        <f t="shared" si="87"/>
        <v>0</v>
      </c>
      <c r="CI178" s="27">
        <f t="shared" si="88"/>
        <v>0</v>
      </c>
      <c r="CL178" s="27">
        <f t="shared" si="89"/>
        <v>0</v>
      </c>
    </row>
    <row r="179" spans="1:90" x14ac:dyDescent="0.2">
      <c r="A179" s="30" t="s">
        <v>172</v>
      </c>
      <c r="B179" s="17" t="s">
        <v>172</v>
      </c>
      <c r="C179" s="27">
        <f t="shared" si="60"/>
        <v>5662</v>
      </c>
      <c r="D179" s="32">
        <v>768.3</v>
      </c>
      <c r="E179" s="17" t="s">
        <v>172</v>
      </c>
      <c r="F179" s="27">
        <f t="shared" si="62"/>
        <v>5662</v>
      </c>
      <c r="G179" s="33">
        <v>996.2</v>
      </c>
      <c r="H179" s="17" t="s">
        <v>172</v>
      </c>
      <c r="I179" s="27">
        <f t="shared" si="63"/>
        <v>5662</v>
      </c>
      <c r="J179" s="33">
        <v>561.20000000000005</v>
      </c>
      <c r="K179" s="17" t="s">
        <v>172</v>
      </c>
      <c r="L179" s="27">
        <f t="shared" si="64"/>
        <v>5662</v>
      </c>
      <c r="M179" s="33">
        <v>814.3</v>
      </c>
      <c r="N179" s="17" t="s">
        <v>172</v>
      </c>
      <c r="O179" s="27">
        <f t="shared" si="65"/>
        <v>5662</v>
      </c>
      <c r="P179" s="33">
        <v>840.2</v>
      </c>
      <c r="Q179" s="17" t="s">
        <v>172</v>
      </c>
      <c r="R179" s="27">
        <f t="shared" si="66"/>
        <v>5662</v>
      </c>
      <c r="S179" s="33">
        <v>727</v>
      </c>
      <c r="T179" s="17" t="s">
        <v>172</v>
      </c>
      <c r="U179" s="27">
        <f t="shared" si="61"/>
        <v>5662</v>
      </c>
      <c r="V179" s="16">
        <v>857</v>
      </c>
      <c r="X179" s="27">
        <f t="shared" si="67"/>
        <v>0</v>
      </c>
      <c r="AA179" s="27">
        <f t="shared" si="68"/>
        <v>0</v>
      </c>
      <c r="AD179" s="27">
        <f t="shared" si="69"/>
        <v>0</v>
      </c>
      <c r="AG179" s="27">
        <f t="shared" si="70"/>
        <v>0</v>
      </c>
      <c r="AJ179" s="27">
        <f t="shared" si="71"/>
        <v>0</v>
      </c>
      <c r="AM179" s="27">
        <f t="shared" si="72"/>
        <v>0</v>
      </c>
      <c r="AP179" s="27">
        <f t="shared" si="73"/>
        <v>0</v>
      </c>
      <c r="AS179" s="27">
        <f t="shared" si="74"/>
        <v>0</v>
      </c>
      <c r="AV179" s="27">
        <f t="shared" si="75"/>
        <v>0</v>
      </c>
      <c r="AY179" s="27">
        <f t="shared" si="76"/>
        <v>0</v>
      </c>
      <c r="BB179" s="27">
        <f t="shared" si="77"/>
        <v>0</v>
      </c>
      <c r="BE179" s="27">
        <f t="shared" si="78"/>
        <v>0</v>
      </c>
      <c r="BH179" s="27">
        <f t="shared" si="79"/>
        <v>0</v>
      </c>
      <c r="BK179" s="27">
        <f t="shared" si="80"/>
        <v>0</v>
      </c>
      <c r="BN179" s="27">
        <f t="shared" si="81"/>
        <v>0</v>
      </c>
      <c r="BQ179" s="27">
        <f t="shared" si="82"/>
        <v>0</v>
      </c>
      <c r="BT179" s="27">
        <f t="shared" si="83"/>
        <v>0</v>
      </c>
      <c r="BW179" s="27">
        <f t="shared" si="84"/>
        <v>0</v>
      </c>
      <c r="BZ179" s="27">
        <f t="shared" si="85"/>
        <v>0</v>
      </c>
      <c r="CC179" s="27">
        <f t="shared" si="86"/>
        <v>0</v>
      </c>
      <c r="CF179" s="27">
        <f t="shared" si="87"/>
        <v>0</v>
      </c>
      <c r="CI179" s="27">
        <f t="shared" si="88"/>
        <v>0</v>
      </c>
      <c r="CL179" s="27">
        <f t="shared" si="89"/>
        <v>0</v>
      </c>
    </row>
    <row r="180" spans="1:90" x14ac:dyDescent="0.2">
      <c r="A180" s="30" t="s">
        <v>173</v>
      </c>
      <c r="B180" s="17" t="s">
        <v>173</v>
      </c>
      <c r="C180" s="27">
        <f t="shared" si="60"/>
        <v>5663</v>
      </c>
      <c r="D180" s="32">
        <v>785.7</v>
      </c>
      <c r="E180" s="17" t="s">
        <v>173</v>
      </c>
      <c r="F180" s="27">
        <f t="shared" si="62"/>
        <v>5663</v>
      </c>
      <c r="G180" s="33">
        <v>844.5</v>
      </c>
      <c r="H180" s="17" t="s">
        <v>173</v>
      </c>
      <c r="I180" s="27">
        <f t="shared" si="63"/>
        <v>5663</v>
      </c>
      <c r="J180" s="33">
        <v>687.3</v>
      </c>
      <c r="K180" s="17" t="s">
        <v>173</v>
      </c>
      <c r="L180" s="27">
        <f t="shared" si="64"/>
        <v>5663</v>
      </c>
      <c r="M180" s="33">
        <v>933.4</v>
      </c>
      <c r="N180" s="17" t="s">
        <v>173</v>
      </c>
      <c r="O180" s="27">
        <f t="shared" si="65"/>
        <v>5663</v>
      </c>
      <c r="P180" s="33">
        <v>571.5</v>
      </c>
      <c r="Q180" s="17" t="s">
        <v>173</v>
      </c>
      <c r="R180" s="27">
        <f t="shared" si="66"/>
        <v>5663</v>
      </c>
      <c r="S180" s="33">
        <v>827.9</v>
      </c>
      <c r="T180" s="17" t="s">
        <v>173</v>
      </c>
      <c r="U180" s="27">
        <f t="shared" si="61"/>
        <v>5663</v>
      </c>
      <c r="V180" s="16">
        <v>806</v>
      </c>
      <c r="X180" s="27">
        <f t="shared" si="67"/>
        <v>0</v>
      </c>
      <c r="AA180" s="27">
        <f t="shared" si="68"/>
        <v>0</v>
      </c>
      <c r="AD180" s="27">
        <f t="shared" si="69"/>
        <v>0</v>
      </c>
      <c r="AG180" s="27">
        <f t="shared" si="70"/>
        <v>0</v>
      </c>
      <c r="AJ180" s="27">
        <f t="shared" si="71"/>
        <v>0</v>
      </c>
      <c r="AM180" s="27">
        <f t="shared" si="72"/>
        <v>0</v>
      </c>
      <c r="AP180" s="27">
        <f t="shared" si="73"/>
        <v>0</v>
      </c>
      <c r="AS180" s="27">
        <f t="shared" si="74"/>
        <v>0</v>
      </c>
      <c r="AV180" s="27">
        <f t="shared" si="75"/>
        <v>0</v>
      </c>
      <c r="AY180" s="27">
        <f t="shared" si="76"/>
        <v>0</v>
      </c>
      <c r="BB180" s="27">
        <f t="shared" si="77"/>
        <v>0</v>
      </c>
      <c r="BE180" s="27">
        <f t="shared" si="78"/>
        <v>0</v>
      </c>
      <c r="BH180" s="27">
        <f t="shared" si="79"/>
        <v>0</v>
      </c>
      <c r="BK180" s="27">
        <f t="shared" si="80"/>
        <v>0</v>
      </c>
      <c r="BN180" s="27">
        <f t="shared" si="81"/>
        <v>0</v>
      </c>
      <c r="BQ180" s="27">
        <f t="shared" si="82"/>
        <v>0</v>
      </c>
      <c r="BT180" s="27">
        <f t="shared" si="83"/>
        <v>0</v>
      </c>
      <c r="BW180" s="27">
        <f t="shared" si="84"/>
        <v>0</v>
      </c>
      <c r="BZ180" s="27">
        <f t="shared" si="85"/>
        <v>0</v>
      </c>
      <c r="CC180" s="27">
        <f t="shared" si="86"/>
        <v>0</v>
      </c>
      <c r="CF180" s="27">
        <f t="shared" si="87"/>
        <v>0</v>
      </c>
      <c r="CI180" s="27">
        <f t="shared" si="88"/>
        <v>0</v>
      </c>
      <c r="CL180" s="27">
        <f t="shared" si="89"/>
        <v>0</v>
      </c>
    </row>
    <row r="181" spans="1:90" x14ac:dyDescent="0.2">
      <c r="A181" s="30" t="s">
        <v>174</v>
      </c>
      <c r="B181" s="17" t="s">
        <v>174</v>
      </c>
      <c r="C181" s="27">
        <f t="shared" si="60"/>
        <v>5669</v>
      </c>
      <c r="D181" s="32">
        <v>711.9</v>
      </c>
      <c r="E181" s="17" t="s">
        <v>174</v>
      </c>
      <c r="F181" s="27">
        <f t="shared" si="62"/>
        <v>5669</v>
      </c>
      <c r="G181" s="33">
        <v>435</v>
      </c>
      <c r="H181" s="17" t="s">
        <v>174</v>
      </c>
      <c r="I181" s="27">
        <f t="shared" si="63"/>
        <v>5669</v>
      </c>
      <c r="J181" s="33">
        <v>949.1</v>
      </c>
      <c r="K181" s="17" t="s">
        <v>174</v>
      </c>
      <c r="L181" s="27">
        <f t="shared" si="64"/>
        <v>5669</v>
      </c>
      <c r="M181" s="33">
        <v>850.5</v>
      </c>
      <c r="N181" s="17" t="s">
        <v>174</v>
      </c>
      <c r="O181" s="27">
        <f t="shared" si="65"/>
        <v>5669</v>
      </c>
      <c r="P181" s="33">
        <v>877.1</v>
      </c>
      <c r="Q181" s="17" t="s">
        <v>174</v>
      </c>
      <c r="R181" s="27">
        <f t="shared" si="66"/>
        <v>5669</v>
      </c>
      <c r="S181" s="33">
        <v>633.79999999999995</v>
      </c>
      <c r="T181" s="17" t="s">
        <v>174</v>
      </c>
      <c r="U181" s="27">
        <f t="shared" si="61"/>
        <v>5669</v>
      </c>
      <c r="V181" s="16">
        <v>899.6</v>
      </c>
      <c r="X181" s="27">
        <f t="shared" si="67"/>
        <v>0</v>
      </c>
      <c r="AA181" s="27">
        <f t="shared" si="68"/>
        <v>0</v>
      </c>
      <c r="AD181" s="27">
        <f t="shared" si="69"/>
        <v>0</v>
      </c>
      <c r="AG181" s="27">
        <f t="shared" si="70"/>
        <v>0</v>
      </c>
      <c r="AJ181" s="27">
        <f t="shared" si="71"/>
        <v>0</v>
      </c>
      <c r="AM181" s="27">
        <f t="shared" si="72"/>
        <v>0</v>
      </c>
      <c r="AP181" s="27">
        <f t="shared" si="73"/>
        <v>0</v>
      </c>
      <c r="AS181" s="27">
        <f t="shared" si="74"/>
        <v>0</v>
      </c>
      <c r="AV181" s="27">
        <f t="shared" si="75"/>
        <v>0</v>
      </c>
      <c r="AY181" s="27">
        <f t="shared" si="76"/>
        <v>0</v>
      </c>
      <c r="BB181" s="27">
        <f t="shared" si="77"/>
        <v>0</v>
      </c>
      <c r="BE181" s="27">
        <f t="shared" si="78"/>
        <v>0</v>
      </c>
      <c r="BH181" s="27">
        <f t="shared" si="79"/>
        <v>0</v>
      </c>
      <c r="BK181" s="27">
        <f t="shared" si="80"/>
        <v>0</v>
      </c>
      <c r="BN181" s="27">
        <f t="shared" si="81"/>
        <v>0</v>
      </c>
      <c r="BQ181" s="27">
        <f t="shared" si="82"/>
        <v>0</v>
      </c>
      <c r="BT181" s="27">
        <f t="shared" si="83"/>
        <v>0</v>
      </c>
      <c r="BW181" s="27">
        <f t="shared" si="84"/>
        <v>0</v>
      </c>
      <c r="BZ181" s="27">
        <f t="shared" si="85"/>
        <v>0</v>
      </c>
      <c r="CC181" s="27">
        <f t="shared" si="86"/>
        <v>0</v>
      </c>
      <c r="CF181" s="27">
        <f t="shared" si="87"/>
        <v>0</v>
      </c>
      <c r="CI181" s="27">
        <f t="shared" si="88"/>
        <v>0</v>
      </c>
      <c r="CL181" s="27">
        <f t="shared" si="89"/>
        <v>0</v>
      </c>
    </row>
    <row r="182" spans="1:90" x14ac:dyDescent="0.2">
      <c r="A182" s="30" t="s">
        <v>175</v>
      </c>
      <c r="B182" s="17" t="s">
        <v>175</v>
      </c>
      <c r="C182" s="27">
        <f t="shared" si="60"/>
        <v>5683</v>
      </c>
      <c r="D182" s="32">
        <v>890.7</v>
      </c>
      <c r="E182" s="17" t="s">
        <v>175</v>
      </c>
      <c r="F182" s="27">
        <f t="shared" si="62"/>
        <v>5683</v>
      </c>
      <c r="G182" s="33">
        <v>459.7</v>
      </c>
      <c r="H182" s="17" t="s">
        <v>175</v>
      </c>
      <c r="I182" s="27">
        <f t="shared" si="63"/>
        <v>5683</v>
      </c>
      <c r="J182" s="33">
        <v>866.8</v>
      </c>
      <c r="K182" s="17" t="s">
        <v>175</v>
      </c>
      <c r="L182" s="27">
        <f t="shared" si="64"/>
        <v>5683</v>
      </c>
      <c r="M182" s="33">
        <v>722.8</v>
      </c>
      <c r="N182" s="17" t="s">
        <v>175</v>
      </c>
      <c r="O182" s="27">
        <f t="shared" si="65"/>
        <v>5683</v>
      </c>
      <c r="P182" s="33">
        <v>752.5</v>
      </c>
      <c r="Q182" s="17" t="s">
        <v>175</v>
      </c>
      <c r="R182" s="27">
        <f t="shared" si="66"/>
        <v>5683</v>
      </c>
      <c r="S182" s="33">
        <v>762.8</v>
      </c>
      <c r="T182" s="17" t="s">
        <v>175</v>
      </c>
      <c r="U182" s="27">
        <f t="shared" si="61"/>
        <v>5683</v>
      </c>
      <c r="V182" s="16">
        <v>783.2</v>
      </c>
      <c r="X182" s="27">
        <f t="shared" si="67"/>
        <v>0</v>
      </c>
      <c r="AA182" s="27">
        <f t="shared" si="68"/>
        <v>0</v>
      </c>
      <c r="AD182" s="27">
        <f t="shared" si="69"/>
        <v>0</v>
      </c>
      <c r="AG182" s="27">
        <f t="shared" si="70"/>
        <v>0</v>
      </c>
      <c r="AJ182" s="27">
        <f t="shared" si="71"/>
        <v>0</v>
      </c>
      <c r="AM182" s="27">
        <f t="shared" si="72"/>
        <v>0</v>
      </c>
      <c r="AP182" s="27">
        <f t="shared" si="73"/>
        <v>0</v>
      </c>
      <c r="AS182" s="27">
        <f t="shared" si="74"/>
        <v>0</v>
      </c>
      <c r="AV182" s="27">
        <f t="shared" si="75"/>
        <v>0</v>
      </c>
      <c r="AY182" s="27">
        <f t="shared" si="76"/>
        <v>0</v>
      </c>
      <c r="BB182" s="27">
        <f t="shared" si="77"/>
        <v>0</v>
      </c>
      <c r="BE182" s="27">
        <f t="shared" si="78"/>
        <v>0</v>
      </c>
      <c r="BH182" s="27">
        <f t="shared" si="79"/>
        <v>0</v>
      </c>
      <c r="BK182" s="27">
        <f t="shared" si="80"/>
        <v>0</v>
      </c>
      <c r="BN182" s="27">
        <f t="shared" si="81"/>
        <v>0</v>
      </c>
      <c r="BQ182" s="27">
        <f t="shared" si="82"/>
        <v>0</v>
      </c>
      <c r="BT182" s="27">
        <f t="shared" si="83"/>
        <v>0</v>
      </c>
      <c r="BW182" s="27">
        <f t="shared" si="84"/>
        <v>0</v>
      </c>
      <c r="BZ182" s="27">
        <f t="shared" si="85"/>
        <v>0</v>
      </c>
      <c r="CC182" s="27">
        <f t="shared" si="86"/>
        <v>0</v>
      </c>
      <c r="CF182" s="27">
        <f t="shared" si="87"/>
        <v>0</v>
      </c>
      <c r="CI182" s="27">
        <f t="shared" si="88"/>
        <v>0</v>
      </c>
      <c r="CL182" s="27">
        <f t="shared" si="89"/>
        <v>0</v>
      </c>
    </row>
    <row r="183" spans="1:90" x14ac:dyDescent="0.2">
      <c r="A183" s="30" t="s">
        <v>176</v>
      </c>
      <c r="B183" s="17" t="s">
        <v>176</v>
      </c>
      <c r="C183" s="27">
        <f t="shared" si="60"/>
        <v>5715</v>
      </c>
      <c r="D183" s="32">
        <v>659.1</v>
      </c>
      <c r="E183" s="17" t="s">
        <v>176</v>
      </c>
      <c r="F183" s="27">
        <f t="shared" si="62"/>
        <v>5715</v>
      </c>
      <c r="G183" s="33">
        <v>1051.9000000000001</v>
      </c>
      <c r="H183" s="17" t="s">
        <v>176</v>
      </c>
      <c r="I183" s="27">
        <f t="shared" si="63"/>
        <v>5715</v>
      </c>
      <c r="J183" s="33">
        <v>817.5</v>
      </c>
      <c r="K183" s="17" t="s">
        <v>176</v>
      </c>
      <c r="L183" s="27">
        <f t="shared" si="64"/>
        <v>5715</v>
      </c>
      <c r="M183" s="33">
        <v>833.2</v>
      </c>
      <c r="N183" s="17" t="s">
        <v>176</v>
      </c>
      <c r="O183" s="27">
        <f t="shared" si="65"/>
        <v>5715</v>
      </c>
      <c r="P183" s="33">
        <v>334.3</v>
      </c>
      <c r="Q183" s="17" t="s">
        <v>176</v>
      </c>
      <c r="R183" s="27">
        <f t="shared" si="66"/>
        <v>5715</v>
      </c>
      <c r="S183" s="33">
        <v>1152.5999999999999</v>
      </c>
      <c r="T183" s="17" t="s">
        <v>176</v>
      </c>
      <c r="U183" s="27">
        <f t="shared" si="61"/>
        <v>5715</v>
      </c>
      <c r="V183" s="16">
        <v>371</v>
      </c>
      <c r="X183" s="27">
        <f t="shared" si="67"/>
        <v>0</v>
      </c>
      <c r="AA183" s="27">
        <f t="shared" si="68"/>
        <v>0</v>
      </c>
      <c r="AD183" s="27">
        <f t="shared" si="69"/>
        <v>0</v>
      </c>
      <c r="AG183" s="27">
        <f t="shared" si="70"/>
        <v>0</v>
      </c>
      <c r="AJ183" s="27">
        <f t="shared" si="71"/>
        <v>0</v>
      </c>
      <c r="AM183" s="27">
        <f t="shared" si="72"/>
        <v>0</v>
      </c>
      <c r="AP183" s="27">
        <f t="shared" si="73"/>
        <v>0</v>
      </c>
      <c r="AS183" s="27">
        <f t="shared" si="74"/>
        <v>0</v>
      </c>
      <c r="AV183" s="27">
        <f t="shared" si="75"/>
        <v>0</v>
      </c>
      <c r="AY183" s="27">
        <f t="shared" si="76"/>
        <v>0</v>
      </c>
      <c r="BB183" s="27">
        <f t="shared" si="77"/>
        <v>0</v>
      </c>
      <c r="BE183" s="27">
        <f t="shared" si="78"/>
        <v>0</v>
      </c>
      <c r="BH183" s="27">
        <f t="shared" si="79"/>
        <v>0</v>
      </c>
      <c r="BK183" s="27">
        <f t="shared" si="80"/>
        <v>0</v>
      </c>
      <c r="BN183" s="27">
        <f t="shared" si="81"/>
        <v>0</v>
      </c>
      <c r="BQ183" s="27">
        <f t="shared" si="82"/>
        <v>0</v>
      </c>
      <c r="BT183" s="27">
        <f t="shared" si="83"/>
        <v>0</v>
      </c>
      <c r="BW183" s="27">
        <f t="shared" si="84"/>
        <v>0</v>
      </c>
      <c r="BZ183" s="27">
        <f t="shared" si="85"/>
        <v>0</v>
      </c>
      <c r="CC183" s="27">
        <f t="shared" si="86"/>
        <v>0</v>
      </c>
      <c r="CF183" s="27">
        <f t="shared" si="87"/>
        <v>0</v>
      </c>
      <c r="CI183" s="27">
        <f t="shared" si="88"/>
        <v>0</v>
      </c>
      <c r="CL183" s="27">
        <f t="shared" si="89"/>
        <v>0</v>
      </c>
    </row>
    <row r="184" spans="1:90" x14ac:dyDescent="0.2">
      <c r="A184" s="30" t="s">
        <v>177</v>
      </c>
      <c r="B184" s="17" t="s">
        <v>177</v>
      </c>
      <c r="C184" s="27">
        <f t="shared" si="60"/>
        <v>5779</v>
      </c>
      <c r="D184" s="32">
        <v>798.4</v>
      </c>
      <c r="E184" s="17" t="s">
        <v>177</v>
      </c>
      <c r="F184" s="27">
        <f t="shared" si="62"/>
        <v>5779</v>
      </c>
      <c r="G184" s="33">
        <v>1302.8</v>
      </c>
      <c r="H184" s="17" t="s">
        <v>177</v>
      </c>
      <c r="I184" s="27">
        <f t="shared" si="63"/>
        <v>5779</v>
      </c>
      <c r="J184" s="33">
        <v>552.6</v>
      </c>
      <c r="K184" s="17" t="s">
        <v>177</v>
      </c>
      <c r="L184" s="27">
        <f t="shared" si="64"/>
        <v>5779</v>
      </c>
      <c r="M184" s="33">
        <v>1109.2</v>
      </c>
      <c r="N184" s="17" t="s">
        <v>177</v>
      </c>
      <c r="O184" s="27">
        <f t="shared" si="65"/>
        <v>5779</v>
      </c>
      <c r="P184" s="33">
        <v>370.5</v>
      </c>
      <c r="Q184" s="17" t="s">
        <v>177</v>
      </c>
      <c r="R184" s="27">
        <f t="shared" si="66"/>
        <v>5779</v>
      </c>
      <c r="S184" s="33">
        <v>496.2</v>
      </c>
      <c r="T184" s="17" t="s">
        <v>177</v>
      </c>
      <c r="U184" s="27">
        <f t="shared" si="61"/>
        <v>5779</v>
      </c>
      <c r="V184" s="16">
        <v>917.5</v>
      </c>
      <c r="X184" s="27">
        <f t="shared" si="67"/>
        <v>0</v>
      </c>
      <c r="AA184" s="27">
        <f t="shared" si="68"/>
        <v>0</v>
      </c>
      <c r="AD184" s="27">
        <f t="shared" si="69"/>
        <v>0</v>
      </c>
      <c r="AG184" s="27">
        <f t="shared" si="70"/>
        <v>0</v>
      </c>
      <c r="AJ184" s="27">
        <f t="shared" si="71"/>
        <v>0</v>
      </c>
      <c r="AM184" s="27">
        <f t="shared" si="72"/>
        <v>0</v>
      </c>
      <c r="AP184" s="27">
        <f t="shared" si="73"/>
        <v>0</v>
      </c>
      <c r="AS184" s="27">
        <f t="shared" si="74"/>
        <v>0</v>
      </c>
      <c r="AV184" s="27">
        <f t="shared" si="75"/>
        <v>0</v>
      </c>
      <c r="AY184" s="27">
        <f t="shared" si="76"/>
        <v>0</v>
      </c>
      <c r="BB184" s="27">
        <f t="shared" si="77"/>
        <v>0</v>
      </c>
      <c r="BE184" s="27">
        <f t="shared" si="78"/>
        <v>0</v>
      </c>
      <c r="BH184" s="27">
        <f t="shared" si="79"/>
        <v>0</v>
      </c>
      <c r="BK184" s="27">
        <f t="shared" si="80"/>
        <v>0</v>
      </c>
      <c r="BN184" s="27">
        <f t="shared" si="81"/>
        <v>0</v>
      </c>
      <c r="BQ184" s="27">
        <f t="shared" si="82"/>
        <v>0</v>
      </c>
      <c r="BT184" s="27">
        <f t="shared" si="83"/>
        <v>0</v>
      </c>
      <c r="BW184" s="27">
        <f t="shared" si="84"/>
        <v>0</v>
      </c>
      <c r="BZ184" s="27">
        <f t="shared" si="85"/>
        <v>0</v>
      </c>
      <c r="CC184" s="27">
        <f t="shared" si="86"/>
        <v>0</v>
      </c>
      <c r="CF184" s="27">
        <f t="shared" si="87"/>
        <v>0</v>
      </c>
      <c r="CI184" s="27">
        <f t="shared" si="88"/>
        <v>0</v>
      </c>
      <c r="CL184" s="27">
        <f t="shared" si="89"/>
        <v>0</v>
      </c>
    </row>
    <row r="185" spans="1:90" x14ac:dyDescent="0.2">
      <c r="A185" s="30" t="s">
        <v>178</v>
      </c>
      <c r="B185" s="17" t="s">
        <v>178</v>
      </c>
      <c r="C185" s="27">
        <f t="shared" si="60"/>
        <v>5783</v>
      </c>
      <c r="D185" s="32">
        <v>552.5</v>
      </c>
      <c r="E185" s="17" t="s">
        <v>178</v>
      </c>
      <c r="F185" s="27">
        <f t="shared" si="62"/>
        <v>5783</v>
      </c>
      <c r="G185" s="33">
        <v>852.5</v>
      </c>
      <c r="H185" s="17" t="s">
        <v>178</v>
      </c>
      <c r="I185" s="27">
        <f t="shared" si="63"/>
        <v>5783</v>
      </c>
      <c r="J185" s="33">
        <v>851</v>
      </c>
      <c r="K185" s="17" t="s">
        <v>178</v>
      </c>
      <c r="L185" s="27">
        <f t="shared" si="64"/>
        <v>5783</v>
      </c>
      <c r="M185" s="33">
        <v>923.3</v>
      </c>
      <c r="N185" s="17" t="s">
        <v>178</v>
      </c>
      <c r="O185" s="27">
        <f t="shared" si="65"/>
        <v>5783</v>
      </c>
      <c r="P185" s="33">
        <v>551.6</v>
      </c>
      <c r="Q185" s="17" t="s">
        <v>178</v>
      </c>
      <c r="R185" s="27">
        <f t="shared" si="66"/>
        <v>5783</v>
      </c>
      <c r="S185" s="33">
        <v>996.2</v>
      </c>
      <c r="T185" s="17" t="s">
        <v>178</v>
      </c>
      <c r="U185" s="27">
        <f t="shared" si="61"/>
        <v>5783</v>
      </c>
      <c r="V185" s="16">
        <v>748.5</v>
      </c>
      <c r="X185" s="27">
        <f t="shared" si="67"/>
        <v>0</v>
      </c>
      <c r="AA185" s="27">
        <f t="shared" si="68"/>
        <v>0</v>
      </c>
      <c r="AD185" s="27">
        <f t="shared" si="69"/>
        <v>0</v>
      </c>
      <c r="AG185" s="27">
        <f t="shared" si="70"/>
        <v>0</v>
      </c>
      <c r="AJ185" s="27">
        <f t="shared" si="71"/>
        <v>0</v>
      </c>
      <c r="AM185" s="27">
        <f t="shared" si="72"/>
        <v>0</v>
      </c>
      <c r="AP185" s="27">
        <f t="shared" si="73"/>
        <v>0</v>
      </c>
      <c r="AS185" s="27">
        <f t="shared" si="74"/>
        <v>0</v>
      </c>
      <c r="AV185" s="27">
        <f t="shared" si="75"/>
        <v>0</v>
      </c>
      <c r="AY185" s="27">
        <f t="shared" si="76"/>
        <v>0</v>
      </c>
      <c r="BB185" s="27">
        <f t="shared" si="77"/>
        <v>0</v>
      </c>
      <c r="BE185" s="27">
        <f t="shared" si="78"/>
        <v>0</v>
      </c>
      <c r="BH185" s="27">
        <f t="shared" si="79"/>
        <v>0</v>
      </c>
      <c r="BK185" s="27">
        <f t="shared" si="80"/>
        <v>0</v>
      </c>
      <c r="BN185" s="27">
        <f t="shared" si="81"/>
        <v>0</v>
      </c>
      <c r="BQ185" s="27">
        <f t="shared" si="82"/>
        <v>0</v>
      </c>
      <c r="BT185" s="27">
        <f t="shared" si="83"/>
        <v>0</v>
      </c>
      <c r="BW185" s="27">
        <f t="shared" si="84"/>
        <v>0</v>
      </c>
      <c r="BZ185" s="27">
        <f t="shared" si="85"/>
        <v>0</v>
      </c>
      <c r="CC185" s="27">
        <f t="shared" si="86"/>
        <v>0</v>
      </c>
      <c r="CF185" s="27">
        <f t="shared" si="87"/>
        <v>0</v>
      </c>
      <c r="CI185" s="27">
        <f t="shared" si="88"/>
        <v>0</v>
      </c>
      <c r="CL185" s="27">
        <f t="shared" si="89"/>
        <v>0</v>
      </c>
    </row>
    <row r="186" spans="1:90" x14ac:dyDescent="0.2">
      <c r="A186" s="30" t="s">
        <v>179</v>
      </c>
      <c r="B186" s="17" t="s">
        <v>179</v>
      </c>
      <c r="C186" s="27">
        <f t="shared" si="60"/>
        <v>5790</v>
      </c>
      <c r="D186" s="32">
        <v>502.4</v>
      </c>
      <c r="E186" s="17" t="s">
        <v>179</v>
      </c>
      <c r="F186" s="27">
        <f t="shared" si="62"/>
        <v>5790</v>
      </c>
      <c r="G186" s="33">
        <v>807.1</v>
      </c>
      <c r="H186" s="17" t="s">
        <v>179</v>
      </c>
      <c r="I186" s="27">
        <f t="shared" si="63"/>
        <v>5790</v>
      </c>
      <c r="J186" s="33">
        <v>779.6</v>
      </c>
      <c r="K186" s="17" t="s">
        <v>179</v>
      </c>
      <c r="L186" s="27">
        <f t="shared" si="64"/>
        <v>5790</v>
      </c>
      <c r="M186" s="33">
        <v>194.6</v>
      </c>
      <c r="N186" s="17" t="s">
        <v>179</v>
      </c>
      <c r="O186" s="27">
        <f t="shared" si="65"/>
        <v>5790</v>
      </c>
      <c r="P186" s="33">
        <v>752.2</v>
      </c>
      <c r="Q186" s="17" t="s">
        <v>179</v>
      </c>
      <c r="R186" s="27">
        <f t="shared" si="66"/>
        <v>5790</v>
      </c>
      <c r="S186" s="33">
        <v>779.2</v>
      </c>
      <c r="T186" s="17" t="s">
        <v>179</v>
      </c>
      <c r="U186" s="27">
        <f t="shared" si="61"/>
        <v>5790</v>
      </c>
      <c r="V186" s="16">
        <v>807.5</v>
      </c>
      <c r="X186" s="27">
        <f t="shared" si="67"/>
        <v>0</v>
      </c>
      <c r="AA186" s="27">
        <f t="shared" si="68"/>
        <v>0</v>
      </c>
      <c r="AD186" s="27">
        <f t="shared" si="69"/>
        <v>0</v>
      </c>
      <c r="AG186" s="27">
        <f t="shared" si="70"/>
        <v>0</v>
      </c>
      <c r="AJ186" s="27">
        <f t="shared" si="71"/>
        <v>0</v>
      </c>
      <c r="AM186" s="27">
        <f t="shared" si="72"/>
        <v>0</v>
      </c>
      <c r="AP186" s="27">
        <f t="shared" si="73"/>
        <v>0</v>
      </c>
      <c r="AS186" s="27">
        <f t="shared" si="74"/>
        <v>0</v>
      </c>
      <c r="AV186" s="27">
        <f t="shared" si="75"/>
        <v>0</v>
      </c>
      <c r="AY186" s="27">
        <f t="shared" si="76"/>
        <v>0</v>
      </c>
      <c r="BB186" s="27">
        <f t="shared" si="77"/>
        <v>0</v>
      </c>
      <c r="BE186" s="27">
        <f t="shared" si="78"/>
        <v>0</v>
      </c>
      <c r="BH186" s="27">
        <f t="shared" si="79"/>
        <v>0</v>
      </c>
      <c r="BK186" s="27">
        <f t="shared" si="80"/>
        <v>0</v>
      </c>
      <c r="BN186" s="27">
        <f t="shared" si="81"/>
        <v>0</v>
      </c>
      <c r="BQ186" s="27">
        <f t="shared" si="82"/>
        <v>0</v>
      </c>
      <c r="BT186" s="27">
        <f t="shared" si="83"/>
        <v>0</v>
      </c>
      <c r="BW186" s="27">
        <f t="shared" si="84"/>
        <v>0</v>
      </c>
      <c r="BZ186" s="27">
        <f t="shared" si="85"/>
        <v>0</v>
      </c>
      <c r="CC186" s="27">
        <f t="shared" si="86"/>
        <v>0</v>
      </c>
      <c r="CF186" s="27">
        <f t="shared" si="87"/>
        <v>0</v>
      </c>
      <c r="CI186" s="27">
        <f t="shared" si="88"/>
        <v>0</v>
      </c>
      <c r="CL186" s="27">
        <f t="shared" si="89"/>
        <v>0</v>
      </c>
    </row>
    <row r="187" spans="1:90" x14ac:dyDescent="0.2">
      <c r="A187" s="30" t="s">
        <v>180</v>
      </c>
      <c r="B187" s="17" t="s">
        <v>180</v>
      </c>
      <c r="C187" s="27">
        <f t="shared" si="60"/>
        <v>5792</v>
      </c>
      <c r="D187" s="32">
        <v>646</v>
      </c>
      <c r="E187" s="17" t="s">
        <v>180</v>
      </c>
      <c r="F187" s="27">
        <f t="shared" si="62"/>
        <v>5792</v>
      </c>
      <c r="G187" s="33">
        <v>992.1</v>
      </c>
      <c r="H187" s="17" t="s">
        <v>180</v>
      </c>
      <c r="I187" s="27">
        <f t="shared" si="63"/>
        <v>5792</v>
      </c>
      <c r="J187" s="33">
        <v>735</v>
      </c>
      <c r="K187" s="17" t="s">
        <v>180</v>
      </c>
      <c r="L187" s="27">
        <f t="shared" si="64"/>
        <v>5792</v>
      </c>
      <c r="M187" s="33">
        <v>829.5</v>
      </c>
      <c r="N187" s="17" t="s">
        <v>180</v>
      </c>
      <c r="O187" s="27">
        <f t="shared" si="65"/>
        <v>5792</v>
      </c>
      <c r="P187" s="33">
        <v>548.29999999999995</v>
      </c>
      <c r="Q187" s="17" t="s">
        <v>180</v>
      </c>
      <c r="R187" s="27">
        <f t="shared" si="66"/>
        <v>5792</v>
      </c>
      <c r="S187" s="33">
        <v>845.6</v>
      </c>
      <c r="T187" s="17" t="s">
        <v>180</v>
      </c>
      <c r="U187" s="27">
        <f t="shared" si="61"/>
        <v>5792</v>
      </c>
      <c r="V187" s="16">
        <v>871</v>
      </c>
      <c r="X187" s="27">
        <f t="shared" si="67"/>
        <v>0</v>
      </c>
      <c r="AA187" s="27">
        <f t="shared" si="68"/>
        <v>0</v>
      </c>
      <c r="AD187" s="27">
        <f t="shared" si="69"/>
        <v>0</v>
      </c>
      <c r="AG187" s="27">
        <f t="shared" si="70"/>
        <v>0</v>
      </c>
      <c r="AJ187" s="27">
        <f t="shared" si="71"/>
        <v>0</v>
      </c>
      <c r="AM187" s="27">
        <f t="shared" si="72"/>
        <v>0</v>
      </c>
      <c r="AP187" s="27">
        <f t="shared" si="73"/>
        <v>0</v>
      </c>
      <c r="AS187" s="27">
        <f t="shared" si="74"/>
        <v>0</v>
      </c>
      <c r="AV187" s="27">
        <f t="shared" si="75"/>
        <v>0</v>
      </c>
      <c r="AY187" s="27">
        <f t="shared" si="76"/>
        <v>0</v>
      </c>
      <c r="BB187" s="27">
        <f t="shared" si="77"/>
        <v>0</v>
      </c>
      <c r="BE187" s="27">
        <f t="shared" si="78"/>
        <v>0</v>
      </c>
      <c r="BH187" s="27">
        <f t="shared" si="79"/>
        <v>0</v>
      </c>
      <c r="BK187" s="27">
        <f t="shared" si="80"/>
        <v>0</v>
      </c>
      <c r="BN187" s="27">
        <f t="shared" si="81"/>
        <v>0</v>
      </c>
      <c r="BQ187" s="27">
        <f t="shared" si="82"/>
        <v>0</v>
      </c>
      <c r="BT187" s="27">
        <f t="shared" si="83"/>
        <v>0</v>
      </c>
      <c r="BW187" s="27">
        <f t="shared" si="84"/>
        <v>0</v>
      </c>
      <c r="BZ187" s="27">
        <f t="shared" si="85"/>
        <v>0</v>
      </c>
      <c r="CC187" s="27">
        <f t="shared" si="86"/>
        <v>0</v>
      </c>
      <c r="CF187" s="27">
        <f t="shared" si="87"/>
        <v>0</v>
      </c>
      <c r="CI187" s="27">
        <f t="shared" si="88"/>
        <v>0</v>
      </c>
      <c r="CL187" s="27">
        <f t="shared" si="89"/>
        <v>0</v>
      </c>
    </row>
    <row r="188" spans="1:90" x14ac:dyDescent="0.2">
      <c r="A188" s="30" t="s">
        <v>181</v>
      </c>
      <c r="B188" s="17" t="s">
        <v>181</v>
      </c>
      <c r="C188" s="27">
        <f t="shared" si="60"/>
        <v>7348</v>
      </c>
      <c r="D188" s="32">
        <v>777.1</v>
      </c>
      <c r="E188" s="17" t="s">
        <v>181</v>
      </c>
      <c r="F188" s="27">
        <f t="shared" si="62"/>
        <v>7348</v>
      </c>
      <c r="G188" s="33">
        <v>874.7</v>
      </c>
      <c r="H188" s="17" t="s">
        <v>181</v>
      </c>
      <c r="I188" s="27">
        <f t="shared" si="63"/>
        <v>7348</v>
      </c>
      <c r="J188" s="33">
        <v>736</v>
      </c>
      <c r="K188" s="17" t="s">
        <v>181</v>
      </c>
      <c r="L188" s="27">
        <f t="shared" si="64"/>
        <v>7348</v>
      </c>
      <c r="M188" s="33">
        <v>1241</v>
      </c>
      <c r="N188" s="17" t="s">
        <v>181</v>
      </c>
      <c r="O188" s="27">
        <f t="shared" si="65"/>
        <v>7348</v>
      </c>
      <c r="P188" s="33">
        <v>340.2</v>
      </c>
      <c r="Q188" s="17" t="s">
        <v>181</v>
      </c>
      <c r="R188" s="27">
        <f t="shared" si="66"/>
        <v>7348</v>
      </c>
      <c r="S188" s="33">
        <v>1187.9000000000001</v>
      </c>
      <c r="T188" s="17" t="s">
        <v>181</v>
      </c>
      <c r="U188" s="27">
        <f t="shared" si="61"/>
        <v>7348</v>
      </c>
      <c r="V188" s="16">
        <v>471.8</v>
      </c>
      <c r="X188" s="27">
        <f t="shared" si="67"/>
        <v>0</v>
      </c>
      <c r="AA188" s="27">
        <f t="shared" si="68"/>
        <v>0</v>
      </c>
      <c r="AD188" s="27">
        <f t="shared" si="69"/>
        <v>0</v>
      </c>
      <c r="AG188" s="27">
        <f t="shared" si="70"/>
        <v>0</v>
      </c>
      <c r="AJ188" s="27">
        <f t="shared" si="71"/>
        <v>0</v>
      </c>
      <c r="AM188" s="27">
        <f t="shared" si="72"/>
        <v>0</v>
      </c>
      <c r="AP188" s="27">
        <f t="shared" si="73"/>
        <v>0</v>
      </c>
      <c r="AS188" s="27">
        <f t="shared" si="74"/>
        <v>0</v>
      </c>
      <c r="AV188" s="27">
        <f t="shared" si="75"/>
        <v>0</v>
      </c>
      <c r="AY188" s="27">
        <f t="shared" si="76"/>
        <v>0</v>
      </c>
      <c r="BB188" s="27">
        <f t="shared" si="77"/>
        <v>0</v>
      </c>
      <c r="BE188" s="27">
        <f t="shared" si="78"/>
        <v>0</v>
      </c>
      <c r="BH188" s="27">
        <f t="shared" si="79"/>
        <v>0</v>
      </c>
      <c r="BK188" s="27">
        <f t="shared" si="80"/>
        <v>0</v>
      </c>
      <c r="BN188" s="27">
        <f t="shared" si="81"/>
        <v>0</v>
      </c>
      <c r="BQ188" s="27">
        <f t="shared" si="82"/>
        <v>0</v>
      </c>
      <c r="BT188" s="27">
        <f t="shared" si="83"/>
        <v>0</v>
      </c>
      <c r="BW188" s="27">
        <f t="shared" si="84"/>
        <v>0</v>
      </c>
      <c r="BZ188" s="27">
        <f t="shared" si="85"/>
        <v>0</v>
      </c>
      <c r="CC188" s="27">
        <f t="shared" si="86"/>
        <v>0</v>
      </c>
      <c r="CF188" s="27">
        <f t="shared" si="87"/>
        <v>0</v>
      </c>
      <c r="CI188" s="27">
        <f t="shared" si="88"/>
        <v>0</v>
      </c>
      <c r="CL188" s="27">
        <f t="shared" si="89"/>
        <v>0</v>
      </c>
    </row>
    <row r="189" spans="1:90" x14ac:dyDescent="0.2">
      <c r="A189" s="30" t="s">
        <v>182</v>
      </c>
      <c r="B189" s="17" t="s">
        <v>182</v>
      </c>
      <c r="C189" s="27">
        <f t="shared" si="60"/>
        <v>1536</v>
      </c>
      <c r="D189" s="32">
        <v>22.4</v>
      </c>
      <c r="E189" s="17" t="s">
        <v>182</v>
      </c>
      <c r="F189" s="27">
        <f t="shared" si="62"/>
        <v>1536</v>
      </c>
      <c r="G189" s="33">
        <v>36.9</v>
      </c>
      <c r="H189" s="17" t="s">
        <v>182</v>
      </c>
      <c r="I189" s="27">
        <f t="shared" si="63"/>
        <v>1536</v>
      </c>
      <c r="J189" s="33">
        <v>471.2</v>
      </c>
      <c r="K189" s="17" t="s">
        <v>182</v>
      </c>
      <c r="L189" s="27">
        <f t="shared" si="64"/>
        <v>1536</v>
      </c>
      <c r="M189" s="33">
        <v>828.5</v>
      </c>
      <c r="N189" s="17" t="s">
        <v>182</v>
      </c>
      <c r="O189" s="27">
        <f t="shared" si="65"/>
        <v>1536</v>
      </c>
      <c r="P189" s="33">
        <v>537.20000000000005</v>
      </c>
      <c r="Q189" s="17" t="s">
        <v>182</v>
      </c>
      <c r="R189" s="27">
        <f t="shared" si="66"/>
        <v>1536</v>
      </c>
      <c r="S189" s="33">
        <v>806.2</v>
      </c>
      <c r="T189" s="17" t="s">
        <v>182</v>
      </c>
      <c r="U189" s="27">
        <f t="shared" si="61"/>
        <v>1536</v>
      </c>
      <c r="V189" s="16">
        <v>756.5</v>
      </c>
      <c r="X189" s="27">
        <f t="shared" si="67"/>
        <v>0</v>
      </c>
      <c r="AA189" s="27">
        <f t="shared" si="68"/>
        <v>0</v>
      </c>
      <c r="AD189" s="27">
        <f t="shared" si="69"/>
        <v>0</v>
      </c>
      <c r="AG189" s="27">
        <f t="shared" si="70"/>
        <v>0</v>
      </c>
      <c r="AJ189" s="27">
        <f t="shared" si="71"/>
        <v>0</v>
      </c>
      <c r="AM189" s="27">
        <f t="shared" si="72"/>
        <v>0</v>
      </c>
      <c r="AP189" s="27">
        <f t="shared" si="73"/>
        <v>0</v>
      </c>
      <c r="AS189" s="27">
        <f t="shared" si="74"/>
        <v>0</v>
      </c>
      <c r="AV189" s="27">
        <f t="shared" si="75"/>
        <v>0</v>
      </c>
      <c r="AY189" s="27">
        <f t="shared" si="76"/>
        <v>0</v>
      </c>
      <c r="BB189" s="27">
        <f t="shared" si="77"/>
        <v>0</v>
      </c>
      <c r="BE189" s="27">
        <f t="shared" si="78"/>
        <v>0</v>
      </c>
      <c r="BH189" s="27">
        <f t="shared" si="79"/>
        <v>0</v>
      </c>
      <c r="BK189" s="27">
        <f t="shared" si="80"/>
        <v>0</v>
      </c>
      <c r="BN189" s="27">
        <f t="shared" si="81"/>
        <v>0</v>
      </c>
      <c r="BQ189" s="27">
        <f t="shared" si="82"/>
        <v>0</v>
      </c>
      <c r="BT189" s="27">
        <f t="shared" si="83"/>
        <v>0</v>
      </c>
      <c r="BW189" s="27">
        <f t="shared" si="84"/>
        <v>0</v>
      </c>
      <c r="BZ189" s="27">
        <f t="shared" si="85"/>
        <v>0</v>
      </c>
      <c r="CC189" s="27">
        <f t="shared" si="86"/>
        <v>0</v>
      </c>
      <c r="CF189" s="27">
        <f t="shared" si="87"/>
        <v>0</v>
      </c>
      <c r="CI189" s="27">
        <f t="shared" si="88"/>
        <v>0</v>
      </c>
      <c r="CL189" s="27">
        <f t="shared" si="89"/>
        <v>0</v>
      </c>
    </row>
    <row r="190" spans="1:90" x14ac:dyDescent="0.2">
      <c r="A190" s="30" t="s">
        <v>183</v>
      </c>
      <c r="B190" s="17" t="s">
        <v>183</v>
      </c>
      <c r="C190" s="27">
        <f t="shared" si="60"/>
        <v>9210</v>
      </c>
      <c r="D190" s="32">
        <v>764.4</v>
      </c>
      <c r="E190" s="17" t="s">
        <v>183</v>
      </c>
      <c r="F190" s="27">
        <f t="shared" si="62"/>
        <v>9210</v>
      </c>
      <c r="G190" s="33">
        <v>848.4</v>
      </c>
      <c r="H190" s="17" t="s">
        <v>183</v>
      </c>
      <c r="I190" s="27">
        <f t="shared" si="63"/>
        <v>9210</v>
      </c>
      <c r="J190" s="33">
        <v>811.9</v>
      </c>
      <c r="K190" s="17" t="s">
        <v>183</v>
      </c>
      <c r="L190" s="27">
        <f t="shared" si="64"/>
        <v>9210</v>
      </c>
      <c r="M190" s="33">
        <v>849.8</v>
      </c>
      <c r="N190" s="17" t="s">
        <v>183</v>
      </c>
      <c r="O190" s="27">
        <f t="shared" si="65"/>
        <v>9210</v>
      </c>
      <c r="P190" s="33">
        <v>812.3</v>
      </c>
      <c r="Q190" s="17" t="s">
        <v>183</v>
      </c>
      <c r="R190" s="27">
        <f t="shared" si="66"/>
        <v>9210</v>
      </c>
      <c r="S190" s="33">
        <v>848.8</v>
      </c>
      <c r="T190" s="17" t="s">
        <v>183</v>
      </c>
      <c r="U190" s="27">
        <f t="shared" si="61"/>
        <v>9210</v>
      </c>
      <c r="V190" s="16">
        <v>728.7</v>
      </c>
      <c r="X190" s="27">
        <f t="shared" si="67"/>
        <v>0</v>
      </c>
      <c r="AA190" s="27">
        <f t="shared" si="68"/>
        <v>0</v>
      </c>
      <c r="AD190" s="27">
        <f t="shared" si="69"/>
        <v>0</v>
      </c>
      <c r="AG190" s="27">
        <f t="shared" si="70"/>
        <v>0</v>
      </c>
      <c r="AJ190" s="27">
        <f t="shared" si="71"/>
        <v>0</v>
      </c>
      <c r="AM190" s="27">
        <f t="shared" si="72"/>
        <v>0</v>
      </c>
      <c r="AP190" s="27">
        <f t="shared" si="73"/>
        <v>0</v>
      </c>
      <c r="AS190" s="27">
        <f t="shared" si="74"/>
        <v>0</v>
      </c>
      <c r="AV190" s="27">
        <f t="shared" si="75"/>
        <v>0</v>
      </c>
      <c r="AY190" s="27">
        <f t="shared" si="76"/>
        <v>0</v>
      </c>
      <c r="BB190" s="27">
        <f t="shared" si="77"/>
        <v>0</v>
      </c>
      <c r="BE190" s="27">
        <f t="shared" si="78"/>
        <v>0</v>
      </c>
      <c r="BH190" s="27">
        <f t="shared" si="79"/>
        <v>0</v>
      </c>
      <c r="BK190" s="27">
        <f t="shared" si="80"/>
        <v>0</v>
      </c>
      <c r="BN190" s="27">
        <f t="shared" si="81"/>
        <v>0</v>
      </c>
      <c r="BQ190" s="27">
        <f t="shared" si="82"/>
        <v>0</v>
      </c>
      <c r="BT190" s="27">
        <f t="shared" si="83"/>
        <v>0</v>
      </c>
      <c r="BW190" s="27">
        <f t="shared" si="84"/>
        <v>0</v>
      </c>
      <c r="BZ190" s="27">
        <f t="shared" si="85"/>
        <v>0</v>
      </c>
      <c r="CC190" s="27">
        <f t="shared" si="86"/>
        <v>0</v>
      </c>
      <c r="CF190" s="27">
        <f t="shared" si="87"/>
        <v>0</v>
      </c>
      <c r="CI190" s="27">
        <f t="shared" si="88"/>
        <v>0</v>
      </c>
      <c r="CL190" s="27">
        <f t="shared" si="89"/>
        <v>0</v>
      </c>
    </row>
    <row r="191" spans="1:90" x14ac:dyDescent="0.2">
      <c r="A191" s="30" t="s">
        <v>184</v>
      </c>
      <c r="B191" s="17" t="s">
        <v>184</v>
      </c>
      <c r="C191" s="27">
        <f t="shared" si="60"/>
        <v>9012</v>
      </c>
      <c r="D191" s="32">
        <v>888</v>
      </c>
      <c r="E191" s="17" t="s">
        <v>184</v>
      </c>
      <c r="F191" s="27">
        <f t="shared" si="62"/>
        <v>9012</v>
      </c>
      <c r="G191" s="33">
        <v>432.6</v>
      </c>
      <c r="H191" s="17" t="s">
        <v>184</v>
      </c>
      <c r="I191" s="27">
        <f t="shared" si="63"/>
        <v>9012</v>
      </c>
      <c r="J191" s="33">
        <v>866.6</v>
      </c>
      <c r="K191" s="17" t="s">
        <v>184</v>
      </c>
      <c r="L191" s="27">
        <f t="shared" si="64"/>
        <v>9012</v>
      </c>
      <c r="M191" s="33">
        <v>722.2</v>
      </c>
      <c r="N191" s="17" t="s">
        <v>184</v>
      </c>
      <c r="O191" s="27">
        <f t="shared" si="65"/>
        <v>9012</v>
      </c>
      <c r="P191" s="33">
        <v>752</v>
      </c>
      <c r="Q191" s="17" t="s">
        <v>184</v>
      </c>
      <c r="R191" s="27">
        <f t="shared" si="66"/>
        <v>9012</v>
      </c>
      <c r="S191" s="33">
        <v>761.5</v>
      </c>
      <c r="T191" s="17" t="s">
        <v>184</v>
      </c>
      <c r="U191" s="27">
        <f t="shared" si="61"/>
        <v>9012</v>
      </c>
      <c r="V191" s="16">
        <v>783.5</v>
      </c>
      <c r="X191" s="27">
        <f t="shared" si="67"/>
        <v>0</v>
      </c>
      <c r="AA191" s="27">
        <f t="shared" si="68"/>
        <v>0</v>
      </c>
      <c r="AD191" s="27">
        <f t="shared" si="69"/>
        <v>0</v>
      </c>
      <c r="AG191" s="27">
        <f t="shared" si="70"/>
        <v>0</v>
      </c>
      <c r="AJ191" s="27">
        <f t="shared" si="71"/>
        <v>0</v>
      </c>
      <c r="AM191" s="27">
        <f t="shared" si="72"/>
        <v>0</v>
      </c>
      <c r="AP191" s="27">
        <f t="shared" si="73"/>
        <v>0</v>
      </c>
      <c r="AS191" s="27">
        <f t="shared" si="74"/>
        <v>0</v>
      </c>
      <c r="AV191" s="27">
        <f t="shared" si="75"/>
        <v>0</v>
      </c>
      <c r="AY191" s="27">
        <f t="shared" si="76"/>
        <v>0</v>
      </c>
      <c r="BB191" s="27">
        <f t="shared" si="77"/>
        <v>0</v>
      </c>
      <c r="BE191" s="27">
        <f t="shared" si="78"/>
        <v>0</v>
      </c>
      <c r="BH191" s="27">
        <f t="shared" si="79"/>
        <v>0</v>
      </c>
      <c r="BK191" s="27">
        <f t="shared" si="80"/>
        <v>0</v>
      </c>
      <c r="BN191" s="27">
        <f t="shared" si="81"/>
        <v>0</v>
      </c>
      <c r="BQ191" s="27">
        <f t="shared" si="82"/>
        <v>0</v>
      </c>
      <c r="BT191" s="27">
        <f t="shared" si="83"/>
        <v>0</v>
      </c>
      <c r="BW191" s="27">
        <f t="shared" si="84"/>
        <v>0</v>
      </c>
      <c r="BZ191" s="27">
        <f t="shared" si="85"/>
        <v>0</v>
      </c>
      <c r="CC191" s="27">
        <f t="shared" si="86"/>
        <v>0</v>
      </c>
      <c r="CF191" s="27">
        <f t="shared" si="87"/>
        <v>0</v>
      </c>
      <c r="CI191" s="27">
        <f t="shared" si="88"/>
        <v>0</v>
      </c>
      <c r="CL191" s="27">
        <f t="shared" si="89"/>
        <v>0</v>
      </c>
    </row>
    <row r="192" spans="1:90" x14ac:dyDescent="0.2">
      <c r="A192" s="30" t="s">
        <v>185</v>
      </c>
      <c r="B192" s="17" t="s">
        <v>185</v>
      </c>
      <c r="C192" s="27">
        <f t="shared" si="60"/>
        <v>9015</v>
      </c>
      <c r="D192" s="32">
        <v>751.9</v>
      </c>
      <c r="E192" s="17" t="s">
        <v>185</v>
      </c>
      <c r="F192" s="27">
        <f t="shared" si="62"/>
        <v>9015</v>
      </c>
      <c r="G192" s="33">
        <v>980.4</v>
      </c>
      <c r="H192" s="17" t="s">
        <v>185</v>
      </c>
      <c r="I192" s="27">
        <f t="shared" si="63"/>
        <v>9015</v>
      </c>
      <c r="J192" s="33">
        <v>738.9</v>
      </c>
      <c r="K192" s="17" t="s">
        <v>185</v>
      </c>
      <c r="L192" s="27">
        <f t="shared" si="64"/>
        <v>9015</v>
      </c>
      <c r="M192" s="33">
        <v>824.7</v>
      </c>
      <c r="N192" s="17" t="s">
        <v>185</v>
      </c>
      <c r="O192" s="27">
        <f t="shared" si="65"/>
        <v>9015</v>
      </c>
      <c r="P192" s="33">
        <v>504</v>
      </c>
      <c r="Q192" s="17" t="s">
        <v>185</v>
      </c>
      <c r="R192" s="27">
        <f t="shared" si="66"/>
        <v>9015</v>
      </c>
      <c r="S192" s="33">
        <v>800.9</v>
      </c>
      <c r="T192" s="17" t="s">
        <v>185</v>
      </c>
      <c r="U192" s="27">
        <f t="shared" si="61"/>
        <v>9015</v>
      </c>
      <c r="V192" s="16">
        <v>870.2</v>
      </c>
      <c r="X192" s="27">
        <f t="shared" si="67"/>
        <v>0</v>
      </c>
      <c r="AA192" s="27">
        <f t="shared" si="68"/>
        <v>0</v>
      </c>
      <c r="AD192" s="27">
        <f t="shared" si="69"/>
        <v>0</v>
      </c>
      <c r="AG192" s="27">
        <f t="shared" si="70"/>
        <v>0</v>
      </c>
      <c r="AJ192" s="27">
        <f t="shared" si="71"/>
        <v>0</v>
      </c>
      <c r="AM192" s="27">
        <f t="shared" si="72"/>
        <v>0</v>
      </c>
      <c r="AP192" s="27">
        <f t="shared" si="73"/>
        <v>0</v>
      </c>
      <c r="AS192" s="27">
        <f t="shared" si="74"/>
        <v>0</v>
      </c>
      <c r="AV192" s="27">
        <f t="shared" si="75"/>
        <v>0</v>
      </c>
      <c r="AY192" s="27">
        <f t="shared" si="76"/>
        <v>0</v>
      </c>
      <c r="BB192" s="27">
        <f t="shared" si="77"/>
        <v>0</v>
      </c>
      <c r="BE192" s="27">
        <f t="shared" si="78"/>
        <v>0</v>
      </c>
      <c r="BH192" s="27">
        <f t="shared" si="79"/>
        <v>0</v>
      </c>
      <c r="BK192" s="27">
        <f t="shared" si="80"/>
        <v>0</v>
      </c>
      <c r="BN192" s="27">
        <f t="shared" si="81"/>
        <v>0</v>
      </c>
      <c r="BQ192" s="27">
        <f t="shared" si="82"/>
        <v>0</v>
      </c>
      <c r="BT192" s="27">
        <f t="shared" si="83"/>
        <v>0</v>
      </c>
      <c r="BW192" s="27">
        <f t="shared" si="84"/>
        <v>0</v>
      </c>
      <c r="BZ192" s="27">
        <f t="shared" si="85"/>
        <v>0</v>
      </c>
      <c r="CC192" s="27">
        <f t="shared" si="86"/>
        <v>0</v>
      </c>
      <c r="CF192" s="27">
        <f t="shared" si="87"/>
        <v>0</v>
      </c>
      <c r="CI192" s="27">
        <f t="shared" si="88"/>
        <v>0</v>
      </c>
      <c r="CL192" s="27">
        <f t="shared" si="89"/>
        <v>0</v>
      </c>
    </row>
    <row r="193" spans="1:90" x14ac:dyDescent="0.2">
      <c r="A193" s="30" t="s">
        <v>186</v>
      </c>
      <c r="B193" s="17" t="s">
        <v>186</v>
      </c>
      <c r="C193" s="27">
        <f t="shared" si="60"/>
        <v>9016</v>
      </c>
      <c r="D193" s="32">
        <v>867.1</v>
      </c>
      <c r="E193" s="17" t="s">
        <v>186</v>
      </c>
      <c r="F193" s="27">
        <f t="shared" si="62"/>
        <v>9016</v>
      </c>
      <c r="G193" s="33">
        <v>757.8</v>
      </c>
      <c r="H193" s="17" t="s">
        <v>186</v>
      </c>
      <c r="I193" s="27">
        <f t="shared" si="63"/>
        <v>9016</v>
      </c>
      <c r="J193" s="33">
        <v>905.1</v>
      </c>
      <c r="K193" s="17" t="s">
        <v>186</v>
      </c>
      <c r="L193" s="27">
        <f t="shared" si="64"/>
        <v>9016</v>
      </c>
      <c r="M193" s="33">
        <v>137.5</v>
      </c>
      <c r="N193" s="17" t="s">
        <v>186</v>
      </c>
      <c r="O193" s="27">
        <f t="shared" si="65"/>
        <v>9016</v>
      </c>
      <c r="P193" s="33">
        <v>1193</v>
      </c>
      <c r="Q193" s="17" t="s">
        <v>186</v>
      </c>
      <c r="R193" s="27">
        <f t="shared" si="66"/>
        <v>9016</v>
      </c>
      <c r="S193" s="33">
        <v>671.6</v>
      </c>
      <c r="T193" s="17" t="s">
        <v>186</v>
      </c>
      <c r="U193" s="27">
        <f t="shared" si="61"/>
        <v>9016</v>
      </c>
      <c r="V193" s="16">
        <v>1216.8</v>
      </c>
      <c r="X193" s="27">
        <f t="shared" si="67"/>
        <v>0</v>
      </c>
      <c r="AA193" s="27">
        <f t="shared" si="68"/>
        <v>0</v>
      </c>
      <c r="AD193" s="27">
        <f t="shared" si="69"/>
        <v>0</v>
      </c>
      <c r="AG193" s="27">
        <f t="shared" si="70"/>
        <v>0</v>
      </c>
      <c r="AJ193" s="27">
        <f t="shared" si="71"/>
        <v>0</v>
      </c>
      <c r="AM193" s="27">
        <f t="shared" si="72"/>
        <v>0</v>
      </c>
      <c r="AP193" s="27">
        <f t="shared" si="73"/>
        <v>0</v>
      </c>
      <c r="AS193" s="27">
        <f t="shared" si="74"/>
        <v>0</v>
      </c>
      <c r="AV193" s="27">
        <f t="shared" si="75"/>
        <v>0</v>
      </c>
      <c r="AY193" s="27">
        <f t="shared" si="76"/>
        <v>0</v>
      </c>
      <c r="BB193" s="27">
        <f t="shared" si="77"/>
        <v>0</v>
      </c>
      <c r="BE193" s="27">
        <f t="shared" si="78"/>
        <v>0</v>
      </c>
      <c r="BH193" s="27">
        <f t="shared" si="79"/>
        <v>0</v>
      </c>
      <c r="BK193" s="27">
        <f t="shared" si="80"/>
        <v>0</v>
      </c>
      <c r="BN193" s="27">
        <f t="shared" si="81"/>
        <v>0</v>
      </c>
      <c r="BQ193" s="27">
        <f t="shared" si="82"/>
        <v>0</v>
      </c>
      <c r="BT193" s="27">
        <f t="shared" si="83"/>
        <v>0</v>
      </c>
      <c r="BW193" s="27">
        <f t="shared" si="84"/>
        <v>0</v>
      </c>
      <c r="BZ193" s="27">
        <f t="shared" si="85"/>
        <v>0</v>
      </c>
      <c r="CC193" s="27">
        <f t="shared" si="86"/>
        <v>0</v>
      </c>
      <c r="CF193" s="27">
        <f t="shared" si="87"/>
        <v>0</v>
      </c>
      <c r="CI193" s="27">
        <f t="shared" si="88"/>
        <v>0</v>
      </c>
      <c r="CL193" s="27">
        <f t="shared" si="89"/>
        <v>0</v>
      </c>
    </row>
    <row r="194" spans="1:90" x14ac:dyDescent="0.2">
      <c r="A194" s="30" t="s">
        <v>187</v>
      </c>
      <c r="B194" s="17" t="s">
        <v>187</v>
      </c>
      <c r="C194" s="27">
        <f t="shared" si="60"/>
        <v>9018</v>
      </c>
      <c r="D194" s="32">
        <v>644.1</v>
      </c>
      <c r="E194" s="17" t="s">
        <v>187</v>
      </c>
      <c r="F194" s="27">
        <f t="shared" si="62"/>
        <v>9018</v>
      </c>
      <c r="G194" s="33">
        <v>500.5</v>
      </c>
      <c r="H194" s="17" t="s">
        <v>187</v>
      </c>
      <c r="I194" s="27">
        <f t="shared" si="63"/>
        <v>9018</v>
      </c>
      <c r="J194" s="33">
        <v>854</v>
      </c>
      <c r="K194" s="17" t="s">
        <v>187</v>
      </c>
      <c r="L194" s="27">
        <f t="shared" si="64"/>
        <v>9018</v>
      </c>
      <c r="M194" s="33">
        <v>830.8</v>
      </c>
      <c r="N194" s="17" t="s">
        <v>187</v>
      </c>
      <c r="O194" s="27">
        <f t="shared" si="65"/>
        <v>9018</v>
      </c>
      <c r="P194" s="33">
        <v>947.9</v>
      </c>
      <c r="Q194" s="17" t="s">
        <v>187</v>
      </c>
      <c r="R194" s="27">
        <f t="shared" si="66"/>
        <v>9018</v>
      </c>
      <c r="S194" s="33">
        <v>563.79999999999995</v>
      </c>
      <c r="T194" s="17" t="s">
        <v>187</v>
      </c>
      <c r="U194" s="27">
        <f t="shared" si="61"/>
        <v>9018</v>
      </c>
      <c r="V194" s="16">
        <v>1043.5</v>
      </c>
      <c r="X194" s="27">
        <f t="shared" si="67"/>
        <v>0</v>
      </c>
      <c r="AA194" s="27">
        <f t="shared" si="68"/>
        <v>0</v>
      </c>
      <c r="AD194" s="27">
        <f t="shared" si="69"/>
        <v>0</v>
      </c>
      <c r="AG194" s="27">
        <f t="shared" si="70"/>
        <v>0</v>
      </c>
      <c r="AJ194" s="27">
        <f t="shared" si="71"/>
        <v>0</v>
      </c>
      <c r="AM194" s="27">
        <f t="shared" si="72"/>
        <v>0</v>
      </c>
      <c r="AP194" s="27">
        <f t="shared" si="73"/>
        <v>0</v>
      </c>
      <c r="AS194" s="27">
        <f t="shared" si="74"/>
        <v>0</v>
      </c>
      <c r="AV194" s="27">
        <f t="shared" si="75"/>
        <v>0</v>
      </c>
      <c r="AY194" s="27">
        <f t="shared" si="76"/>
        <v>0</v>
      </c>
      <c r="BB194" s="27">
        <f t="shared" si="77"/>
        <v>0</v>
      </c>
      <c r="BE194" s="27">
        <f t="shared" si="78"/>
        <v>0</v>
      </c>
      <c r="BH194" s="27">
        <f t="shared" si="79"/>
        <v>0</v>
      </c>
      <c r="BK194" s="27">
        <f t="shared" si="80"/>
        <v>0</v>
      </c>
      <c r="BN194" s="27">
        <f t="shared" si="81"/>
        <v>0</v>
      </c>
      <c r="BQ194" s="27">
        <f t="shared" si="82"/>
        <v>0</v>
      </c>
      <c r="BT194" s="27">
        <f t="shared" si="83"/>
        <v>0</v>
      </c>
      <c r="BW194" s="27">
        <f t="shared" si="84"/>
        <v>0</v>
      </c>
      <c r="BZ194" s="27">
        <f t="shared" si="85"/>
        <v>0</v>
      </c>
      <c r="CC194" s="27">
        <f t="shared" si="86"/>
        <v>0</v>
      </c>
      <c r="CF194" s="27">
        <f t="shared" si="87"/>
        <v>0</v>
      </c>
      <c r="CI194" s="27">
        <f t="shared" si="88"/>
        <v>0</v>
      </c>
      <c r="CL194" s="27">
        <f t="shared" si="89"/>
        <v>0</v>
      </c>
    </row>
    <row r="195" spans="1:90" x14ac:dyDescent="0.2">
      <c r="A195" s="30" t="s">
        <v>188</v>
      </c>
      <c r="B195" s="17" t="s">
        <v>188</v>
      </c>
      <c r="C195" s="27">
        <f t="shared" ref="C195:C258" si="90">IF(B195=0,0,VALUE(RIGHT(B195,4)))</f>
        <v>9019</v>
      </c>
      <c r="D195" s="32">
        <v>878.4</v>
      </c>
      <c r="E195" s="17" t="s">
        <v>188</v>
      </c>
      <c r="F195" s="27">
        <f t="shared" si="62"/>
        <v>9019</v>
      </c>
      <c r="G195" s="33">
        <v>778.1</v>
      </c>
      <c r="H195" s="17" t="s">
        <v>188</v>
      </c>
      <c r="I195" s="27">
        <f t="shared" si="63"/>
        <v>9019</v>
      </c>
      <c r="J195" s="33">
        <v>774</v>
      </c>
      <c r="K195" s="17" t="s">
        <v>188</v>
      </c>
      <c r="L195" s="27">
        <f t="shared" si="64"/>
        <v>9019</v>
      </c>
      <c r="M195" s="33">
        <v>756.6</v>
      </c>
      <c r="N195" s="17" t="s">
        <v>188</v>
      </c>
      <c r="O195" s="27">
        <f t="shared" si="65"/>
        <v>9019</v>
      </c>
      <c r="P195" s="33">
        <v>930.4</v>
      </c>
      <c r="Q195" s="17" t="s">
        <v>188</v>
      </c>
      <c r="R195" s="27">
        <f t="shared" si="66"/>
        <v>9019</v>
      </c>
      <c r="S195" s="33">
        <v>750.7</v>
      </c>
      <c r="T195" s="17" t="s">
        <v>188</v>
      </c>
      <c r="U195" s="27">
        <f t="shared" ref="U195:U258" si="91">IF(T195=0,0,VALUE(RIGHT(T195,4)))</f>
        <v>9019</v>
      </c>
      <c r="V195" s="16">
        <v>943.5</v>
      </c>
      <c r="X195" s="27">
        <f t="shared" si="67"/>
        <v>0</v>
      </c>
      <c r="AA195" s="27">
        <f t="shared" si="68"/>
        <v>0</v>
      </c>
      <c r="AD195" s="27">
        <f t="shared" si="69"/>
        <v>0</v>
      </c>
      <c r="AG195" s="27">
        <f t="shared" si="70"/>
        <v>0</v>
      </c>
      <c r="AJ195" s="27">
        <f t="shared" si="71"/>
        <v>0</v>
      </c>
      <c r="AM195" s="27">
        <f t="shared" si="72"/>
        <v>0</v>
      </c>
      <c r="AP195" s="27">
        <f t="shared" si="73"/>
        <v>0</v>
      </c>
      <c r="AS195" s="27">
        <f t="shared" si="74"/>
        <v>0</v>
      </c>
      <c r="AV195" s="27">
        <f t="shared" si="75"/>
        <v>0</v>
      </c>
      <c r="AY195" s="27">
        <f t="shared" si="76"/>
        <v>0</v>
      </c>
      <c r="BB195" s="27">
        <f t="shared" si="77"/>
        <v>0</v>
      </c>
      <c r="BE195" s="27">
        <f t="shared" si="78"/>
        <v>0</v>
      </c>
      <c r="BH195" s="27">
        <f t="shared" si="79"/>
        <v>0</v>
      </c>
      <c r="BK195" s="27">
        <f t="shared" si="80"/>
        <v>0</v>
      </c>
      <c r="BN195" s="27">
        <f t="shared" si="81"/>
        <v>0</v>
      </c>
      <c r="BQ195" s="27">
        <f t="shared" si="82"/>
        <v>0</v>
      </c>
      <c r="BT195" s="27">
        <f t="shared" si="83"/>
        <v>0</v>
      </c>
      <c r="BW195" s="27">
        <f t="shared" si="84"/>
        <v>0</v>
      </c>
      <c r="BZ195" s="27">
        <f t="shared" si="85"/>
        <v>0</v>
      </c>
      <c r="CC195" s="27">
        <f t="shared" si="86"/>
        <v>0</v>
      </c>
      <c r="CF195" s="27">
        <f t="shared" si="87"/>
        <v>0</v>
      </c>
      <c r="CI195" s="27">
        <f t="shared" si="88"/>
        <v>0</v>
      </c>
      <c r="CL195" s="27">
        <f t="shared" si="89"/>
        <v>0</v>
      </c>
    </row>
    <row r="196" spans="1:90" x14ac:dyDescent="0.2">
      <c r="A196" s="30" t="s">
        <v>189</v>
      </c>
      <c r="B196" s="17" t="s">
        <v>189</v>
      </c>
      <c r="C196" s="27">
        <f t="shared" si="90"/>
        <v>9026</v>
      </c>
      <c r="D196" s="32">
        <v>808.1</v>
      </c>
      <c r="E196" s="17" t="s">
        <v>189</v>
      </c>
      <c r="F196" s="27">
        <f t="shared" ref="F196:F259" si="92">IF(E196=0,0,VALUE(RIGHT(E196,4)))</f>
        <v>9026</v>
      </c>
      <c r="G196" s="33">
        <v>399.8</v>
      </c>
      <c r="H196" s="17" t="s">
        <v>189</v>
      </c>
      <c r="I196" s="27">
        <f t="shared" ref="I196:I259" si="93">IF(H196=0,0,VALUE(RIGHT(H196,4)))</f>
        <v>9026</v>
      </c>
      <c r="J196" s="33">
        <v>956.2</v>
      </c>
      <c r="K196" s="17" t="s">
        <v>189</v>
      </c>
      <c r="L196" s="27">
        <f t="shared" ref="L196:L259" si="94">IF(K196=0,0,VALUE(RIGHT(K196,4)))</f>
        <v>9026</v>
      </c>
      <c r="M196" s="33">
        <v>765.6</v>
      </c>
      <c r="N196" s="17" t="s">
        <v>189</v>
      </c>
      <c r="O196" s="27">
        <f t="shared" ref="O196:O259" si="95">IF(N196=0,0,VALUE(RIGHT(N196,4)))</f>
        <v>9026</v>
      </c>
      <c r="P196" s="33">
        <v>714.4</v>
      </c>
      <c r="Q196" s="17" t="s">
        <v>189</v>
      </c>
      <c r="R196" s="27">
        <f t="shared" ref="R196:R259" si="96">IF(Q196=0,0,VALUE(RIGHT(Q196,4)))</f>
        <v>9026</v>
      </c>
      <c r="S196" s="33">
        <v>682</v>
      </c>
      <c r="T196" s="17" t="s">
        <v>189</v>
      </c>
      <c r="U196" s="27">
        <f t="shared" si="91"/>
        <v>9026</v>
      </c>
      <c r="V196" s="16">
        <v>1122</v>
      </c>
      <c r="X196" s="27">
        <f t="shared" ref="X196:X259" si="97">IF(W196=0,0,VALUE(RIGHT(W196,4)))</f>
        <v>0</v>
      </c>
      <c r="AA196" s="27">
        <f t="shared" ref="AA196:AA259" si="98">IF(Z196=0,0,VALUE(RIGHT(Z196,4)))</f>
        <v>0</v>
      </c>
      <c r="AD196" s="27">
        <f t="shared" ref="AD196:AD259" si="99">IF(AC196=0,0,VALUE(RIGHT(AC196,4)))</f>
        <v>0</v>
      </c>
      <c r="AG196" s="27">
        <f t="shared" ref="AG196:AG259" si="100">IF(AF196=0,0,VALUE(RIGHT(AF196,4)))</f>
        <v>0</v>
      </c>
      <c r="AJ196" s="27">
        <f t="shared" ref="AJ196:AJ259" si="101">IF(AI196=0,0,VALUE(RIGHT(AI196,4)))</f>
        <v>0</v>
      </c>
      <c r="AM196" s="27">
        <f t="shared" ref="AM196:AM259" si="102">IF(AL196=0,0,VALUE(RIGHT(AL196,4)))</f>
        <v>0</v>
      </c>
      <c r="AP196" s="27">
        <f t="shared" ref="AP196:AP259" si="103">IF(AO196=0,0,VALUE(RIGHT(AO196,4)))</f>
        <v>0</v>
      </c>
      <c r="AS196" s="27">
        <f t="shared" ref="AS196:AS259" si="104">IF(AR196=0,0,VALUE(RIGHT(AR196,4)))</f>
        <v>0</v>
      </c>
      <c r="AV196" s="27">
        <f t="shared" ref="AV196:AV259" si="105">IF(AU196=0,0,VALUE(RIGHT(AU196,4)))</f>
        <v>0</v>
      </c>
      <c r="AY196" s="27">
        <f t="shared" ref="AY196:AY259" si="106">IF(AX196=0,0,VALUE(RIGHT(AX196,4)))</f>
        <v>0</v>
      </c>
      <c r="BB196" s="27">
        <f t="shared" ref="BB196:BB259" si="107">IF(BA196=0,0,VALUE(RIGHT(BA196,4)))</f>
        <v>0</v>
      </c>
      <c r="BE196" s="27">
        <f t="shared" ref="BE196:BE259" si="108">IF(BD196=0,0,VALUE(RIGHT(BD196,4)))</f>
        <v>0</v>
      </c>
      <c r="BH196" s="27">
        <f t="shared" ref="BH196:BH259" si="109">IF(BG196=0,0,VALUE(RIGHT(BG196,4)))</f>
        <v>0</v>
      </c>
      <c r="BK196" s="27">
        <f t="shared" ref="BK196:BK259" si="110">IF(BJ196=0,0,VALUE(RIGHT(BJ196,4)))</f>
        <v>0</v>
      </c>
      <c r="BN196" s="27">
        <f t="shared" ref="BN196:BN259" si="111">IF(BM196=0,0,VALUE(RIGHT(BM196,4)))</f>
        <v>0</v>
      </c>
      <c r="BQ196" s="27">
        <f t="shared" ref="BQ196:BQ259" si="112">IF(BP196=0,0,VALUE(RIGHT(BP196,4)))</f>
        <v>0</v>
      </c>
      <c r="BT196" s="27">
        <f t="shared" ref="BT196:BT259" si="113">IF(BS196=0,0,VALUE(RIGHT(BS196,4)))</f>
        <v>0</v>
      </c>
      <c r="BW196" s="27">
        <f t="shared" ref="BW196:BW259" si="114">IF(BV196=0,0,VALUE(RIGHT(BV196,4)))</f>
        <v>0</v>
      </c>
      <c r="BZ196" s="27">
        <f t="shared" ref="BZ196:BZ259" si="115">IF(BY196=0,0,VALUE(RIGHT(BY196,4)))</f>
        <v>0</v>
      </c>
      <c r="CC196" s="27">
        <f t="shared" ref="CC196:CC259" si="116">IF(CB196=0,0,VALUE(RIGHT(CB196,4)))</f>
        <v>0</v>
      </c>
      <c r="CF196" s="27">
        <f t="shared" ref="CF196:CF259" si="117">IF(CE196=0,0,VALUE(RIGHT(CE196,4)))</f>
        <v>0</v>
      </c>
      <c r="CI196" s="27">
        <f t="shared" ref="CI196:CI259" si="118">IF(CH196=0,0,VALUE(RIGHT(CH196,4)))</f>
        <v>0</v>
      </c>
      <c r="CL196" s="27">
        <f t="shared" ref="CL196:CL259" si="119">IF(CK196=0,0,VALUE(RIGHT(CK196,4)))</f>
        <v>0</v>
      </c>
    </row>
    <row r="197" spans="1:90" x14ac:dyDescent="0.2">
      <c r="A197" s="30" t="s">
        <v>190</v>
      </c>
      <c r="B197" s="17" t="s">
        <v>190</v>
      </c>
      <c r="C197" s="27">
        <f t="shared" si="90"/>
        <v>9069</v>
      </c>
      <c r="D197" s="32">
        <v>615.20000000000005</v>
      </c>
      <c r="E197" s="17" t="s">
        <v>190</v>
      </c>
      <c r="F197" s="27">
        <f t="shared" si="92"/>
        <v>9069</v>
      </c>
      <c r="G197" s="33">
        <v>839.1</v>
      </c>
      <c r="H197" s="17" t="s">
        <v>190</v>
      </c>
      <c r="I197" s="27">
        <f t="shared" si="93"/>
        <v>9069</v>
      </c>
      <c r="J197" s="33">
        <v>781.4</v>
      </c>
      <c r="K197" s="17" t="s">
        <v>190</v>
      </c>
      <c r="L197" s="27">
        <f t="shared" si="94"/>
        <v>9069</v>
      </c>
      <c r="M197" s="33">
        <v>878.8</v>
      </c>
      <c r="N197" s="17" t="s">
        <v>190</v>
      </c>
      <c r="O197" s="27">
        <f t="shared" si="95"/>
        <v>9069</v>
      </c>
      <c r="P197" s="33">
        <v>648.5</v>
      </c>
      <c r="Q197" s="17" t="s">
        <v>190</v>
      </c>
      <c r="R197" s="27">
        <f t="shared" si="96"/>
        <v>9069</v>
      </c>
      <c r="S197" s="33">
        <v>996.1</v>
      </c>
      <c r="T197" s="17" t="s">
        <v>190</v>
      </c>
      <c r="U197" s="27">
        <f t="shared" si="91"/>
        <v>9069</v>
      </c>
      <c r="V197" s="16">
        <v>664</v>
      </c>
      <c r="X197" s="27">
        <f t="shared" si="97"/>
        <v>0</v>
      </c>
      <c r="AA197" s="27">
        <f t="shared" si="98"/>
        <v>0</v>
      </c>
      <c r="AD197" s="27">
        <f t="shared" si="99"/>
        <v>0</v>
      </c>
      <c r="AG197" s="27">
        <f t="shared" si="100"/>
        <v>0</v>
      </c>
      <c r="AJ197" s="27">
        <f t="shared" si="101"/>
        <v>0</v>
      </c>
      <c r="AM197" s="27">
        <f t="shared" si="102"/>
        <v>0</v>
      </c>
      <c r="AP197" s="27">
        <f t="shared" si="103"/>
        <v>0</v>
      </c>
      <c r="AS197" s="27">
        <f t="shared" si="104"/>
        <v>0</v>
      </c>
      <c r="AV197" s="27">
        <f t="shared" si="105"/>
        <v>0</v>
      </c>
      <c r="AY197" s="27">
        <f t="shared" si="106"/>
        <v>0</v>
      </c>
      <c r="BB197" s="27">
        <f t="shared" si="107"/>
        <v>0</v>
      </c>
      <c r="BE197" s="27">
        <f t="shared" si="108"/>
        <v>0</v>
      </c>
      <c r="BH197" s="27">
        <f t="shared" si="109"/>
        <v>0</v>
      </c>
      <c r="BK197" s="27">
        <f t="shared" si="110"/>
        <v>0</v>
      </c>
      <c r="BN197" s="27">
        <f t="shared" si="111"/>
        <v>0</v>
      </c>
      <c r="BQ197" s="27">
        <f t="shared" si="112"/>
        <v>0</v>
      </c>
      <c r="BT197" s="27">
        <f t="shared" si="113"/>
        <v>0</v>
      </c>
      <c r="BW197" s="27">
        <f t="shared" si="114"/>
        <v>0</v>
      </c>
      <c r="BZ197" s="27">
        <f t="shared" si="115"/>
        <v>0</v>
      </c>
      <c r="CC197" s="27">
        <f t="shared" si="116"/>
        <v>0</v>
      </c>
      <c r="CF197" s="27">
        <f t="shared" si="117"/>
        <v>0</v>
      </c>
      <c r="CI197" s="27">
        <f t="shared" si="118"/>
        <v>0</v>
      </c>
      <c r="CL197" s="27">
        <f t="shared" si="119"/>
        <v>0</v>
      </c>
    </row>
    <row r="198" spans="1:90" x14ac:dyDescent="0.2">
      <c r="A198" s="30" t="s">
        <v>191</v>
      </c>
      <c r="B198" s="17" t="s">
        <v>191</v>
      </c>
      <c r="C198" s="27">
        <f t="shared" si="90"/>
        <v>9082</v>
      </c>
      <c r="D198" s="32">
        <v>998.2</v>
      </c>
      <c r="E198" s="17" t="s">
        <v>191</v>
      </c>
      <c r="F198" s="27">
        <f t="shared" si="92"/>
        <v>9082</v>
      </c>
      <c r="G198" s="33">
        <v>878.3</v>
      </c>
      <c r="H198" s="17" t="s">
        <v>191</v>
      </c>
      <c r="I198" s="27">
        <f t="shared" si="93"/>
        <v>9082</v>
      </c>
      <c r="J198" s="33">
        <v>941</v>
      </c>
      <c r="K198" s="17" t="s">
        <v>191</v>
      </c>
      <c r="L198" s="27">
        <f t="shared" si="94"/>
        <v>9082</v>
      </c>
      <c r="M198" s="33">
        <v>696.9</v>
      </c>
      <c r="N198" s="17" t="s">
        <v>191</v>
      </c>
      <c r="O198" s="27">
        <f t="shared" si="95"/>
        <v>9082</v>
      </c>
      <c r="P198" s="33">
        <v>824.1</v>
      </c>
      <c r="Q198" s="17" t="s">
        <v>191</v>
      </c>
      <c r="R198" s="27">
        <f t="shared" si="96"/>
        <v>9082</v>
      </c>
      <c r="S198" s="33">
        <v>859.3</v>
      </c>
      <c r="T198" s="17" t="s">
        <v>191</v>
      </c>
      <c r="U198" s="27">
        <f t="shared" si="91"/>
        <v>9082</v>
      </c>
      <c r="V198" s="16">
        <v>836.5</v>
      </c>
      <c r="X198" s="27">
        <f t="shared" si="97"/>
        <v>0</v>
      </c>
      <c r="AA198" s="27">
        <f t="shared" si="98"/>
        <v>0</v>
      </c>
      <c r="AD198" s="27">
        <f t="shared" si="99"/>
        <v>0</v>
      </c>
      <c r="AG198" s="27">
        <f t="shared" si="100"/>
        <v>0</v>
      </c>
      <c r="AJ198" s="27">
        <f t="shared" si="101"/>
        <v>0</v>
      </c>
      <c r="AM198" s="27">
        <f t="shared" si="102"/>
        <v>0</v>
      </c>
      <c r="AP198" s="27">
        <f t="shared" si="103"/>
        <v>0</v>
      </c>
      <c r="AS198" s="27">
        <f t="shared" si="104"/>
        <v>0</v>
      </c>
      <c r="AV198" s="27">
        <f t="shared" si="105"/>
        <v>0</v>
      </c>
      <c r="AY198" s="27">
        <f t="shared" si="106"/>
        <v>0</v>
      </c>
      <c r="BB198" s="27">
        <f t="shared" si="107"/>
        <v>0</v>
      </c>
      <c r="BE198" s="27">
        <f t="shared" si="108"/>
        <v>0</v>
      </c>
      <c r="BH198" s="27">
        <f t="shared" si="109"/>
        <v>0</v>
      </c>
      <c r="BK198" s="27">
        <f t="shared" si="110"/>
        <v>0</v>
      </c>
      <c r="BN198" s="27">
        <f t="shared" si="111"/>
        <v>0</v>
      </c>
      <c r="BQ198" s="27">
        <f t="shared" si="112"/>
        <v>0</v>
      </c>
      <c r="BT198" s="27">
        <f t="shared" si="113"/>
        <v>0</v>
      </c>
      <c r="BW198" s="27">
        <f t="shared" si="114"/>
        <v>0</v>
      </c>
      <c r="BZ198" s="27">
        <f t="shared" si="115"/>
        <v>0</v>
      </c>
      <c r="CC198" s="27">
        <f t="shared" si="116"/>
        <v>0</v>
      </c>
      <c r="CF198" s="27">
        <f t="shared" si="117"/>
        <v>0</v>
      </c>
      <c r="CI198" s="27">
        <f t="shared" si="118"/>
        <v>0</v>
      </c>
      <c r="CL198" s="27">
        <f t="shared" si="119"/>
        <v>0</v>
      </c>
    </row>
    <row r="199" spans="1:90" x14ac:dyDescent="0.2">
      <c r="A199" s="30" t="s">
        <v>192</v>
      </c>
      <c r="B199" s="17" t="s">
        <v>192</v>
      </c>
      <c r="C199" s="27">
        <f t="shared" si="90"/>
        <v>9084</v>
      </c>
      <c r="D199" s="32">
        <v>995.7</v>
      </c>
      <c r="E199" s="17" t="s">
        <v>192</v>
      </c>
      <c r="F199" s="27">
        <f t="shared" si="92"/>
        <v>9084</v>
      </c>
      <c r="G199" s="33">
        <v>732.1</v>
      </c>
      <c r="H199" s="17" t="s">
        <v>192</v>
      </c>
      <c r="I199" s="27">
        <f t="shared" si="93"/>
        <v>9084</v>
      </c>
      <c r="J199" s="33">
        <v>791.8</v>
      </c>
      <c r="K199" s="17" t="s">
        <v>192</v>
      </c>
      <c r="L199" s="27">
        <f t="shared" si="94"/>
        <v>9084</v>
      </c>
      <c r="M199" s="33">
        <v>807.9</v>
      </c>
      <c r="N199" s="17" t="s">
        <v>192</v>
      </c>
      <c r="O199" s="27">
        <f t="shared" si="95"/>
        <v>9084</v>
      </c>
      <c r="P199" s="33">
        <v>870.7</v>
      </c>
      <c r="Q199" s="17" t="s">
        <v>192</v>
      </c>
      <c r="R199" s="27">
        <f t="shared" si="96"/>
        <v>9084</v>
      </c>
      <c r="S199" s="33">
        <v>807.9</v>
      </c>
      <c r="T199" s="17" t="s">
        <v>192</v>
      </c>
      <c r="U199" s="27">
        <f t="shared" si="91"/>
        <v>9084</v>
      </c>
      <c r="V199" s="16">
        <v>854.6</v>
      </c>
      <c r="X199" s="27">
        <f t="shared" si="97"/>
        <v>0</v>
      </c>
      <c r="AA199" s="27">
        <f t="shared" si="98"/>
        <v>0</v>
      </c>
      <c r="AD199" s="27">
        <f t="shared" si="99"/>
        <v>0</v>
      </c>
      <c r="AG199" s="27">
        <f t="shared" si="100"/>
        <v>0</v>
      </c>
      <c r="AJ199" s="27">
        <f t="shared" si="101"/>
        <v>0</v>
      </c>
      <c r="AM199" s="27">
        <f t="shared" si="102"/>
        <v>0</v>
      </c>
      <c r="AP199" s="27">
        <f t="shared" si="103"/>
        <v>0</v>
      </c>
      <c r="AS199" s="27">
        <f t="shared" si="104"/>
        <v>0</v>
      </c>
      <c r="AV199" s="27">
        <f t="shared" si="105"/>
        <v>0</v>
      </c>
      <c r="AY199" s="27">
        <f t="shared" si="106"/>
        <v>0</v>
      </c>
      <c r="BB199" s="27">
        <f t="shared" si="107"/>
        <v>0</v>
      </c>
      <c r="BE199" s="27">
        <f t="shared" si="108"/>
        <v>0</v>
      </c>
      <c r="BH199" s="27">
        <f t="shared" si="109"/>
        <v>0</v>
      </c>
      <c r="BK199" s="27">
        <f t="shared" si="110"/>
        <v>0</v>
      </c>
      <c r="BN199" s="27">
        <f t="shared" si="111"/>
        <v>0</v>
      </c>
      <c r="BQ199" s="27">
        <f t="shared" si="112"/>
        <v>0</v>
      </c>
      <c r="BT199" s="27">
        <f t="shared" si="113"/>
        <v>0</v>
      </c>
      <c r="BW199" s="27">
        <f t="shared" si="114"/>
        <v>0</v>
      </c>
      <c r="BZ199" s="27">
        <f t="shared" si="115"/>
        <v>0</v>
      </c>
      <c r="CC199" s="27">
        <f t="shared" si="116"/>
        <v>0</v>
      </c>
      <c r="CF199" s="27">
        <f t="shared" si="117"/>
        <v>0</v>
      </c>
      <c r="CI199" s="27">
        <f t="shared" si="118"/>
        <v>0</v>
      </c>
      <c r="CL199" s="27">
        <f t="shared" si="119"/>
        <v>0</v>
      </c>
    </row>
    <row r="200" spans="1:90" x14ac:dyDescent="0.2">
      <c r="A200" s="30" t="s">
        <v>193</v>
      </c>
      <c r="B200" s="17" t="s">
        <v>193</v>
      </c>
      <c r="C200" s="27">
        <f t="shared" si="90"/>
        <v>9085</v>
      </c>
      <c r="D200" s="32">
        <v>835</v>
      </c>
      <c r="E200" s="17" t="s">
        <v>193</v>
      </c>
      <c r="F200" s="27">
        <f t="shared" si="92"/>
        <v>9085</v>
      </c>
      <c r="G200" s="33">
        <v>1141.3</v>
      </c>
      <c r="H200" s="17" t="s">
        <v>193</v>
      </c>
      <c r="I200" s="27">
        <f t="shared" si="93"/>
        <v>9085</v>
      </c>
      <c r="J200" s="33">
        <v>395.1</v>
      </c>
      <c r="K200" s="17" t="s">
        <v>193</v>
      </c>
      <c r="L200" s="27">
        <f t="shared" si="94"/>
        <v>9085</v>
      </c>
      <c r="M200" s="33">
        <v>1083.0999999999999</v>
      </c>
      <c r="N200" s="17" t="s">
        <v>193</v>
      </c>
      <c r="O200" s="27">
        <f t="shared" si="95"/>
        <v>9085</v>
      </c>
      <c r="P200" s="33">
        <v>350.4</v>
      </c>
      <c r="Q200" s="17" t="s">
        <v>193</v>
      </c>
      <c r="R200" s="27">
        <f t="shared" si="96"/>
        <v>9085</v>
      </c>
      <c r="S200" s="33">
        <v>1243.4000000000001</v>
      </c>
      <c r="T200" s="17" t="s">
        <v>193</v>
      </c>
      <c r="U200" s="27">
        <f t="shared" si="91"/>
        <v>9085</v>
      </c>
      <c r="V200" s="16">
        <v>466.6</v>
      </c>
      <c r="X200" s="27">
        <f t="shared" si="97"/>
        <v>0</v>
      </c>
      <c r="AA200" s="27">
        <f t="shared" si="98"/>
        <v>0</v>
      </c>
      <c r="AD200" s="27">
        <f t="shared" si="99"/>
        <v>0</v>
      </c>
      <c r="AG200" s="27">
        <f t="shared" si="100"/>
        <v>0</v>
      </c>
      <c r="AJ200" s="27">
        <f t="shared" si="101"/>
        <v>0</v>
      </c>
      <c r="AM200" s="27">
        <f t="shared" si="102"/>
        <v>0</v>
      </c>
      <c r="AP200" s="27">
        <f t="shared" si="103"/>
        <v>0</v>
      </c>
      <c r="AS200" s="27">
        <f t="shared" si="104"/>
        <v>0</v>
      </c>
      <c r="AV200" s="27">
        <f t="shared" si="105"/>
        <v>0</v>
      </c>
      <c r="AY200" s="27">
        <f t="shared" si="106"/>
        <v>0</v>
      </c>
      <c r="BB200" s="27">
        <f t="shared" si="107"/>
        <v>0</v>
      </c>
      <c r="BE200" s="27">
        <f t="shared" si="108"/>
        <v>0</v>
      </c>
      <c r="BH200" s="27">
        <f t="shared" si="109"/>
        <v>0</v>
      </c>
      <c r="BK200" s="27">
        <f t="shared" si="110"/>
        <v>0</v>
      </c>
      <c r="BN200" s="27">
        <f t="shared" si="111"/>
        <v>0</v>
      </c>
      <c r="BQ200" s="27">
        <f t="shared" si="112"/>
        <v>0</v>
      </c>
      <c r="BT200" s="27">
        <f t="shared" si="113"/>
        <v>0</v>
      </c>
      <c r="BW200" s="27">
        <f t="shared" si="114"/>
        <v>0</v>
      </c>
      <c r="BZ200" s="27">
        <f t="shared" si="115"/>
        <v>0</v>
      </c>
      <c r="CC200" s="27">
        <f t="shared" si="116"/>
        <v>0</v>
      </c>
      <c r="CF200" s="27">
        <f t="shared" si="117"/>
        <v>0</v>
      </c>
      <c r="CI200" s="27">
        <f t="shared" si="118"/>
        <v>0</v>
      </c>
      <c r="CL200" s="27">
        <f t="shared" si="119"/>
        <v>0</v>
      </c>
    </row>
    <row r="201" spans="1:90" x14ac:dyDescent="0.2">
      <c r="A201" s="30" t="s">
        <v>194</v>
      </c>
      <c r="B201" s="17" t="s">
        <v>194</v>
      </c>
      <c r="C201" s="27">
        <f t="shared" si="90"/>
        <v>9086</v>
      </c>
      <c r="D201" s="32">
        <v>853.6</v>
      </c>
      <c r="E201" s="17" t="s">
        <v>194</v>
      </c>
      <c r="F201" s="27">
        <f t="shared" si="92"/>
        <v>9086</v>
      </c>
      <c r="G201" s="33">
        <v>808.3</v>
      </c>
      <c r="H201" s="17" t="s">
        <v>194</v>
      </c>
      <c r="I201" s="27">
        <f t="shared" si="93"/>
        <v>9086</v>
      </c>
      <c r="J201" s="33">
        <v>799.8</v>
      </c>
      <c r="K201" s="17" t="s">
        <v>194</v>
      </c>
      <c r="L201" s="27">
        <f t="shared" si="94"/>
        <v>9086</v>
      </c>
      <c r="M201" s="33">
        <v>0</v>
      </c>
      <c r="N201" s="17" t="s">
        <v>194</v>
      </c>
      <c r="O201" s="27">
        <f t="shared" si="95"/>
        <v>9086</v>
      </c>
      <c r="P201" s="33">
        <v>0</v>
      </c>
      <c r="Q201" s="17" t="s">
        <v>194</v>
      </c>
      <c r="R201" s="27">
        <f t="shared" si="96"/>
        <v>9086</v>
      </c>
      <c r="S201" s="33">
        <v>55.4</v>
      </c>
      <c r="T201" s="17" t="s">
        <v>194</v>
      </c>
      <c r="U201" s="27">
        <f t="shared" si="91"/>
        <v>9086</v>
      </c>
      <c r="V201" s="16">
        <v>807.9</v>
      </c>
      <c r="X201" s="27">
        <f t="shared" si="97"/>
        <v>0</v>
      </c>
      <c r="AA201" s="27">
        <f t="shared" si="98"/>
        <v>0</v>
      </c>
      <c r="AD201" s="27">
        <f t="shared" si="99"/>
        <v>0</v>
      </c>
      <c r="AG201" s="27">
        <f t="shared" si="100"/>
        <v>0</v>
      </c>
      <c r="AJ201" s="27">
        <f t="shared" si="101"/>
        <v>0</v>
      </c>
      <c r="AM201" s="27">
        <f t="shared" si="102"/>
        <v>0</v>
      </c>
      <c r="AP201" s="27">
        <f t="shared" si="103"/>
        <v>0</v>
      </c>
      <c r="AS201" s="27">
        <f t="shared" si="104"/>
        <v>0</v>
      </c>
      <c r="AV201" s="27">
        <f t="shared" si="105"/>
        <v>0</v>
      </c>
      <c r="AY201" s="27">
        <f t="shared" si="106"/>
        <v>0</v>
      </c>
      <c r="BB201" s="27">
        <f t="shared" si="107"/>
        <v>0</v>
      </c>
      <c r="BE201" s="27">
        <f t="shared" si="108"/>
        <v>0</v>
      </c>
      <c r="BH201" s="27">
        <f t="shared" si="109"/>
        <v>0</v>
      </c>
      <c r="BK201" s="27">
        <f t="shared" si="110"/>
        <v>0</v>
      </c>
      <c r="BN201" s="27">
        <f t="shared" si="111"/>
        <v>0</v>
      </c>
      <c r="BQ201" s="27">
        <f t="shared" si="112"/>
        <v>0</v>
      </c>
      <c r="BT201" s="27">
        <f t="shared" si="113"/>
        <v>0</v>
      </c>
      <c r="BW201" s="27">
        <f t="shared" si="114"/>
        <v>0</v>
      </c>
      <c r="BZ201" s="27">
        <f t="shared" si="115"/>
        <v>0</v>
      </c>
      <c r="CC201" s="27">
        <f t="shared" si="116"/>
        <v>0</v>
      </c>
      <c r="CF201" s="27">
        <f t="shared" si="117"/>
        <v>0</v>
      </c>
      <c r="CI201" s="27">
        <f t="shared" si="118"/>
        <v>0</v>
      </c>
      <c r="CL201" s="27">
        <f t="shared" si="119"/>
        <v>0</v>
      </c>
    </row>
    <row r="202" spans="1:90" x14ac:dyDescent="0.2">
      <c r="A202" s="30" t="s">
        <v>195</v>
      </c>
      <c r="B202" s="17" t="s">
        <v>195</v>
      </c>
      <c r="C202" s="27">
        <f t="shared" si="90"/>
        <v>9091</v>
      </c>
      <c r="D202" s="32">
        <v>837.3</v>
      </c>
      <c r="E202" s="17" t="s">
        <v>195</v>
      </c>
      <c r="F202" s="27">
        <f t="shared" si="92"/>
        <v>9091</v>
      </c>
      <c r="G202" s="33">
        <v>756.9</v>
      </c>
      <c r="H202" s="17" t="s">
        <v>195</v>
      </c>
      <c r="I202" s="27">
        <f t="shared" si="93"/>
        <v>9091</v>
      </c>
      <c r="J202" s="33">
        <v>915</v>
      </c>
      <c r="K202" s="17" t="s">
        <v>195</v>
      </c>
      <c r="L202" s="27">
        <f t="shared" si="94"/>
        <v>9091</v>
      </c>
      <c r="M202" s="33">
        <v>784.4</v>
      </c>
      <c r="N202" s="17" t="s">
        <v>195</v>
      </c>
      <c r="O202" s="27">
        <f t="shared" si="95"/>
        <v>9091</v>
      </c>
      <c r="P202" s="33">
        <v>790.7</v>
      </c>
      <c r="Q202" s="17" t="s">
        <v>195</v>
      </c>
      <c r="R202" s="27">
        <f t="shared" si="96"/>
        <v>9091</v>
      </c>
      <c r="S202" s="33">
        <v>353.5</v>
      </c>
      <c r="T202" s="17" t="s">
        <v>195</v>
      </c>
      <c r="U202" s="27">
        <f t="shared" si="91"/>
        <v>9091</v>
      </c>
      <c r="V202" s="16">
        <v>973.3</v>
      </c>
      <c r="X202" s="27">
        <f t="shared" si="97"/>
        <v>0</v>
      </c>
      <c r="AA202" s="27">
        <f t="shared" si="98"/>
        <v>0</v>
      </c>
      <c r="AD202" s="27">
        <f t="shared" si="99"/>
        <v>0</v>
      </c>
      <c r="AG202" s="27">
        <f t="shared" si="100"/>
        <v>0</v>
      </c>
      <c r="AJ202" s="27">
        <f t="shared" si="101"/>
        <v>0</v>
      </c>
      <c r="AM202" s="27">
        <f t="shared" si="102"/>
        <v>0</v>
      </c>
      <c r="AP202" s="27">
        <f t="shared" si="103"/>
        <v>0</v>
      </c>
      <c r="AS202" s="27">
        <f t="shared" si="104"/>
        <v>0</v>
      </c>
      <c r="AV202" s="27">
        <f t="shared" si="105"/>
        <v>0</v>
      </c>
      <c r="AY202" s="27">
        <f t="shared" si="106"/>
        <v>0</v>
      </c>
      <c r="BB202" s="27">
        <f t="shared" si="107"/>
        <v>0</v>
      </c>
      <c r="BE202" s="27">
        <f t="shared" si="108"/>
        <v>0</v>
      </c>
      <c r="BH202" s="27">
        <f t="shared" si="109"/>
        <v>0</v>
      </c>
      <c r="BK202" s="27">
        <f t="shared" si="110"/>
        <v>0</v>
      </c>
      <c r="BN202" s="27">
        <f t="shared" si="111"/>
        <v>0</v>
      </c>
      <c r="BQ202" s="27">
        <f t="shared" si="112"/>
        <v>0</v>
      </c>
      <c r="BT202" s="27">
        <f t="shared" si="113"/>
        <v>0</v>
      </c>
      <c r="BW202" s="27">
        <f t="shared" si="114"/>
        <v>0</v>
      </c>
      <c r="BZ202" s="27">
        <f t="shared" si="115"/>
        <v>0</v>
      </c>
      <c r="CC202" s="27">
        <f t="shared" si="116"/>
        <v>0</v>
      </c>
      <c r="CF202" s="27">
        <f t="shared" si="117"/>
        <v>0</v>
      </c>
      <c r="CI202" s="27">
        <f t="shared" si="118"/>
        <v>0</v>
      </c>
      <c r="CL202" s="27">
        <f t="shared" si="119"/>
        <v>0</v>
      </c>
    </row>
    <row r="203" spans="1:90" x14ac:dyDescent="0.2">
      <c r="A203" s="30" t="s">
        <v>196</v>
      </c>
      <c r="B203" s="17" t="s">
        <v>196</v>
      </c>
      <c r="C203" s="27">
        <f t="shared" si="90"/>
        <v>9096</v>
      </c>
      <c r="D203" s="32">
        <v>336.8</v>
      </c>
      <c r="E203" s="17" t="s">
        <v>196</v>
      </c>
      <c r="F203" s="27">
        <f t="shared" si="92"/>
        <v>9096</v>
      </c>
      <c r="G203" s="33">
        <v>855.3</v>
      </c>
      <c r="H203" s="17" t="s">
        <v>196</v>
      </c>
      <c r="I203" s="27">
        <f t="shared" si="93"/>
        <v>9096</v>
      </c>
      <c r="J203" s="33">
        <v>549.1</v>
      </c>
      <c r="K203" s="17" t="s">
        <v>196</v>
      </c>
      <c r="L203" s="27">
        <f t="shared" si="94"/>
        <v>9096</v>
      </c>
      <c r="M203" s="33">
        <v>604.79999999999995</v>
      </c>
      <c r="N203" s="17" t="s">
        <v>196</v>
      </c>
      <c r="O203" s="27">
        <f t="shared" si="95"/>
        <v>9096</v>
      </c>
      <c r="P203" s="33">
        <v>810.5</v>
      </c>
      <c r="Q203" s="17" t="s">
        <v>196</v>
      </c>
      <c r="R203" s="27">
        <f t="shared" si="96"/>
        <v>9096</v>
      </c>
      <c r="S203" s="33">
        <v>380.7</v>
      </c>
      <c r="T203" s="17" t="s">
        <v>196</v>
      </c>
      <c r="U203" s="27">
        <f t="shared" si="91"/>
        <v>9096</v>
      </c>
      <c r="V203" s="16">
        <v>489.9</v>
      </c>
      <c r="X203" s="27">
        <f t="shared" si="97"/>
        <v>0</v>
      </c>
      <c r="AA203" s="27">
        <f t="shared" si="98"/>
        <v>0</v>
      </c>
      <c r="AD203" s="27">
        <f t="shared" si="99"/>
        <v>0</v>
      </c>
      <c r="AG203" s="27">
        <f t="shared" si="100"/>
        <v>0</v>
      </c>
      <c r="AJ203" s="27">
        <f t="shared" si="101"/>
        <v>0</v>
      </c>
      <c r="AM203" s="27">
        <f t="shared" si="102"/>
        <v>0</v>
      </c>
      <c r="AP203" s="27">
        <f t="shared" si="103"/>
        <v>0</v>
      </c>
      <c r="AS203" s="27">
        <f t="shared" si="104"/>
        <v>0</v>
      </c>
      <c r="AV203" s="27">
        <f t="shared" si="105"/>
        <v>0</v>
      </c>
      <c r="AY203" s="27">
        <f t="shared" si="106"/>
        <v>0</v>
      </c>
      <c r="BB203" s="27">
        <f t="shared" si="107"/>
        <v>0</v>
      </c>
      <c r="BE203" s="27">
        <f t="shared" si="108"/>
        <v>0</v>
      </c>
      <c r="BH203" s="27">
        <f t="shared" si="109"/>
        <v>0</v>
      </c>
      <c r="BK203" s="27">
        <f t="shared" si="110"/>
        <v>0</v>
      </c>
      <c r="BN203" s="27">
        <f t="shared" si="111"/>
        <v>0</v>
      </c>
      <c r="BQ203" s="27">
        <f t="shared" si="112"/>
        <v>0</v>
      </c>
      <c r="BT203" s="27">
        <f t="shared" si="113"/>
        <v>0</v>
      </c>
      <c r="BW203" s="27">
        <f t="shared" si="114"/>
        <v>0</v>
      </c>
      <c r="BZ203" s="27">
        <f t="shared" si="115"/>
        <v>0</v>
      </c>
      <c r="CC203" s="27">
        <f t="shared" si="116"/>
        <v>0</v>
      </c>
      <c r="CF203" s="27">
        <f t="shared" si="117"/>
        <v>0</v>
      </c>
      <c r="CI203" s="27">
        <f t="shared" si="118"/>
        <v>0</v>
      </c>
      <c r="CL203" s="27">
        <f t="shared" si="119"/>
        <v>0</v>
      </c>
    </row>
    <row r="204" spans="1:90" x14ac:dyDescent="0.2">
      <c r="A204" s="30" t="s">
        <v>197</v>
      </c>
      <c r="B204" s="17" t="s">
        <v>197</v>
      </c>
      <c r="C204" s="27">
        <f t="shared" si="90"/>
        <v>1790</v>
      </c>
      <c r="D204" s="32">
        <v>668.1</v>
      </c>
      <c r="E204" s="17" t="s">
        <v>197</v>
      </c>
      <c r="F204" s="27">
        <f t="shared" si="92"/>
        <v>1790</v>
      </c>
      <c r="G204" s="33">
        <v>8.6999999999999993</v>
      </c>
      <c r="H204" s="17" t="s">
        <v>197</v>
      </c>
      <c r="I204" s="27">
        <f t="shared" si="93"/>
        <v>1790</v>
      </c>
      <c r="J204" s="33">
        <v>365.4</v>
      </c>
      <c r="K204" s="17" t="s">
        <v>197</v>
      </c>
      <c r="L204" s="27">
        <f t="shared" si="94"/>
        <v>1790</v>
      </c>
      <c r="M204" s="33">
        <v>152.6</v>
      </c>
      <c r="N204" s="17" t="s">
        <v>197</v>
      </c>
      <c r="O204" s="27">
        <f t="shared" si="95"/>
        <v>1790</v>
      </c>
      <c r="P204" s="33">
        <v>184.6</v>
      </c>
      <c r="Q204" s="17" t="s">
        <v>197</v>
      </c>
      <c r="R204" s="27">
        <f t="shared" si="96"/>
        <v>1790</v>
      </c>
      <c r="S204" s="33">
        <v>494.3</v>
      </c>
      <c r="T204" s="17" t="s">
        <v>197</v>
      </c>
      <c r="U204" s="27">
        <f t="shared" si="91"/>
        <v>1790</v>
      </c>
      <c r="V204" s="16">
        <v>82.4</v>
      </c>
      <c r="X204" s="27">
        <f t="shared" si="97"/>
        <v>0</v>
      </c>
      <c r="AA204" s="27">
        <f t="shared" si="98"/>
        <v>0</v>
      </c>
      <c r="AD204" s="27">
        <f t="shared" si="99"/>
        <v>0</v>
      </c>
      <c r="AG204" s="27">
        <f t="shared" si="100"/>
        <v>0</v>
      </c>
      <c r="AJ204" s="27">
        <f t="shared" si="101"/>
        <v>0</v>
      </c>
      <c r="AM204" s="27">
        <f t="shared" si="102"/>
        <v>0</v>
      </c>
      <c r="AP204" s="27">
        <f t="shared" si="103"/>
        <v>0</v>
      </c>
      <c r="AS204" s="27">
        <f t="shared" si="104"/>
        <v>0</v>
      </c>
      <c r="AV204" s="27">
        <f t="shared" si="105"/>
        <v>0</v>
      </c>
      <c r="AY204" s="27">
        <f t="shared" si="106"/>
        <v>0</v>
      </c>
      <c r="BB204" s="27">
        <f t="shared" si="107"/>
        <v>0</v>
      </c>
      <c r="BE204" s="27">
        <f t="shared" si="108"/>
        <v>0</v>
      </c>
      <c r="BH204" s="27">
        <f t="shared" si="109"/>
        <v>0</v>
      </c>
      <c r="BK204" s="27">
        <f t="shared" si="110"/>
        <v>0</v>
      </c>
      <c r="BN204" s="27">
        <f t="shared" si="111"/>
        <v>0</v>
      </c>
      <c r="BQ204" s="27">
        <f t="shared" si="112"/>
        <v>0</v>
      </c>
      <c r="BT204" s="27">
        <f t="shared" si="113"/>
        <v>0</v>
      </c>
      <c r="BW204" s="27">
        <f t="shared" si="114"/>
        <v>0</v>
      </c>
      <c r="BZ204" s="27">
        <f t="shared" si="115"/>
        <v>0</v>
      </c>
      <c r="CC204" s="27">
        <f t="shared" si="116"/>
        <v>0</v>
      </c>
      <c r="CF204" s="27">
        <f t="shared" si="117"/>
        <v>0</v>
      </c>
      <c r="CI204" s="27">
        <f t="shared" si="118"/>
        <v>0</v>
      </c>
      <c r="CL204" s="27">
        <f t="shared" si="119"/>
        <v>0</v>
      </c>
    </row>
    <row r="205" spans="1:90" x14ac:dyDescent="0.2">
      <c r="A205" s="30" t="s">
        <v>198</v>
      </c>
      <c r="B205" s="17" t="s">
        <v>198</v>
      </c>
      <c r="C205" s="27">
        <f t="shared" si="90"/>
        <v>1834</v>
      </c>
      <c r="D205" s="32">
        <v>724.7</v>
      </c>
      <c r="E205" s="17" t="s">
        <v>198</v>
      </c>
      <c r="F205" s="27">
        <f t="shared" si="92"/>
        <v>1834</v>
      </c>
      <c r="G205" s="33">
        <v>315.3</v>
      </c>
      <c r="H205" s="17" t="s">
        <v>198</v>
      </c>
      <c r="I205" s="27">
        <f t="shared" si="93"/>
        <v>1834</v>
      </c>
      <c r="J205" s="33">
        <v>248.7</v>
      </c>
      <c r="K205" s="17" t="s">
        <v>198</v>
      </c>
      <c r="L205" s="27">
        <f t="shared" si="94"/>
        <v>1834</v>
      </c>
      <c r="M205" s="33">
        <v>849.3</v>
      </c>
      <c r="N205" s="17" t="s">
        <v>198</v>
      </c>
      <c r="O205" s="27">
        <f t="shared" si="95"/>
        <v>1834</v>
      </c>
      <c r="P205" s="33">
        <v>843.7</v>
      </c>
      <c r="Q205" s="17" t="s">
        <v>198</v>
      </c>
      <c r="R205" s="27">
        <f t="shared" si="96"/>
        <v>1834</v>
      </c>
      <c r="S205" s="33">
        <v>300.60000000000002</v>
      </c>
      <c r="T205" s="17" t="s">
        <v>198</v>
      </c>
      <c r="U205" s="27">
        <f t="shared" si="91"/>
        <v>1834</v>
      </c>
      <c r="V205" s="16">
        <v>515.9</v>
      </c>
      <c r="X205" s="27">
        <f t="shared" si="97"/>
        <v>0</v>
      </c>
      <c r="AA205" s="27">
        <f t="shared" si="98"/>
        <v>0</v>
      </c>
      <c r="AD205" s="27">
        <f t="shared" si="99"/>
        <v>0</v>
      </c>
      <c r="AG205" s="27">
        <f t="shared" si="100"/>
        <v>0</v>
      </c>
      <c r="AJ205" s="27">
        <f t="shared" si="101"/>
        <v>0</v>
      </c>
      <c r="AM205" s="27">
        <f t="shared" si="102"/>
        <v>0</v>
      </c>
      <c r="AP205" s="27">
        <f t="shared" si="103"/>
        <v>0</v>
      </c>
      <c r="AS205" s="27">
        <f t="shared" si="104"/>
        <v>0</v>
      </c>
      <c r="AV205" s="27">
        <f t="shared" si="105"/>
        <v>0</v>
      </c>
      <c r="AY205" s="27">
        <f t="shared" si="106"/>
        <v>0</v>
      </c>
      <c r="BB205" s="27">
        <f t="shared" si="107"/>
        <v>0</v>
      </c>
      <c r="BE205" s="27">
        <f t="shared" si="108"/>
        <v>0</v>
      </c>
      <c r="BH205" s="27">
        <f t="shared" si="109"/>
        <v>0</v>
      </c>
      <c r="BK205" s="27">
        <f t="shared" si="110"/>
        <v>0</v>
      </c>
      <c r="BN205" s="27">
        <f t="shared" si="111"/>
        <v>0</v>
      </c>
      <c r="BQ205" s="27">
        <f t="shared" si="112"/>
        <v>0</v>
      </c>
      <c r="BT205" s="27">
        <f t="shared" si="113"/>
        <v>0</v>
      </c>
      <c r="BW205" s="27">
        <f t="shared" si="114"/>
        <v>0</v>
      </c>
      <c r="BZ205" s="27">
        <f t="shared" si="115"/>
        <v>0</v>
      </c>
      <c r="CC205" s="27">
        <f t="shared" si="116"/>
        <v>0</v>
      </c>
      <c r="CF205" s="27">
        <f t="shared" si="117"/>
        <v>0</v>
      </c>
      <c r="CI205" s="27">
        <f t="shared" si="118"/>
        <v>0</v>
      </c>
      <c r="CL205" s="27">
        <f t="shared" si="119"/>
        <v>0</v>
      </c>
    </row>
    <row r="206" spans="1:90" x14ac:dyDescent="0.2">
      <c r="A206" s="30" t="s">
        <v>199</v>
      </c>
      <c r="B206" s="17" t="s">
        <v>199</v>
      </c>
      <c r="C206" s="27">
        <f t="shared" si="90"/>
        <v>1786</v>
      </c>
      <c r="D206" s="32">
        <v>0</v>
      </c>
      <c r="E206" s="17" t="s">
        <v>199</v>
      </c>
      <c r="F206" s="27">
        <f t="shared" si="92"/>
        <v>1786</v>
      </c>
      <c r="G206" s="33">
        <v>0</v>
      </c>
      <c r="H206" s="17" t="s">
        <v>199</v>
      </c>
      <c r="I206" s="27">
        <f t="shared" si="93"/>
        <v>1786</v>
      </c>
      <c r="J206" s="33">
        <v>0</v>
      </c>
      <c r="K206" s="17" t="s">
        <v>199</v>
      </c>
      <c r="L206" s="27">
        <f t="shared" si="94"/>
        <v>1786</v>
      </c>
      <c r="M206" s="33">
        <v>0</v>
      </c>
      <c r="N206" s="17" t="s">
        <v>199</v>
      </c>
      <c r="O206" s="27">
        <f t="shared" si="95"/>
        <v>1786</v>
      </c>
      <c r="P206" s="33">
        <v>0</v>
      </c>
      <c r="Q206" s="17" t="s">
        <v>199</v>
      </c>
      <c r="R206" s="27">
        <f t="shared" si="96"/>
        <v>1786</v>
      </c>
      <c r="S206" s="33">
        <v>0</v>
      </c>
      <c r="T206" s="17" t="s">
        <v>199</v>
      </c>
      <c r="U206" s="27">
        <f t="shared" si="91"/>
        <v>1786</v>
      </c>
      <c r="V206" s="16">
        <v>0</v>
      </c>
      <c r="X206" s="27">
        <f t="shared" si="97"/>
        <v>0</v>
      </c>
      <c r="AA206" s="27">
        <f t="shared" si="98"/>
        <v>0</v>
      </c>
      <c r="AD206" s="27">
        <f t="shared" si="99"/>
        <v>0</v>
      </c>
      <c r="AG206" s="27">
        <f t="shared" si="100"/>
        <v>0</v>
      </c>
      <c r="AJ206" s="27">
        <f t="shared" si="101"/>
        <v>0</v>
      </c>
      <c r="AM206" s="27">
        <f t="shared" si="102"/>
        <v>0</v>
      </c>
      <c r="AP206" s="27">
        <f t="shared" si="103"/>
        <v>0</v>
      </c>
      <c r="AS206" s="27">
        <f t="shared" si="104"/>
        <v>0</v>
      </c>
      <c r="AV206" s="27">
        <f t="shared" si="105"/>
        <v>0</v>
      </c>
      <c r="AY206" s="27">
        <f t="shared" si="106"/>
        <v>0</v>
      </c>
      <c r="BB206" s="27">
        <f t="shared" si="107"/>
        <v>0</v>
      </c>
      <c r="BE206" s="27">
        <f t="shared" si="108"/>
        <v>0</v>
      </c>
      <c r="BH206" s="27">
        <f t="shared" si="109"/>
        <v>0</v>
      </c>
      <c r="BK206" s="27">
        <f t="shared" si="110"/>
        <v>0</v>
      </c>
      <c r="BN206" s="27">
        <f t="shared" si="111"/>
        <v>0</v>
      </c>
      <c r="BQ206" s="27">
        <f t="shared" si="112"/>
        <v>0</v>
      </c>
      <c r="BT206" s="27">
        <f t="shared" si="113"/>
        <v>0</v>
      </c>
      <c r="BW206" s="27">
        <f t="shared" si="114"/>
        <v>0</v>
      </c>
      <c r="BZ206" s="27">
        <f t="shared" si="115"/>
        <v>0</v>
      </c>
      <c r="CC206" s="27">
        <f t="shared" si="116"/>
        <v>0</v>
      </c>
      <c r="CF206" s="27">
        <f t="shared" si="117"/>
        <v>0</v>
      </c>
      <c r="CI206" s="27">
        <f t="shared" si="118"/>
        <v>0</v>
      </c>
      <c r="CL206" s="27">
        <f t="shared" si="119"/>
        <v>0</v>
      </c>
    </row>
    <row r="207" spans="1:90" x14ac:dyDescent="0.2">
      <c r="A207" s="30" t="s">
        <v>200</v>
      </c>
      <c r="B207" s="17" t="s">
        <v>200</v>
      </c>
      <c r="C207" s="27">
        <f t="shared" si="90"/>
        <v>1794</v>
      </c>
      <c r="D207" s="32">
        <v>682.2</v>
      </c>
      <c r="E207" s="17" t="s">
        <v>200</v>
      </c>
      <c r="F207" s="27">
        <f t="shared" si="92"/>
        <v>1794</v>
      </c>
      <c r="G207" s="33">
        <v>14.2</v>
      </c>
      <c r="H207" s="17" t="s">
        <v>200</v>
      </c>
      <c r="I207" s="27">
        <f t="shared" si="93"/>
        <v>1794</v>
      </c>
      <c r="J207" s="33">
        <v>366</v>
      </c>
      <c r="K207" s="17" t="s">
        <v>200</v>
      </c>
      <c r="L207" s="27">
        <f t="shared" si="94"/>
        <v>1794</v>
      </c>
      <c r="M207" s="33">
        <v>165.8</v>
      </c>
      <c r="N207" s="17" t="s">
        <v>200</v>
      </c>
      <c r="O207" s="27">
        <f t="shared" si="95"/>
        <v>1794</v>
      </c>
      <c r="P207" s="33">
        <v>183.2</v>
      </c>
      <c r="Q207" s="17" t="s">
        <v>200</v>
      </c>
      <c r="R207" s="27">
        <f t="shared" si="96"/>
        <v>1794</v>
      </c>
      <c r="S207" s="33">
        <v>514.29999999999995</v>
      </c>
      <c r="T207" s="17" t="s">
        <v>200</v>
      </c>
      <c r="U207" s="27">
        <f t="shared" si="91"/>
        <v>1794</v>
      </c>
      <c r="V207" s="16">
        <v>94</v>
      </c>
      <c r="X207" s="27">
        <f t="shared" si="97"/>
        <v>0</v>
      </c>
      <c r="AA207" s="27">
        <f t="shared" si="98"/>
        <v>0</v>
      </c>
      <c r="AD207" s="27">
        <f t="shared" si="99"/>
        <v>0</v>
      </c>
      <c r="AG207" s="27">
        <f t="shared" si="100"/>
        <v>0</v>
      </c>
      <c r="AJ207" s="27">
        <f t="shared" si="101"/>
        <v>0</v>
      </c>
      <c r="AM207" s="27">
        <f t="shared" si="102"/>
        <v>0</v>
      </c>
      <c r="AP207" s="27">
        <f t="shared" si="103"/>
        <v>0</v>
      </c>
      <c r="AS207" s="27">
        <f t="shared" si="104"/>
        <v>0</v>
      </c>
      <c r="AV207" s="27">
        <f t="shared" si="105"/>
        <v>0</v>
      </c>
      <c r="AY207" s="27">
        <f t="shared" si="106"/>
        <v>0</v>
      </c>
      <c r="BB207" s="27">
        <f t="shared" si="107"/>
        <v>0</v>
      </c>
      <c r="BE207" s="27">
        <f t="shared" si="108"/>
        <v>0</v>
      </c>
      <c r="BH207" s="27">
        <f t="shared" si="109"/>
        <v>0</v>
      </c>
      <c r="BK207" s="27">
        <f t="shared" si="110"/>
        <v>0</v>
      </c>
      <c r="BN207" s="27">
        <f t="shared" si="111"/>
        <v>0</v>
      </c>
      <c r="BQ207" s="27">
        <f t="shared" si="112"/>
        <v>0</v>
      </c>
      <c r="BT207" s="27">
        <f t="shared" si="113"/>
        <v>0</v>
      </c>
      <c r="BW207" s="27">
        <f t="shared" si="114"/>
        <v>0</v>
      </c>
      <c r="BZ207" s="27">
        <f t="shared" si="115"/>
        <v>0</v>
      </c>
      <c r="CC207" s="27">
        <f t="shared" si="116"/>
        <v>0</v>
      </c>
      <c r="CF207" s="27">
        <f t="shared" si="117"/>
        <v>0</v>
      </c>
      <c r="CI207" s="27">
        <f t="shared" si="118"/>
        <v>0</v>
      </c>
      <c r="CL207" s="27">
        <f t="shared" si="119"/>
        <v>0</v>
      </c>
    </row>
    <row r="208" spans="1:90" x14ac:dyDescent="0.2">
      <c r="A208" s="30" t="s">
        <v>201</v>
      </c>
      <c r="B208" s="17" t="s">
        <v>201</v>
      </c>
      <c r="C208" s="27">
        <f t="shared" si="90"/>
        <v>1898</v>
      </c>
      <c r="D208" s="32">
        <v>77.8</v>
      </c>
      <c r="E208" s="17" t="s">
        <v>201</v>
      </c>
      <c r="F208" s="27">
        <f t="shared" si="92"/>
        <v>1898</v>
      </c>
      <c r="G208" s="33">
        <v>448.4</v>
      </c>
      <c r="H208" s="17" t="s">
        <v>201</v>
      </c>
      <c r="I208" s="27">
        <f t="shared" si="93"/>
        <v>1898</v>
      </c>
      <c r="J208" s="33">
        <v>512.9</v>
      </c>
      <c r="K208" s="17" t="s">
        <v>201</v>
      </c>
      <c r="L208" s="27">
        <f t="shared" si="94"/>
        <v>1898</v>
      </c>
      <c r="M208" s="33">
        <v>153.1</v>
      </c>
      <c r="N208" s="17" t="s">
        <v>201</v>
      </c>
      <c r="O208" s="27">
        <f t="shared" si="95"/>
        <v>1898</v>
      </c>
      <c r="P208" s="33">
        <v>392.7</v>
      </c>
      <c r="Q208" s="17" t="s">
        <v>201</v>
      </c>
      <c r="R208" s="27">
        <f t="shared" si="96"/>
        <v>1898</v>
      </c>
      <c r="S208" s="33">
        <v>538.4</v>
      </c>
      <c r="T208" s="17" t="s">
        <v>201</v>
      </c>
      <c r="U208" s="27">
        <f t="shared" si="91"/>
        <v>1898</v>
      </c>
      <c r="V208" s="16">
        <v>82.5</v>
      </c>
      <c r="X208" s="27">
        <f t="shared" si="97"/>
        <v>0</v>
      </c>
      <c r="AA208" s="27">
        <f t="shared" si="98"/>
        <v>0</v>
      </c>
      <c r="AD208" s="27">
        <f t="shared" si="99"/>
        <v>0</v>
      </c>
      <c r="AG208" s="27">
        <f t="shared" si="100"/>
        <v>0</v>
      </c>
      <c r="AJ208" s="27">
        <f t="shared" si="101"/>
        <v>0</v>
      </c>
      <c r="AM208" s="27">
        <f t="shared" si="102"/>
        <v>0</v>
      </c>
      <c r="AP208" s="27">
        <f t="shared" si="103"/>
        <v>0</v>
      </c>
      <c r="AS208" s="27">
        <f t="shared" si="104"/>
        <v>0</v>
      </c>
      <c r="AV208" s="27">
        <f t="shared" si="105"/>
        <v>0</v>
      </c>
      <c r="AY208" s="27">
        <f t="shared" si="106"/>
        <v>0</v>
      </c>
      <c r="BB208" s="27">
        <f t="shared" si="107"/>
        <v>0</v>
      </c>
      <c r="BE208" s="27">
        <f t="shared" si="108"/>
        <v>0</v>
      </c>
      <c r="BH208" s="27">
        <f t="shared" si="109"/>
        <v>0</v>
      </c>
      <c r="BK208" s="27">
        <f t="shared" si="110"/>
        <v>0</v>
      </c>
      <c r="BN208" s="27">
        <f t="shared" si="111"/>
        <v>0</v>
      </c>
      <c r="BQ208" s="27">
        <f t="shared" si="112"/>
        <v>0</v>
      </c>
      <c r="BT208" s="27">
        <f t="shared" si="113"/>
        <v>0</v>
      </c>
      <c r="BW208" s="27">
        <f t="shared" si="114"/>
        <v>0</v>
      </c>
      <c r="BZ208" s="27">
        <f t="shared" si="115"/>
        <v>0</v>
      </c>
      <c r="CC208" s="27">
        <f t="shared" si="116"/>
        <v>0</v>
      </c>
      <c r="CF208" s="27">
        <f t="shared" si="117"/>
        <v>0</v>
      </c>
      <c r="CI208" s="27">
        <f t="shared" si="118"/>
        <v>0</v>
      </c>
      <c r="CL208" s="27">
        <f t="shared" si="119"/>
        <v>0</v>
      </c>
    </row>
    <row r="209" spans="1:90" x14ac:dyDescent="0.2">
      <c r="A209" s="30" t="s">
        <v>202</v>
      </c>
      <c r="B209" s="17" t="s">
        <v>202</v>
      </c>
      <c r="C209" s="27">
        <f t="shared" si="90"/>
        <v>7749</v>
      </c>
      <c r="D209" s="32">
        <v>702.4</v>
      </c>
      <c r="E209" s="17" t="s">
        <v>202</v>
      </c>
      <c r="F209" s="27">
        <f t="shared" si="92"/>
        <v>7749</v>
      </c>
      <c r="G209" s="33">
        <v>233.1</v>
      </c>
      <c r="H209" s="17" t="s">
        <v>202</v>
      </c>
      <c r="I209" s="27">
        <f t="shared" si="93"/>
        <v>7749</v>
      </c>
      <c r="J209" s="33">
        <v>252.3</v>
      </c>
      <c r="K209" s="17" t="s">
        <v>202</v>
      </c>
      <c r="L209" s="27">
        <f t="shared" si="94"/>
        <v>7749</v>
      </c>
      <c r="M209" s="33">
        <v>164.3</v>
      </c>
      <c r="N209" s="17" t="s">
        <v>202</v>
      </c>
      <c r="O209" s="27">
        <f t="shared" si="95"/>
        <v>7749</v>
      </c>
      <c r="P209" s="33">
        <v>133.4</v>
      </c>
      <c r="Q209" s="17" t="s">
        <v>202</v>
      </c>
      <c r="R209" s="27">
        <f t="shared" si="96"/>
        <v>7749</v>
      </c>
      <c r="S209" s="33">
        <v>535.79999999999995</v>
      </c>
      <c r="T209" s="17" t="s">
        <v>202</v>
      </c>
      <c r="U209" s="27">
        <f t="shared" si="91"/>
        <v>7749</v>
      </c>
      <c r="V209" s="16">
        <v>909.8</v>
      </c>
      <c r="X209" s="27">
        <f t="shared" si="97"/>
        <v>0</v>
      </c>
      <c r="AA209" s="27">
        <f t="shared" si="98"/>
        <v>0</v>
      </c>
      <c r="AD209" s="27">
        <f t="shared" si="99"/>
        <v>0</v>
      </c>
      <c r="AG209" s="27">
        <f t="shared" si="100"/>
        <v>0</v>
      </c>
      <c r="AJ209" s="27">
        <f t="shared" si="101"/>
        <v>0</v>
      </c>
      <c r="AM209" s="27">
        <f t="shared" si="102"/>
        <v>0</v>
      </c>
      <c r="AP209" s="27">
        <f t="shared" si="103"/>
        <v>0</v>
      </c>
      <c r="AS209" s="27">
        <f t="shared" si="104"/>
        <v>0</v>
      </c>
      <c r="AV209" s="27">
        <f t="shared" si="105"/>
        <v>0</v>
      </c>
      <c r="AY209" s="27">
        <f t="shared" si="106"/>
        <v>0</v>
      </c>
      <c r="BB209" s="27">
        <f t="shared" si="107"/>
        <v>0</v>
      </c>
      <c r="BE209" s="27">
        <f t="shared" si="108"/>
        <v>0</v>
      </c>
      <c r="BH209" s="27">
        <f t="shared" si="109"/>
        <v>0</v>
      </c>
      <c r="BK209" s="27">
        <f t="shared" si="110"/>
        <v>0</v>
      </c>
      <c r="BN209" s="27">
        <f t="shared" si="111"/>
        <v>0</v>
      </c>
      <c r="BQ209" s="27">
        <f t="shared" si="112"/>
        <v>0</v>
      </c>
      <c r="BT209" s="27">
        <f t="shared" si="113"/>
        <v>0</v>
      </c>
      <c r="BW209" s="27">
        <f t="shared" si="114"/>
        <v>0</v>
      </c>
      <c r="BZ209" s="27">
        <f t="shared" si="115"/>
        <v>0</v>
      </c>
      <c r="CC209" s="27">
        <f t="shared" si="116"/>
        <v>0</v>
      </c>
      <c r="CF209" s="27">
        <f t="shared" si="117"/>
        <v>0</v>
      </c>
      <c r="CI209" s="27">
        <f t="shared" si="118"/>
        <v>0</v>
      </c>
      <c r="CL209" s="27">
        <f t="shared" si="119"/>
        <v>0</v>
      </c>
    </row>
    <row r="210" spans="1:90" x14ac:dyDescent="0.2">
      <c r="A210" s="30" t="s">
        <v>203</v>
      </c>
      <c r="B210" s="17" t="s">
        <v>203</v>
      </c>
      <c r="C210" s="27">
        <f t="shared" si="90"/>
        <v>7626</v>
      </c>
      <c r="D210" s="32">
        <v>693.1</v>
      </c>
      <c r="E210" s="17" t="s">
        <v>203</v>
      </c>
      <c r="F210" s="27">
        <f t="shared" si="92"/>
        <v>7626</v>
      </c>
      <c r="G210" s="33">
        <v>534.4</v>
      </c>
      <c r="H210" s="17" t="s">
        <v>203</v>
      </c>
      <c r="I210" s="27">
        <f t="shared" si="93"/>
        <v>7626</v>
      </c>
      <c r="J210" s="33">
        <v>343.8</v>
      </c>
      <c r="K210" s="17" t="s">
        <v>203</v>
      </c>
      <c r="L210" s="27">
        <f t="shared" si="94"/>
        <v>7626</v>
      </c>
      <c r="M210" s="33">
        <v>840.8</v>
      </c>
      <c r="N210" s="17" t="s">
        <v>203</v>
      </c>
      <c r="O210" s="27">
        <f t="shared" si="95"/>
        <v>7626</v>
      </c>
      <c r="P210" s="33">
        <v>525.70000000000005</v>
      </c>
      <c r="Q210" s="17" t="s">
        <v>203</v>
      </c>
      <c r="R210" s="27">
        <f t="shared" si="96"/>
        <v>7626</v>
      </c>
      <c r="S210" s="33">
        <v>424.1</v>
      </c>
      <c r="T210" s="17" t="s">
        <v>203</v>
      </c>
      <c r="U210" s="27">
        <f t="shared" si="91"/>
        <v>7626</v>
      </c>
      <c r="V210" s="16">
        <v>184.2</v>
      </c>
      <c r="X210" s="27">
        <f t="shared" si="97"/>
        <v>0</v>
      </c>
      <c r="AA210" s="27">
        <f t="shared" si="98"/>
        <v>0</v>
      </c>
      <c r="AD210" s="27">
        <f t="shared" si="99"/>
        <v>0</v>
      </c>
      <c r="AG210" s="27">
        <f t="shared" si="100"/>
        <v>0</v>
      </c>
      <c r="AJ210" s="27">
        <f t="shared" si="101"/>
        <v>0</v>
      </c>
      <c r="AM210" s="27">
        <f t="shared" si="102"/>
        <v>0</v>
      </c>
      <c r="AP210" s="27">
        <f t="shared" si="103"/>
        <v>0</v>
      </c>
      <c r="AS210" s="27">
        <f t="shared" si="104"/>
        <v>0</v>
      </c>
      <c r="AV210" s="27">
        <f t="shared" si="105"/>
        <v>0</v>
      </c>
      <c r="AY210" s="27">
        <f t="shared" si="106"/>
        <v>0</v>
      </c>
      <c r="BB210" s="27">
        <f t="shared" si="107"/>
        <v>0</v>
      </c>
      <c r="BE210" s="27">
        <f t="shared" si="108"/>
        <v>0</v>
      </c>
      <c r="BH210" s="27">
        <f t="shared" si="109"/>
        <v>0</v>
      </c>
      <c r="BK210" s="27">
        <f t="shared" si="110"/>
        <v>0</v>
      </c>
      <c r="BN210" s="27">
        <f t="shared" si="111"/>
        <v>0</v>
      </c>
      <c r="BQ210" s="27">
        <f t="shared" si="112"/>
        <v>0</v>
      </c>
      <c r="BT210" s="27">
        <f t="shared" si="113"/>
        <v>0</v>
      </c>
      <c r="BW210" s="27">
        <f t="shared" si="114"/>
        <v>0</v>
      </c>
      <c r="BZ210" s="27">
        <f t="shared" si="115"/>
        <v>0</v>
      </c>
      <c r="CC210" s="27">
        <f t="shared" si="116"/>
        <v>0</v>
      </c>
      <c r="CF210" s="27">
        <f t="shared" si="117"/>
        <v>0</v>
      </c>
      <c r="CI210" s="27">
        <f t="shared" si="118"/>
        <v>0</v>
      </c>
      <c r="CL210" s="27">
        <f t="shared" si="119"/>
        <v>0</v>
      </c>
    </row>
    <row r="211" spans="1:90" x14ac:dyDescent="0.2">
      <c r="A211" s="30" t="s">
        <v>204</v>
      </c>
      <c r="B211" s="17" t="s">
        <v>204</v>
      </c>
      <c r="C211" s="27">
        <f t="shared" si="90"/>
        <v>7728</v>
      </c>
      <c r="D211" s="32">
        <v>241.1</v>
      </c>
      <c r="E211" s="17" t="s">
        <v>204</v>
      </c>
      <c r="F211" s="27">
        <f t="shared" si="92"/>
        <v>7728</v>
      </c>
      <c r="G211" s="33">
        <v>272.39999999999998</v>
      </c>
      <c r="H211" s="17" t="s">
        <v>204</v>
      </c>
      <c r="I211" s="27">
        <f t="shared" si="93"/>
        <v>7728</v>
      </c>
      <c r="J211" s="33">
        <v>236.5</v>
      </c>
      <c r="K211" s="17" t="s">
        <v>204</v>
      </c>
      <c r="L211" s="27">
        <f t="shared" si="94"/>
        <v>7728</v>
      </c>
      <c r="M211" s="33">
        <v>244.1</v>
      </c>
      <c r="N211" s="17" t="s">
        <v>204</v>
      </c>
      <c r="O211" s="27">
        <f t="shared" si="95"/>
        <v>7728</v>
      </c>
      <c r="P211" s="33">
        <v>225.3</v>
      </c>
      <c r="Q211" s="17" t="s">
        <v>204</v>
      </c>
      <c r="R211" s="27">
        <f t="shared" si="96"/>
        <v>7728</v>
      </c>
      <c r="S211" s="33">
        <v>546.4</v>
      </c>
      <c r="T211" s="17" t="s">
        <v>204</v>
      </c>
      <c r="U211" s="27">
        <f t="shared" si="91"/>
        <v>7728</v>
      </c>
      <c r="V211" s="16">
        <v>65</v>
      </c>
      <c r="X211" s="27">
        <f t="shared" si="97"/>
        <v>0</v>
      </c>
      <c r="AA211" s="27">
        <f t="shared" si="98"/>
        <v>0</v>
      </c>
      <c r="AD211" s="27">
        <f t="shared" si="99"/>
        <v>0</v>
      </c>
      <c r="AG211" s="27">
        <f t="shared" si="100"/>
        <v>0</v>
      </c>
      <c r="AJ211" s="27">
        <f t="shared" si="101"/>
        <v>0</v>
      </c>
      <c r="AM211" s="27">
        <f t="shared" si="102"/>
        <v>0</v>
      </c>
      <c r="AP211" s="27">
        <f t="shared" si="103"/>
        <v>0</v>
      </c>
      <c r="AS211" s="27">
        <f t="shared" si="104"/>
        <v>0</v>
      </c>
      <c r="AV211" s="27">
        <f t="shared" si="105"/>
        <v>0</v>
      </c>
      <c r="AY211" s="27">
        <f t="shared" si="106"/>
        <v>0</v>
      </c>
      <c r="BB211" s="27">
        <f t="shared" si="107"/>
        <v>0</v>
      </c>
      <c r="BE211" s="27">
        <f t="shared" si="108"/>
        <v>0</v>
      </c>
      <c r="BH211" s="27">
        <f t="shared" si="109"/>
        <v>0</v>
      </c>
      <c r="BK211" s="27">
        <f t="shared" si="110"/>
        <v>0</v>
      </c>
      <c r="BN211" s="27">
        <f t="shared" si="111"/>
        <v>0</v>
      </c>
      <c r="BQ211" s="27">
        <f t="shared" si="112"/>
        <v>0</v>
      </c>
      <c r="BT211" s="27">
        <f t="shared" si="113"/>
        <v>0</v>
      </c>
      <c r="BW211" s="27">
        <f t="shared" si="114"/>
        <v>0</v>
      </c>
      <c r="BZ211" s="27">
        <f t="shared" si="115"/>
        <v>0</v>
      </c>
      <c r="CC211" s="27">
        <f t="shared" si="116"/>
        <v>0</v>
      </c>
      <c r="CF211" s="27">
        <f t="shared" si="117"/>
        <v>0</v>
      </c>
      <c r="CI211" s="27">
        <f t="shared" si="118"/>
        <v>0</v>
      </c>
      <c r="CL211" s="27">
        <f t="shared" si="119"/>
        <v>0</v>
      </c>
    </row>
    <row r="212" spans="1:90" x14ac:dyDescent="0.2">
      <c r="A212" s="30" t="s">
        <v>205</v>
      </c>
      <c r="B212" s="17" t="s">
        <v>205</v>
      </c>
      <c r="C212" s="27">
        <f t="shared" si="90"/>
        <v>7757</v>
      </c>
      <c r="D212" s="32">
        <v>243</v>
      </c>
      <c r="E212" s="17" t="s">
        <v>205</v>
      </c>
      <c r="F212" s="27">
        <f t="shared" si="92"/>
        <v>7757</v>
      </c>
      <c r="G212" s="33">
        <v>929.1</v>
      </c>
      <c r="H212" s="17" t="s">
        <v>205</v>
      </c>
      <c r="I212" s="27">
        <f t="shared" si="93"/>
        <v>7757</v>
      </c>
      <c r="J212" s="33">
        <v>109.1</v>
      </c>
      <c r="K212" s="17" t="s">
        <v>205</v>
      </c>
      <c r="L212" s="27">
        <f t="shared" si="94"/>
        <v>7757</v>
      </c>
      <c r="M212" s="33">
        <v>894.8</v>
      </c>
      <c r="N212" s="17" t="s">
        <v>205</v>
      </c>
      <c r="O212" s="27">
        <f t="shared" si="95"/>
        <v>7757</v>
      </c>
      <c r="P212" s="33">
        <v>34.4</v>
      </c>
      <c r="Q212" s="17" t="s">
        <v>205</v>
      </c>
      <c r="R212" s="27">
        <f t="shared" si="96"/>
        <v>7757</v>
      </c>
      <c r="S212" s="33">
        <v>207.2</v>
      </c>
      <c r="T212" s="17" t="s">
        <v>205</v>
      </c>
      <c r="U212" s="27">
        <f t="shared" si="91"/>
        <v>7757</v>
      </c>
      <c r="V212" s="16">
        <v>843.2</v>
      </c>
      <c r="X212" s="27">
        <f t="shared" si="97"/>
        <v>0</v>
      </c>
      <c r="AA212" s="27">
        <f t="shared" si="98"/>
        <v>0</v>
      </c>
      <c r="AD212" s="27">
        <f t="shared" si="99"/>
        <v>0</v>
      </c>
      <c r="AG212" s="27">
        <f t="shared" si="100"/>
        <v>0</v>
      </c>
      <c r="AJ212" s="27">
        <f t="shared" si="101"/>
        <v>0</v>
      </c>
      <c r="AM212" s="27">
        <f t="shared" si="102"/>
        <v>0</v>
      </c>
      <c r="AP212" s="27">
        <f t="shared" si="103"/>
        <v>0</v>
      </c>
      <c r="AS212" s="27">
        <f t="shared" si="104"/>
        <v>0</v>
      </c>
      <c r="AV212" s="27">
        <f t="shared" si="105"/>
        <v>0</v>
      </c>
      <c r="AY212" s="27">
        <f t="shared" si="106"/>
        <v>0</v>
      </c>
      <c r="BB212" s="27">
        <f t="shared" si="107"/>
        <v>0</v>
      </c>
      <c r="BE212" s="27">
        <f t="shared" si="108"/>
        <v>0</v>
      </c>
      <c r="BH212" s="27">
        <f t="shared" si="109"/>
        <v>0</v>
      </c>
      <c r="BK212" s="27">
        <f t="shared" si="110"/>
        <v>0</v>
      </c>
      <c r="BN212" s="27">
        <f t="shared" si="111"/>
        <v>0</v>
      </c>
      <c r="BQ212" s="27">
        <f t="shared" si="112"/>
        <v>0</v>
      </c>
      <c r="BT212" s="27">
        <f t="shared" si="113"/>
        <v>0</v>
      </c>
      <c r="BW212" s="27">
        <f t="shared" si="114"/>
        <v>0</v>
      </c>
      <c r="BZ212" s="27">
        <f t="shared" si="115"/>
        <v>0</v>
      </c>
      <c r="CC212" s="27">
        <f t="shared" si="116"/>
        <v>0</v>
      </c>
      <c r="CF212" s="27">
        <f t="shared" si="117"/>
        <v>0</v>
      </c>
      <c r="CI212" s="27">
        <f t="shared" si="118"/>
        <v>0</v>
      </c>
      <c r="CL212" s="27">
        <f t="shared" si="119"/>
        <v>0</v>
      </c>
    </row>
    <row r="213" spans="1:90" x14ac:dyDescent="0.2">
      <c r="A213" s="30" t="s">
        <v>206</v>
      </c>
      <c r="B213" s="17" t="s">
        <v>206</v>
      </c>
      <c r="C213" s="27">
        <f t="shared" si="90"/>
        <v>1151</v>
      </c>
      <c r="D213" s="32">
        <v>548.1</v>
      </c>
      <c r="E213" s="17" t="s">
        <v>206</v>
      </c>
      <c r="F213" s="27">
        <f t="shared" si="92"/>
        <v>1151</v>
      </c>
      <c r="G213" s="33">
        <v>15.3</v>
      </c>
      <c r="H213" s="17" t="s">
        <v>206</v>
      </c>
      <c r="I213" s="27">
        <f t="shared" si="93"/>
        <v>1151</v>
      </c>
      <c r="J213" s="33">
        <v>466.7</v>
      </c>
      <c r="K213" s="17" t="s">
        <v>206</v>
      </c>
      <c r="L213" s="27">
        <f t="shared" si="94"/>
        <v>1151</v>
      </c>
      <c r="M213" s="33">
        <v>233.8</v>
      </c>
      <c r="N213" s="17" t="s">
        <v>206</v>
      </c>
      <c r="O213" s="27">
        <f t="shared" si="95"/>
        <v>1151</v>
      </c>
      <c r="P213" s="33">
        <v>226.3</v>
      </c>
      <c r="Q213" s="17" t="s">
        <v>206</v>
      </c>
      <c r="R213" s="27">
        <f t="shared" si="96"/>
        <v>1151</v>
      </c>
      <c r="S213" s="33">
        <v>532.20000000000005</v>
      </c>
      <c r="T213" s="17" t="s">
        <v>206</v>
      </c>
      <c r="U213" s="27">
        <f t="shared" si="91"/>
        <v>1151</v>
      </c>
      <c r="V213" s="16">
        <v>635.4</v>
      </c>
      <c r="X213" s="27">
        <f t="shared" si="97"/>
        <v>0</v>
      </c>
      <c r="AA213" s="27">
        <f t="shared" si="98"/>
        <v>0</v>
      </c>
      <c r="AD213" s="27">
        <f t="shared" si="99"/>
        <v>0</v>
      </c>
      <c r="AG213" s="27">
        <f t="shared" si="100"/>
        <v>0</v>
      </c>
      <c r="AJ213" s="27">
        <f t="shared" si="101"/>
        <v>0</v>
      </c>
      <c r="AM213" s="27">
        <f t="shared" si="102"/>
        <v>0</v>
      </c>
      <c r="AP213" s="27">
        <f t="shared" si="103"/>
        <v>0</v>
      </c>
      <c r="AS213" s="27">
        <f t="shared" si="104"/>
        <v>0</v>
      </c>
      <c r="AV213" s="27">
        <f t="shared" si="105"/>
        <v>0</v>
      </c>
      <c r="AY213" s="27">
        <f t="shared" si="106"/>
        <v>0</v>
      </c>
      <c r="BB213" s="27">
        <f t="shared" si="107"/>
        <v>0</v>
      </c>
      <c r="BE213" s="27">
        <f t="shared" si="108"/>
        <v>0</v>
      </c>
      <c r="BH213" s="27">
        <f t="shared" si="109"/>
        <v>0</v>
      </c>
      <c r="BK213" s="27">
        <f t="shared" si="110"/>
        <v>0</v>
      </c>
      <c r="BN213" s="27">
        <f t="shared" si="111"/>
        <v>0</v>
      </c>
      <c r="BQ213" s="27">
        <f t="shared" si="112"/>
        <v>0</v>
      </c>
      <c r="BT213" s="27">
        <f t="shared" si="113"/>
        <v>0</v>
      </c>
      <c r="BW213" s="27">
        <f t="shared" si="114"/>
        <v>0</v>
      </c>
      <c r="BZ213" s="27">
        <f t="shared" si="115"/>
        <v>0</v>
      </c>
      <c r="CC213" s="27">
        <f t="shared" si="116"/>
        <v>0</v>
      </c>
      <c r="CF213" s="27">
        <f t="shared" si="117"/>
        <v>0</v>
      </c>
      <c r="CI213" s="27">
        <f t="shared" si="118"/>
        <v>0</v>
      </c>
      <c r="CL213" s="27">
        <f t="shared" si="119"/>
        <v>0</v>
      </c>
    </row>
    <row r="214" spans="1:90" x14ac:dyDescent="0.2">
      <c r="A214" s="30" t="s">
        <v>207</v>
      </c>
      <c r="B214" s="17" t="s">
        <v>207</v>
      </c>
      <c r="C214" s="27">
        <f t="shared" si="90"/>
        <v>8632</v>
      </c>
      <c r="D214" s="32">
        <v>723.9</v>
      </c>
      <c r="E214" s="17" t="s">
        <v>207</v>
      </c>
      <c r="F214" s="27">
        <f t="shared" si="92"/>
        <v>8632</v>
      </c>
      <c r="G214" s="33">
        <v>315.2</v>
      </c>
      <c r="H214" s="17" t="s">
        <v>207</v>
      </c>
      <c r="I214" s="27">
        <f t="shared" si="93"/>
        <v>8632</v>
      </c>
      <c r="J214" s="33">
        <v>199.7</v>
      </c>
      <c r="K214" s="17" t="s">
        <v>207</v>
      </c>
      <c r="L214" s="27">
        <f t="shared" si="94"/>
        <v>8632</v>
      </c>
      <c r="M214" s="33">
        <v>519.79999999999995</v>
      </c>
      <c r="N214" s="17" t="s">
        <v>207</v>
      </c>
      <c r="O214" s="27">
        <f t="shared" si="95"/>
        <v>8632</v>
      </c>
      <c r="P214" s="33">
        <v>424.2</v>
      </c>
      <c r="Q214" s="17" t="s">
        <v>207</v>
      </c>
      <c r="R214" s="27">
        <f t="shared" si="96"/>
        <v>8632</v>
      </c>
      <c r="S214" s="33">
        <v>802.8</v>
      </c>
      <c r="T214" s="17" t="s">
        <v>207</v>
      </c>
      <c r="U214" s="27">
        <f t="shared" si="91"/>
        <v>8632</v>
      </c>
      <c r="V214" s="16">
        <v>289.7</v>
      </c>
      <c r="X214" s="27">
        <f t="shared" si="97"/>
        <v>0</v>
      </c>
      <c r="AA214" s="27">
        <f t="shared" si="98"/>
        <v>0</v>
      </c>
      <c r="AD214" s="27">
        <f t="shared" si="99"/>
        <v>0</v>
      </c>
      <c r="AG214" s="27">
        <f t="shared" si="100"/>
        <v>0</v>
      </c>
      <c r="AJ214" s="27">
        <f t="shared" si="101"/>
        <v>0</v>
      </c>
      <c r="AM214" s="27">
        <f t="shared" si="102"/>
        <v>0</v>
      </c>
      <c r="AP214" s="27">
        <f t="shared" si="103"/>
        <v>0</v>
      </c>
      <c r="AS214" s="27">
        <f t="shared" si="104"/>
        <v>0</v>
      </c>
      <c r="AV214" s="27">
        <f t="shared" si="105"/>
        <v>0</v>
      </c>
      <c r="AY214" s="27">
        <f t="shared" si="106"/>
        <v>0</v>
      </c>
      <c r="BB214" s="27">
        <f t="shared" si="107"/>
        <v>0</v>
      </c>
      <c r="BE214" s="27">
        <f t="shared" si="108"/>
        <v>0</v>
      </c>
      <c r="BH214" s="27">
        <f t="shared" si="109"/>
        <v>0</v>
      </c>
      <c r="BK214" s="27">
        <f t="shared" si="110"/>
        <v>0</v>
      </c>
      <c r="BN214" s="27">
        <f t="shared" si="111"/>
        <v>0</v>
      </c>
      <c r="BQ214" s="27">
        <f t="shared" si="112"/>
        <v>0</v>
      </c>
      <c r="BT214" s="27">
        <f t="shared" si="113"/>
        <v>0</v>
      </c>
      <c r="BW214" s="27">
        <f t="shared" si="114"/>
        <v>0</v>
      </c>
      <c r="BZ214" s="27">
        <f t="shared" si="115"/>
        <v>0</v>
      </c>
      <c r="CC214" s="27">
        <f t="shared" si="116"/>
        <v>0</v>
      </c>
      <c r="CF214" s="27">
        <f t="shared" si="117"/>
        <v>0</v>
      </c>
      <c r="CI214" s="27">
        <f t="shared" si="118"/>
        <v>0</v>
      </c>
      <c r="CL214" s="27">
        <f t="shared" si="119"/>
        <v>0</v>
      </c>
    </row>
    <row r="215" spans="1:90" x14ac:dyDescent="0.2">
      <c r="A215" s="30" t="s">
        <v>258</v>
      </c>
      <c r="B215" s="17" t="s">
        <v>258</v>
      </c>
      <c r="C215" s="27">
        <f t="shared" si="90"/>
        <v>8634</v>
      </c>
      <c r="D215" s="32">
        <v>2.9</v>
      </c>
      <c r="E215" s="17" t="s">
        <v>258</v>
      </c>
      <c r="F215" s="27">
        <f t="shared" si="92"/>
        <v>8634</v>
      </c>
      <c r="G215" s="33">
        <v>965.6</v>
      </c>
      <c r="H215" s="17" t="s">
        <v>258</v>
      </c>
      <c r="I215" s="27">
        <f t="shared" si="93"/>
        <v>8634</v>
      </c>
      <c r="J215" s="33">
        <v>831.4</v>
      </c>
      <c r="K215" s="17" t="s">
        <v>258</v>
      </c>
      <c r="L215" s="27">
        <f t="shared" si="94"/>
        <v>8634</v>
      </c>
      <c r="M215" s="33">
        <v>744.5</v>
      </c>
      <c r="N215" s="17" t="s">
        <v>258</v>
      </c>
      <c r="O215" s="27">
        <f t="shared" si="95"/>
        <v>8634</v>
      </c>
      <c r="P215" s="33">
        <v>365.6</v>
      </c>
      <c r="Q215" s="17" t="s">
        <v>258</v>
      </c>
      <c r="R215" s="27">
        <f t="shared" si="96"/>
        <v>8634</v>
      </c>
      <c r="S215" s="33">
        <v>934.8</v>
      </c>
      <c r="T215" s="17" t="s">
        <v>258</v>
      </c>
      <c r="U215" s="27">
        <f t="shared" si="91"/>
        <v>8634</v>
      </c>
      <c r="V215" s="16">
        <v>968.3</v>
      </c>
      <c r="X215" s="27">
        <f t="shared" si="97"/>
        <v>0</v>
      </c>
      <c r="AA215" s="27">
        <f t="shared" si="98"/>
        <v>0</v>
      </c>
      <c r="AD215" s="27">
        <f t="shared" si="99"/>
        <v>0</v>
      </c>
      <c r="AG215" s="27">
        <f t="shared" si="100"/>
        <v>0</v>
      </c>
      <c r="AJ215" s="27">
        <f t="shared" si="101"/>
        <v>0</v>
      </c>
      <c r="AM215" s="27">
        <f t="shared" si="102"/>
        <v>0</v>
      </c>
      <c r="AP215" s="27">
        <f t="shared" si="103"/>
        <v>0</v>
      </c>
      <c r="AS215" s="27">
        <f t="shared" si="104"/>
        <v>0</v>
      </c>
      <c r="AV215" s="27">
        <f t="shared" si="105"/>
        <v>0</v>
      </c>
      <c r="AY215" s="27">
        <f t="shared" si="106"/>
        <v>0</v>
      </c>
      <c r="BB215" s="27">
        <f t="shared" si="107"/>
        <v>0</v>
      </c>
      <c r="BE215" s="27">
        <f t="shared" si="108"/>
        <v>0</v>
      </c>
      <c r="BH215" s="27">
        <f t="shared" si="109"/>
        <v>0</v>
      </c>
      <c r="BK215" s="27">
        <f t="shared" si="110"/>
        <v>0</v>
      </c>
      <c r="BN215" s="27">
        <f t="shared" si="111"/>
        <v>0</v>
      </c>
      <c r="BQ215" s="27">
        <f t="shared" si="112"/>
        <v>0</v>
      </c>
      <c r="BT215" s="27">
        <f t="shared" si="113"/>
        <v>0</v>
      </c>
      <c r="BW215" s="27">
        <f t="shared" si="114"/>
        <v>0</v>
      </c>
      <c r="BZ215" s="27">
        <f t="shared" si="115"/>
        <v>0</v>
      </c>
      <c r="CC215" s="27">
        <f t="shared" si="116"/>
        <v>0</v>
      </c>
      <c r="CF215" s="27">
        <f t="shared" si="117"/>
        <v>0</v>
      </c>
      <c r="CI215" s="27">
        <f t="shared" si="118"/>
        <v>0</v>
      </c>
      <c r="CL215" s="27">
        <f t="shared" si="119"/>
        <v>0</v>
      </c>
    </row>
    <row r="216" spans="1:90" x14ac:dyDescent="0.2">
      <c r="A216" s="30" t="s">
        <v>208</v>
      </c>
      <c r="B216" s="17" t="s">
        <v>208</v>
      </c>
      <c r="C216" s="27">
        <f t="shared" si="90"/>
        <v>1791</v>
      </c>
      <c r="D216" s="32">
        <v>358.7</v>
      </c>
      <c r="E216" s="17" t="s">
        <v>208</v>
      </c>
      <c r="F216" s="27">
        <f t="shared" si="92"/>
        <v>1791</v>
      </c>
      <c r="G216" s="33">
        <v>13.5</v>
      </c>
      <c r="H216" s="17" t="s">
        <v>208</v>
      </c>
      <c r="I216" s="27">
        <f t="shared" si="93"/>
        <v>1791</v>
      </c>
      <c r="J216" s="33">
        <v>259.89999999999998</v>
      </c>
      <c r="K216" s="17" t="s">
        <v>208</v>
      </c>
      <c r="L216" s="27">
        <f t="shared" si="94"/>
        <v>1791</v>
      </c>
      <c r="M216" s="33">
        <v>514.5</v>
      </c>
      <c r="N216" s="17" t="s">
        <v>208</v>
      </c>
      <c r="O216" s="27">
        <f t="shared" si="95"/>
        <v>1791</v>
      </c>
      <c r="P216" s="33">
        <v>122</v>
      </c>
      <c r="Q216" s="17" t="s">
        <v>208</v>
      </c>
      <c r="R216" s="27">
        <f t="shared" si="96"/>
        <v>1791</v>
      </c>
      <c r="S216" s="33">
        <v>455.6</v>
      </c>
      <c r="T216" s="17" t="s">
        <v>208</v>
      </c>
      <c r="U216" s="27">
        <f t="shared" si="91"/>
        <v>1791</v>
      </c>
      <c r="V216" s="16">
        <v>578.4</v>
      </c>
      <c r="X216" s="27">
        <f t="shared" si="97"/>
        <v>0</v>
      </c>
      <c r="AA216" s="27">
        <f t="shared" si="98"/>
        <v>0</v>
      </c>
      <c r="AD216" s="27">
        <f t="shared" si="99"/>
        <v>0</v>
      </c>
      <c r="AG216" s="27">
        <f t="shared" si="100"/>
        <v>0</v>
      </c>
      <c r="AJ216" s="27">
        <f t="shared" si="101"/>
        <v>0</v>
      </c>
      <c r="AM216" s="27">
        <f t="shared" si="102"/>
        <v>0</v>
      </c>
      <c r="AP216" s="27">
        <f t="shared" si="103"/>
        <v>0</v>
      </c>
      <c r="AS216" s="27">
        <f t="shared" si="104"/>
        <v>0</v>
      </c>
      <c r="AV216" s="27">
        <f t="shared" si="105"/>
        <v>0</v>
      </c>
      <c r="AY216" s="27">
        <f t="shared" si="106"/>
        <v>0</v>
      </c>
      <c r="BB216" s="27">
        <f t="shared" si="107"/>
        <v>0</v>
      </c>
      <c r="BE216" s="27">
        <f t="shared" si="108"/>
        <v>0</v>
      </c>
      <c r="BH216" s="27">
        <f t="shared" si="109"/>
        <v>0</v>
      </c>
      <c r="BK216" s="27">
        <f t="shared" si="110"/>
        <v>0</v>
      </c>
      <c r="BN216" s="27">
        <f t="shared" si="111"/>
        <v>0</v>
      </c>
      <c r="BQ216" s="27">
        <f t="shared" si="112"/>
        <v>0</v>
      </c>
      <c r="BT216" s="27">
        <f t="shared" si="113"/>
        <v>0</v>
      </c>
      <c r="BW216" s="27">
        <f t="shared" si="114"/>
        <v>0</v>
      </c>
      <c r="BZ216" s="27">
        <f t="shared" si="115"/>
        <v>0</v>
      </c>
      <c r="CC216" s="27">
        <f t="shared" si="116"/>
        <v>0</v>
      </c>
      <c r="CF216" s="27">
        <f t="shared" si="117"/>
        <v>0</v>
      </c>
      <c r="CI216" s="27">
        <f t="shared" si="118"/>
        <v>0</v>
      </c>
      <c r="CL216" s="27">
        <f t="shared" si="119"/>
        <v>0</v>
      </c>
    </row>
    <row r="217" spans="1:90" x14ac:dyDescent="0.2">
      <c r="A217" s="30" t="s">
        <v>209</v>
      </c>
      <c r="B217" s="17" t="s">
        <v>209</v>
      </c>
      <c r="C217" s="27">
        <f t="shared" si="90"/>
        <v>2729</v>
      </c>
      <c r="D217" s="32">
        <v>449.8</v>
      </c>
      <c r="E217" s="17" t="s">
        <v>209</v>
      </c>
      <c r="F217" s="27">
        <f t="shared" si="92"/>
        <v>2729</v>
      </c>
      <c r="G217" s="33">
        <v>290.39999999999998</v>
      </c>
      <c r="H217" s="17" t="s">
        <v>209</v>
      </c>
      <c r="I217" s="27">
        <f t="shared" si="93"/>
        <v>2729</v>
      </c>
      <c r="J217" s="33">
        <v>254.6</v>
      </c>
      <c r="K217" s="17" t="s">
        <v>209</v>
      </c>
      <c r="L217" s="27">
        <f t="shared" si="94"/>
        <v>2729</v>
      </c>
      <c r="M217" s="33">
        <v>515.79999999999995</v>
      </c>
      <c r="N217" s="17" t="s">
        <v>209</v>
      </c>
      <c r="O217" s="27">
        <f t="shared" si="95"/>
        <v>2729</v>
      </c>
      <c r="P217" s="33">
        <v>538.70000000000005</v>
      </c>
      <c r="Q217" s="17" t="s">
        <v>209</v>
      </c>
      <c r="R217" s="27">
        <f t="shared" si="96"/>
        <v>2729</v>
      </c>
      <c r="S217" s="33">
        <v>428.6</v>
      </c>
      <c r="T217" s="17" t="s">
        <v>209</v>
      </c>
      <c r="U217" s="27">
        <f t="shared" si="91"/>
        <v>2729</v>
      </c>
      <c r="V217" s="16">
        <v>180.2</v>
      </c>
      <c r="X217" s="27">
        <f t="shared" si="97"/>
        <v>0</v>
      </c>
      <c r="AA217" s="27">
        <f t="shared" si="98"/>
        <v>0</v>
      </c>
      <c r="AD217" s="27">
        <f t="shared" si="99"/>
        <v>0</v>
      </c>
      <c r="AG217" s="27">
        <f t="shared" si="100"/>
        <v>0</v>
      </c>
      <c r="AJ217" s="27">
        <f t="shared" si="101"/>
        <v>0</v>
      </c>
      <c r="AM217" s="27">
        <f t="shared" si="102"/>
        <v>0</v>
      </c>
      <c r="AP217" s="27">
        <f t="shared" si="103"/>
        <v>0</v>
      </c>
      <c r="AS217" s="27">
        <f t="shared" si="104"/>
        <v>0</v>
      </c>
      <c r="AV217" s="27">
        <f t="shared" si="105"/>
        <v>0</v>
      </c>
      <c r="AY217" s="27">
        <f t="shared" si="106"/>
        <v>0</v>
      </c>
      <c r="BB217" s="27">
        <f t="shared" si="107"/>
        <v>0</v>
      </c>
      <c r="BE217" s="27">
        <f t="shared" si="108"/>
        <v>0</v>
      </c>
      <c r="BH217" s="27">
        <f t="shared" si="109"/>
        <v>0</v>
      </c>
      <c r="BK217" s="27">
        <f t="shared" si="110"/>
        <v>0</v>
      </c>
      <c r="BN217" s="27">
        <f t="shared" si="111"/>
        <v>0</v>
      </c>
      <c r="BQ217" s="27">
        <f t="shared" si="112"/>
        <v>0</v>
      </c>
      <c r="BT217" s="27">
        <f t="shared" si="113"/>
        <v>0</v>
      </c>
      <c r="BW217" s="27">
        <f t="shared" si="114"/>
        <v>0</v>
      </c>
      <c r="BZ217" s="27">
        <f t="shared" si="115"/>
        <v>0</v>
      </c>
      <c r="CC217" s="27">
        <f t="shared" si="116"/>
        <v>0</v>
      </c>
      <c r="CF217" s="27">
        <f t="shared" si="117"/>
        <v>0</v>
      </c>
      <c r="CI217" s="27">
        <f t="shared" si="118"/>
        <v>0</v>
      </c>
      <c r="CL217" s="27">
        <f t="shared" si="119"/>
        <v>0</v>
      </c>
    </row>
    <row r="218" spans="1:90" x14ac:dyDescent="0.2">
      <c r="A218" s="30" t="s">
        <v>210</v>
      </c>
      <c r="B218" s="17" t="s">
        <v>210</v>
      </c>
      <c r="C218" s="27">
        <f t="shared" si="90"/>
        <v>1547</v>
      </c>
      <c r="D218" s="32">
        <v>670.8</v>
      </c>
      <c r="E218" s="17" t="s">
        <v>210</v>
      </c>
      <c r="F218" s="27">
        <f t="shared" si="92"/>
        <v>1547</v>
      </c>
      <c r="G218" s="33">
        <v>328</v>
      </c>
      <c r="H218" s="17" t="s">
        <v>210</v>
      </c>
      <c r="I218" s="27">
        <f t="shared" si="93"/>
        <v>1547</v>
      </c>
      <c r="J218" s="33">
        <v>542.70000000000005</v>
      </c>
      <c r="K218" s="17" t="s">
        <v>210</v>
      </c>
      <c r="L218" s="27">
        <f t="shared" si="94"/>
        <v>1547</v>
      </c>
      <c r="M218" s="33">
        <v>386.7</v>
      </c>
      <c r="N218" s="17" t="s">
        <v>210</v>
      </c>
      <c r="O218" s="27">
        <f t="shared" si="95"/>
        <v>1547</v>
      </c>
      <c r="P218" s="33">
        <v>744.7</v>
      </c>
      <c r="Q218" s="17" t="s">
        <v>210</v>
      </c>
      <c r="R218" s="27">
        <f t="shared" si="96"/>
        <v>1547</v>
      </c>
      <c r="S218" s="33">
        <v>0.5</v>
      </c>
      <c r="T218" s="17" t="s">
        <v>210</v>
      </c>
      <c r="U218" s="27">
        <f t="shared" si="91"/>
        <v>1547</v>
      </c>
      <c r="V218" s="16">
        <v>796.8</v>
      </c>
      <c r="X218" s="27">
        <f t="shared" si="97"/>
        <v>0</v>
      </c>
      <c r="AA218" s="27">
        <f t="shared" si="98"/>
        <v>0</v>
      </c>
      <c r="AD218" s="27">
        <f t="shared" si="99"/>
        <v>0</v>
      </c>
      <c r="AG218" s="27">
        <f t="shared" si="100"/>
        <v>0</v>
      </c>
      <c r="AJ218" s="27">
        <f t="shared" si="101"/>
        <v>0</v>
      </c>
      <c r="AM218" s="27">
        <f t="shared" si="102"/>
        <v>0</v>
      </c>
      <c r="AP218" s="27">
        <f t="shared" si="103"/>
        <v>0</v>
      </c>
      <c r="AS218" s="27">
        <f t="shared" si="104"/>
        <v>0</v>
      </c>
      <c r="AV218" s="27">
        <f t="shared" si="105"/>
        <v>0</v>
      </c>
      <c r="AY218" s="27">
        <f t="shared" si="106"/>
        <v>0</v>
      </c>
      <c r="BB218" s="27">
        <f t="shared" si="107"/>
        <v>0</v>
      </c>
      <c r="BE218" s="27">
        <f t="shared" si="108"/>
        <v>0</v>
      </c>
      <c r="BH218" s="27">
        <f t="shared" si="109"/>
        <v>0</v>
      </c>
      <c r="BK218" s="27">
        <f t="shared" si="110"/>
        <v>0</v>
      </c>
      <c r="BN218" s="27">
        <f t="shared" si="111"/>
        <v>0</v>
      </c>
      <c r="BQ218" s="27">
        <f t="shared" si="112"/>
        <v>0</v>
      </c>
      <c r="BT218" s="27">
        <f t="shared" si="113"/>
        <v>0</v>
      </c>
      <c r="BW218" s="27">
        <f t="shared" si="114"/>
        <v>0</v>
      </c>
      <c r="BZ218" s="27">
        <f t="shared" si="115"/>
        <v>0</v>
      </c>
      <c r="CC218" s="27">
        <f t="shared" si="116"/>
        <v>0</v>
      </c>
      <c r="CF218" s="27">
        <f t="shared" si="117"/>
        <v>0</v>
      </c>
      <c r="CI218" s="27">
        <f t="shared" si="118"/>
        <v>0</v>
      </c>
      <c r="CL218" s="27">
        <f t="shared" si="119"/>
        <v>0</v>
      </c>
    </row>
    <row r="219" spans="1:90" x14ac:dyDescent="0.2">
      <c r="A219" s="30" t="s">
        <v>211</v>
      </c>
      <c r="B219" s="17" t="s">
        <v>211</v>
      </c>
      <c r="C219" s="27">
        <f t="shared" si="90"/>
        <v>1592</v>
      </c>
      <c r="D219" s="32">
        <v>80.900000000000006</v>
      </c>
      <c r="E219" s="17" t="s">
        <v>211</v>
      </c>
      <c r="F219" s="27">
        <f t="shared" si="92"/>
        <v>1592</v>
      </c>
      <c r="G219" s="33">
        <v>651.9</v>
      </c>
      <c r="H219" s="17" t="s">
        <v>211</v>
      </c>
      <c r="I219" s="27">
        <f t="shared" si="93"/>
        <v>1592</v>
      </c>
      <c r="J219" s="33">
        <v>450.4</v>
      </c>
      <c r="K219" s="17" t="s">
        <v>211</v>
      </c>
      <c r="L219" s="27">
        <f t="shared" si="94"/>
        <v>1592</v>
      </c>
      <c r="M219" s="33">
        <v>85.8</v>
      </c>
      <c r="N219" s="17" t="s">
        <v>211</v>
      </c>
      <c r="O219" s="27">
        <f t="shared" si="95"/>
        <v>1592</v>
      </c>
      <c r="P219" s="33">
        <v>0.9</v>
      </c>
      <c r="Q219" s="17" t="s">
        <v>211</v>
      </c>
      <c r="R219" s="27">
        <f t="shared" si="96"/>
        <v>1592</v>
      </c>
      <c r="S219" s="33">
        <v>55.3</v>
      </c>
      <c r="T219" s="17" t="s">
        <v>211</v>
      </c>
      <c r="U219" s="27">
        <f t="shared" si="91"/>
        <v>1592</v>
      </c>
      <c r="V219" s="16">
        <v>966</v>
      </c>
      <c r="X219" s="27">
        <f t="shared" si="97"/>
        <v>0</v>
      </c>
      <c r="AA219" s="27">
        <f t="shared" si="98"/>
        <v>0</v>
      </c>
      <c r="AD219" s="27">
        <f t="shared" si="99"/>
        <v>0</v>
      </c>
      <c r="AG219" s="27">
        <f t="shared" si="100"/>
        <v>0</v>
      </c>
      <c r="AJ219" s="27">
        <f t="shared" si="101"/>
        <v>0</v>
      </c>
      <c r="AM219" s="27">
        <f t="shared" si="102"/>
        <v>0</v>
      </c>
      <c r="AP219" s="27">
        <f t="shared" si="103"/>
        <v>0</v>
      </c>
      <c r="AS219" s="27">
        <f t="shared" si="104"/>
        <v>0</v>
      </c>
      <c r="AV219" s="27">
        <f t="shared" si="105"/>
        <v>0</v>
      </c>
      <c r="AY219" s="27">
        <f t="shared" si="106"/>
        <v>0</v>
      </c>
      <c r="BB219" s="27">
        <f t="shared" si="107"/>
        <v>0</v>
      </c>
      <c r="BE219" s="27">
        <f t="shared" si="108"/>
        <v>0</v>
      </c>
      <c r="BH219" s="27">
        <f t="shared" si="109"/>
        <v>0</v>
      </c>
      <c r="BK219" s="27">
        <f t="shared" si="110"/>
        <v>0</v>
      </c>
      <c r="BN219" s="27">
        <f t="shared" si="111"/>
        <v>0</v>
      </c>
      <c r="BQ219" s="27">
        <f t="shared" si="112"/>
        <v>0</v>
      </c>
      <c r="BT219" s="27">
        <f t="shared" si="113"/>
        <v>0</v>
      </c>
      <c r="BW219" s="27">
        <f t="shared" si="114"/>
        <v>0</v>
      </c>
      <c r="BZ219" s="27">
        <f t="shared" si="115"/>
        <v>0</v>
      </c>
      <c r="CC219" s="27">
        <f t="shared" si="116"/>
        <v>0</v>
      </c>
      <c r="CF219" s="27">
        <f t="shared" si="117"/>
        <v>0</v>
      </c>
      <c r="CI219" s="27">
        <f t="shared" si="118"/>
        <v>0</v>
      </c>
      <c r="CL219" s="27">
        <f t="shared" si="119"/>
        <v>0</v>
      </c>
    </row>
    <row r="220" spans="1:90" x14ac:dyDescent="0.2">
      <c r="A220" s="30" t="s">
        <v>212</v>
      </c>
      <c r="B220" s="17" t="s">
        <v>212</v>
      </c>
      <c r="C220" s="27">
        <f t="shared" si="90"/>
        <v>1017</v>
      </c>
      <c r="D220" s="32">
        <v>3.7</v>
      </c>
      <c r="E220" s="17" t="s">
        <v>212</v>
      </c>
      <c r="F220" s="27">
        <f t="shared" si="92"/>
        <v>1017</v>
      </c>
      <c r="G220" s="33">
        <v>0</v>
      </c>
      <c r="H220" s="17" t="s">
        <v>212</v>
      </c>
      <c r="I220" s="27">
        <f t="shared" si="93"/>
        <v>1017</v>
      </c>
      <c r="J220" s="33">
        <v>0</v>
      </c>
      <c r="K220" s="17" t="s">
        <v>212</v>
      </c>
      <c r="L220" s="27">
        <f t="shared" si="94"/>
        <v>1017</v>
      </c>
      <c r="M220" s="33">
        <v>21.7</v>
      </c>
      <c r="N220" s="17" t="s">
        <v>212</v>
      </c>
      <c r="O220" s="27">
        <f t="shared" si="95"/>
        <v>1017</v>
      </c>
      <c r="P220" s="33">
        <v>6.1</v>
      </c>
      <c r="Q220" s="17" t="s">
        <v>212</v>
      </c>
      <c r="R220" s="27">
        <f t="shared" si="96"/>
        <v>1017</v>
      </c>
      <c r="S220" s="33">
        <v>6.4</v>
      </c>
      <c r="T220" s="17" t="s">
        <v>212</v>
      </c>
      <c r="U220" s="27">
        <f t="shared" si="91"/>
        <v>1017</v>
      </c>
      <c r="V220" s="16">
        <v>24.7</v>
      </c>
      <c r="X220" s="27">
        <f t="shared" si="97"/>
        <v>0</v>
      </c>
      <c r="AA220" s="27">
        <f t="shared" si="98"/>
        <v>0</v>
      </c>
      <c r="AD220" s="27">
        <f t="shared" si="99"/>
        <v>0</v>
      </c>
      <c r="AG220" s="27">
        <f t="shared" si="100"/>
        <v>0</v>
      </c>
      <c r="AJ220" s="27">
        <f t="shared" si="101"/>
        <v>0</v>
      </c>
      <c r="AM220" s="27">
        <f t="shared" si="102"/>
        <v>0</v>
      </c>
      <c r="AP220" s="27">
        <f t="shared" si="103"/>
        <v>0</v>
      </c>
      <c r="AS220" s="27">
        <f t="shared" si="104"/>
        <v>0</v>
      </c>
      <c r="AV220" s="27">
        <f t="shared" si="105"/>
        <v>0</v>
      </c>
      <c r="AY220" s="27">
        <f t="shared" si="106"/>
        <v>0</v>
      </c>
      <c r="BB220" s="27">
        <f t="shared" si="107"/>
        <v>0</v>
      </c>
      <c r="BE220" s="27">
        <f t="shared" si="108"/>
        <v>0</v>
      </c>
      <c r="BH220" s="27">
        <f t="shared" si="109"/>
        <v>0</v>
      </c>
      <c r="BK220" s="27">
        <f t="shared" si="110"/>
        <v>0</v>
      </c>
      <c r="BN220" s="27">
        <f t="shared" si="111"/>
        <v>0</v>
      </c>
      <c r="BQ220" s="27">
        <f t="shared" si="112"/>
        <v>0</v>
      </c>
      <c r="BT220" s="27">
        <f t="shared" si="113"/>
        <v>0</v>
      </c>
      <c r="BW220" s="27">
        <f t="shared" si="114"/>
        <v>0</v>
      </c>
      <c r="BZ220" s="27">
        <f t="shared" si="115"/>
        <v>0</v>
      </c>
      <c r="CC220" s="27">
        <f t="shared" si="116"/>
        <v>0</v>
      </c>
      <c r="CF220" s="27">
        <f t="shared" si="117"/>
        <v>0</v>
      </c>
      <c r="CI220" s="27">
        <f t="shared" si="118"/>
        <v>0</v>
      </c>
      <c r="CL220" s="27">
        <f t="shared" si="119"/>
        <v>0</v>
      </c>
    </row>
    <row r="221" spans="1:90" x14ac:dyDescent="0.2">
      <c r="A221" s="30" t="s">
        <v>213</v>
      </c>
      <c r="B221" s="17" t="s">
        <v>213</v>
      </c>
      <c r="C221" s="27">
        <f t="shared" si="90"/>
        <v>9010</v>
      </c>
      <c r="D221" s="32">
        <v>103.9</v>
      </c>
      <c r="E221" s="17" t="s">
        <v>213</v>
      </c>
      <c r="F221" s="27">
        <f t="shared" si="92"/>
        <v>9010</v>
      </c>
      <c r="G221" s="33">
        <v>725.5</v>
      </c>
      <c r="H221" s="17" t="s">
        <v>213</v>
      </c>
      <c r="I221" s="27">
        <f t="shared" si="93"/>
        <v>9010</v>
      </c>
      <c r="J221" s="33">
        <v>10.4</v>
      </c>
      <c r="K221" s="17" t="s">
        <v>213</v>
      </c>
      <c r="L221" s="27">
        <f t="shared" si="94"/>
        <v>9010</v>
      </c>
      <c r="M221" s="33">
        <v>424.4</v>
      </c>
      <c r="N221" s="17" t="s">
        <v>213</v>
      </c>
      <c r="O221" s="27">
        <f t="shared" si="95"/>
        <v>9010</v>
      </c>
      <c r="P221" s="33">
        <v>93.1</v>
      </c>
      <c r="Q221" s="17" t="s">
        <v>213</v>
      </c>
      <c r="R221" s="27">
        <f t="shared" si="96"/>
        <v>9010</v>
      </c>
      <c r="S221" s="33">
        <v>713.3</v>
      </c>
      <c r="T221" s="17" t="s">
        <v>213</v>
      </c>
      <c r="U221" s="27">
        <f t="shared" si="91"/>
        <v>9010</v>
      </c>
      <c r="V221" s="16">
        <v>291.3</v>
      </c>
      <c r="X221" s="27">
        <f t="shared" si="97"/>
        <v>0</v>
      </c>
      <c r="AA221" s="27">
        <f t="shared" si="98"/>
        <v>0</v>
      </c>
      <c r="AD221" s="27">
        <f t="shared" si="99"/>
        <v>0</v>
      </c>
      <c r="AG221" s="27">
        <f t="shared" si="100"/>
        <v>0</v>
      </c>
      <c r="AJ221" s="27">
        <f t="shared" si="101"/>
        <v>0</v>
      </c>
      <c r="AM221" s="27">
        <f t="shared" si="102"/>
        <v>0</v>
      </c>
      <c r="AP221" s="27">
        <f t="shared" si="103"/>
        <v>0</v>
      </c>
      <c r="AS221" s="27">
        <f t="shared" si="104"/>
        <v>0</v>
      </c>
      <c r="AV221" s="27">
        <f t="shared" si="105"/>
        <v>0</v>
      </c>
      <c r="AY221" s="27">
        <f t="shared" si="106"/>
        <v>0</v>
      </c>
      <c r="BB221" s="27">
        <f t="shared" si="107"/>
        <v>0</v>
      </c>
      <c r="BE221" s="27">
        <f t="shared" si="108"/>
        <v>0</v>
      </c>
      <c r="BH221" s="27">
        <f t="shared" si="109"/>
        <v>0</v>
      </c>
      <c r="BK221" s="27">
        <f t="shared" si="110"/>
        <v>0</v>
      </c>
      <c r="BN221" s="27">
        <f t="shared" si="111"/>
        <v>0</v>
      </c>
      <c r="BQ221" s="27">
        <f t="shared" si="112"/>
        <v>0</v>
      </c>
      <c r="BT221" s="27">
        <f t="shared" si="113"/>
        <v>0</v>
      </c>
      <c r="BW221" s="27">
        <f t="shared" si="114"/>
        <v>0</v>
      </c>
      <c r="BZ221" s="27">
        <f t="shared" si="115"/>
        <v>0</v>
      </c>
      <c r="CC221" s="27">
        <f t="shared" si="116"/>
        <v>0</v>
      </c>
      <c r="CF221" s="27">
        <f t="shared" si="117"/>
        <v>0</v>
      </c>
      <c r="CI221" s="27">
        <f t="shared" si="118"/>
        <v>0</v>
      </c>
      <c r="CL221" s="27">
        <f t="shared" si="119"/>
        <v>0</v>
      </c>
    </row>
    <row r="222" spans="1:90" x14ac:dyDescent="0.2">
      <c r="A222" s="30" t="s">
        <v>214</v>
      </c>
      <c r="B222" s="17" t="s">
        <v>214</v>
      </c>
      <c r="C222" s="27">
        <f t="shared" si="90"/>
        <v>9095</v>
      </c>
      <c r="D222" s="32">
        <v>532.79999999999995</v>
      </c>
      <c r="E222" s="17" t="s">
        <v>214</v>
      </c>
      <c r="F222" s="27">
        <f t="shared" si="92"/>
        <v>9095</v>
      </c>
      <c r="G222" s="33">
        <v>722.7</v>
      </c>
      <c r="H222" s="17" t="s">
        <v>214</v>
      </c>
      <c r="I222" s="27">
        <f t="shared" si="93"/>
        <v>9095</v>
      </c>
      <c r="J222" s="33">
        <v>128.30000000000001</v>
      </c>
      <c r="K222" s="17" t="s">
        <v>214</v>
      </c>
      <c r="L222" s="27">
        <f t="shared" si="94"/>
        <v>9095</v>
      </c>
      <c r="M222" s="33">
        <v>605.4</v>
      </c>
      <c r="N222" s="17" t="s">
        <v>214</v>
      </c>
      <c r="O222" s="27">
        <f t="shared" si="95"/>
        <v>9095</v>
      </c>
      <c r="P222" s="33">
        <v>512.29999999999995</v>
      </c>
      <c r="Q222" s="17" t="s">
        <v>214</v>
      </c>
      <c r="R222" s="27">
        <f t="shared" si="96"/>
        <v>9095</v>
      </c>
      <c r="S222" s="33">
        <v>217.8</v>
      </c>
      <c r="T222" s="17" t="s">
        <v>214</v>
      </c>
      <c r="U222" s="27">
        <f t="shared" si="91"/>
        <v>9095</v>
      </c>
      <c r="V222" s="16">
        <v>902.8</v>
      </c>
      <c r="X222" s="27">
        <f t="shared" si="97"/>
        <v>0</v>
      </c>
      <c r="AA222" s="27">
        <f t="shared" si="98"/>
        <v>0</v>
      </c>
      <c r="AD222" s="27">
        <f t="shared" si="99"/>
        <v>0</v>
      </c>
      <c r="AG222" s="27">
        <f t="shared" si="100"/>
        <v>0</v>
      </c>
      <c r="AJ222" s="27">
        <f t="shared" si="101"/>
        <v>0</v>
      </c>
      <c r="AM222" s="27">
        <f t="shared" si="102"/>
        <v>0</v>
      </c>
      <c r="AP222" s="27">
        <f t="shared" si="103"/>
        <v>0</v>
      </c>
      <c r="AS222" s="27">
        <f t="shared" si="104"/>
        <v>0</v>
      </c>
      <c r="AV222" s="27">
        <f t="shared" si="105"/>
        <v>0</v>
      </c>
      <c r="AY222" s="27">
        <f t="shared" si="106"/>
        <v>0</v>
      </c>
      <c r="BB222" s="27">
        <f t="shared" si="107"/>
        <v>0</v>
      </c>
      <c r="BE222" s="27">
        <f t="shared" si="108"/>
        <v>0</v>
      </c>
      <c r="BH222" s="27">
        <f t="shared" si="109"/>
        <v>0</v>
      </c>
      <c r="BK222" s="27">
        <f t="shared" si="110"/>
        <v>0</v>
      </c>
      <c r="BN222" s="27">
        <f t="shared" si="111"/>
        <v>0</v>
      </c>
      <c r="BQ222" s="27">
        <f t="shared" si="112"/>
        <v>0</v>
      </c>
      <c r="BT222" s="27">
        <f t="shared" si="113"/>
        <v>0</v>
      </c>
      <c r="BW222" s="27">
        <f t="shared" si="114"/>
        <v>0</v>
      </c>
      <c r="BZ222" s="27">
        <f t="shared" si="115"/>
        <v>0</v>
      </c>
      <c r="CC222" s="27">
        <f t="shared" si="116"/>
        <v>0</v>
      </c>
      <c r="CF222" s="27">
        <f t="shared" si="117"/>
        <v>0</v>
      </c>
      <c r="CI222" s="27">
        <f t="shared" si="118"/>
        <v>0</v>
      </c>
      <c r="CL222" s="27">
        <f t="shared" si="119"/>
        <v>0</v>
      </c>
    </row>
    <row r="223" spans="1:90" x14ac:dyDescent="0.2">
      <c r="A223" s="30" t="s">
        <v>215</v>
      </c>
      <c r="B223" s="17" t="s">
        <v>215</v>
      </c>
      <c r="C223" s="27">
        <f t="shared" si="90"/>
        <v>8567</v>
      </c>
      <c r="D223" s="32">
        <v>699</v>
      </c>
      <c r="E223" s="17" t="s">
        <v>215</v>
      </c>
      <c r="F223" s="27">
        <f t="shared" si="92"/>
        <v>8567</v>
      </c>
      <c r="G223" s="33">
        <v>423.5</v>
      </c>
      <c r="H223" s="17" t="s">
        <v>215</v>
      </c>
      <c r="I223" s="27">
        <f t="shared" si="93"/>
        <v>8567</v>
      </c>
      <c r="J223" s="33">
        <v>306.39999999999998</v>
      </c>
      <c r="K223" s="17" t="s">
        <v>215</v>
      </c>
      <c r="L223" s="27">
        <f t="shared" si="94"/>
        <v>8567</v>
      </c>
      <c r="M223" s="33">
        <v>690.1</v>
      </c>
      <c r="N223" s="17" t="s">
        <v>215</v>
      </c>
      <c r="O223" s="27">
        <f t="shared" si="95"/>
        <v>8567</v>
      </c>
      <c r="P223" s="33">
        <v>363.6</v>
      </c>
      <c r="Q223" s="17" t="s">
        <v>215</v>
      </c>
      <c r="R223" s="27">
        <f t="shared" si="96"/>
        <v>8567</v>
      </c>
      <c r="S223" s="33">
        <v>80.599999999999994</v>
      </c>
      <c r="T223" s="17" t="s">
        <v>215</v>
      </c>
      <c r="U223" s="27">
        <f t="shared" si="91"/>
        <v>8567</v>
      </c>
      <c r="V223" s="16">
        <v>820.6</v>
      </c>
      <c r="X223" s="27">
        <f t="shared" si="97"/>
        <v>0</v>
      </c>
      <c r="AA223" s="27">
        <f t="shared" si="98"/>
        <v>0</v>
      </c>
      <c r="AD223" s="27">
        <f t="shared" si="99"/>
        <v>0</v>
      </c>
      <c r="AG223" s="27">
        <f t="shared" si="100"/>
        <v>0</v>
      </c>
      <c r="AJ223" s="27">
        <f t="shared" si="101"/>
        <v>0</v>
      </c>
      <c r="AM223" s="27">
        <f t="shared" si="102"/>
        <v>0</v>
      </c>
      <c r="AP223" s="27">
        <f t="shared" si="103"/>
        <v>0</v>
      </c>
      <c r="AS223" s="27">
        <f t="shared" si="104"/>
        <v>0</v>
      </c>
      <c r="AV223" s="27">
        <f t="shared" si="105"/>
        <v>0</v>
      </c>
      <c r="AY223" s="27">
        <f t="shared" si="106"/>
        <v>0</v>
      </c>
      <c r="BB223" s="27">
        <f t="shared" si="107"/>
        <v>0</v>
      </c>
      <c r="BE223" s="27">
        <f t="shared" si="108"/>
        <v>0</v>
      </c>
      <c r="BH223" s="27">
        <f t="shared" si="109"/>
        <v>0</v>
      </c>
      <c r="BK223" s="27">
        <f t="shared" si="110"/>
        <v>0</v>
      </c>
      <c r="BN223" s="27">
        <f t="shared" si="111"/>
        <v>0</v>
      </c>
      <c r="BQ223" s="27">
        <f t="shared" si="112"/>
        <v>0</v>
      </c>
      <c r="BT223" s="27">
        <f t="shared" si="113"/>
        <v>0</v>
      </c>
      <c r="BW223" s="27">
        <f t="shared" si="114"/>
        <v>0</v>
      </c>
      <c r="BZ223" s="27">
        <f t="shared" si="115"/>
        <v>0</v>
      </c>
      <c r="CC223" s="27">
        <f t="shared" si="116"/>
        <v>0</v>
      </c>
      <c r="CF223" s="27">
        <f t="shared" si="117"/>
        <v>0</v>
      </c>
      <c r="CI223" s="27">
        <f t="shared" si="118"/>
        <v>0</v>
      </c>
      <c r="CL223" s="27">
        <f t="shared" si="119"/>
        <v>0</v>
      </c>
    </row>
    <row r="224" spans="1:90" x14ac:dyDescent="0.2">
      <c r="A224" s="30" t="s">
        <v>216</v>
      </c>
      <c r="B224" s="17" t="s">
        <v>216</v>
      </c>
      <c r="C224" s="27">
        <f t="shared" si="90"/>
        <v>8569</v>
      </c>
      <c r="D224" s="32">
        <v>255.5</v>
      </c>
      <c r="E224" s="17" t="s">
        <v>216</v>
      </c>
      <c r="F224" s="27">
        <f t="shared" si="92"/>
        <v>8569</v>
      </c>
      <c r="G224" s="33">
        <v>452.2</v>
      </c>
      <c r="H224" s="17" t="s">
        <v>216</v>
      </c>
      <c r="I224" s="27">
        <f t="shared" si="93"/>
        <v>8569</v>
      </c>
      <c r="J224" s="33">
        <v>14.3</v>
      </c>
      <c r="K224" s="17" t="s">
        <v>216</v>
      </c>
      <c r="L224" s="27">
        <f t="shared" si="94"/>
        <v>8569</v>
      </c>
      <c r="M224" s="33">
        <v>223.5</v>
      </c>
      <c r="N224" s="17" t="s">
        <v>216</v>
      </c>
      <c r="O224" s="27">
        <f t="shared" si="95"/>
        <v>8569</v>
      </c>
      <c r="P224" s="33">
        <v>524.4</v>
      </c>
      <c r="Q224" s="17" t="s">
        <v>216</v>
      </c>
      <c r="R224" s="27">
        <f t="shared" si="96"/>
        <v>8569</v>
      </c>
      <c r="S224" s="33">
        <v>44.6</v>
      </c>
      <c r="T224" s="17" t="s">
        <v>216</v>
      </c>
      <c r="U224" s="27">
        <f t="shared" si="91"/>
        <v>8569</v>
      </c>
      <c r="V224" s="16">
        <v>806.8</v>
      </c>
      <c r="X224" s="27">
        <f t="shared" si="97"/>
        <v>0</v>
      </c>
      <c r="AA224" s="27">
        <f t="shared" si="98"/>
        <v>0</v>
      </c>
      <c r="AD224" s="27">
        <f t="shared" si="99"/>
        <v>0</v>
      </c>
      <c r="AG224" s="27">
        <f t="shared" si="100"/>
        <v>0</v>
      </c>
      <c r="AJ224" s="27">
        <f t="shared" si="101"/>
        <v>0</v>
      </c>
      <c r="AM224" s="27">
        <f t="shared" si="102"/>
        <v>0</v>
      </c>
      <c r="AP224" s="27">
        <f t="shared" si="103"/>
        <v>0</v>
      </c>
      <c r="AS224" s="27">
        <f t="shared" si="104"/>
        <v>0</v>
      </c>
      <c r="AV224" s="27">
        <f t="shared" si="105"/>
        <v>0</v>
      </c>
      <c r="AY224" s="27">
        <f t="shared" si="106"/>
        <v>0</v>
      </c>
      <c r="BB224" s="27">
        <f t="shared" si="107"/>
        <v>0</v>
      </c>
      <c r="BE224" s="27">
        <f t="shared" si="108"/>
        <v>0</v>
      </c>
      <c r="BH224" s="27">
        <f t="shared" si="109"/>
        <v>0</v>
      </c>
      <c r="BK224" s="27">
        <f t="shared" si="110"/>
        <v>0</v>
      </c>
      <c r="BN224" s="27">
        <f t="shared" si="111"/>
        <v>0</v>
      </c>
      <c r="BQ224" s="27">
        <f t="shared" si="112"/>
        <v>0</v>
      </c>
      <c r="BT224" s="27">
        <f t="shared" si="113"/>
        <v>0</v>
      </c>
      <c r="BW224" s="27">
        <f t="shared" si="114"/>
        <v>0</v>
      </c>
      <c r="BZ224" s="27">
        <f t="shared" si="115"/>
        <v>0</v>
      </c>
      <c r="CC224" s="27">
        <f t="shared" si="116"/>
        <v>0</v>
      </c>
      <c r="CF224" s="27">
        <f t="shared" si="117"/>
        <v>0</v>
      </c>
      <c r="CI224" s="27">
        <f t="shared" si="118"/>
        <v>0</v>
      </c>
      <c r="CL224" s="27">
        <f t="shared" si="119"/>
        <v>0</v>
      </c>
    </row>
    <row r="225" spans="1:90" x14ac:dyDescent="0.2">
      <c r="A225" s="30" t="s">
        <v>217</v>
      </c>
      <c r="B225" s="17" t="s">
        <v>217</v>
      </c>
      <c r="C225" s="27">
        <f t="shared" si="90"/>
        <v>8622</v>
      </c>
      <c r="D225" s="32">
        <v>625.20000000000005</v>
      </c>
      <c r="E225" s="17" t="s">
        <v>217</v>
      </c>
      <c r="F225" s="27">
        <f t="shared" si="92"/>
        <v>8622</v>
      </c>
      <c r="G225" s="33">
        <v>612.20000000000005</v>
      </c>
      <c r="H225" s="17" t="s">
        <v>217</v>
      </c>
      <c r="I225" s="27">
        <f t="shared" si="93"/>
        <v>8622</v>
      </c>
      <c r="J225" s="33">
        <v>22.3</v>
      </c>
      <c r="K225" s="17" t="s">
        <v>217</v>
      </c>
      <c r="L225" s="27">
        <f t="shared" si="94"/>
        <v>8622</v>
      </c>
      <c r="M225" s="33">
        <v>605</v>
      </c>
      <c r="N225" s="17" t="s">
        <v>217</v>
      </c>
      <c r="O225" s="27">
        <f t="shared" si="95"/>
        <v>8622</v>
      </c>
      <c r="P225" s="33">
        <v>135.4</v>
      </c>
      <c r="Q225" s="17" t="s">
        <v>217</v>
      </c>
      <c r="R225" s="27">
        <f t="shared" si="96"/>
        <v>8622</v>
      </c>
      <c r="S225" s="33">
        <v>451.9</v>
      </c>
      <c r="T225" s="17" t="s">
        <v>217</v>
      </c>
      <c r="U225" s="27">
        <f t="shared" si="91"/>
        <v>8622</v>
      </c>
      <c r="V225" s="16">
        <v>80.400000000000006</v>
      </c>
      <c r="X225" s="27">
        <f t="shared" si="97"/>
        <v>0</v>
      </c>
      <c r="AA225" s="27">
        <f t="shared" si="98"/>
        <v>0</v>
      </c>
      <c r="AD225" s="27">
        <f t="shared" si="99"/>
        <v>0</v>
      </c>
      <c r="AG225" s="27">
        <f t="shared" si="100"/>
        <v>0</v>
      </c>
      <c r="AJ225" s="27">
        <f t="shared" si="101"/>
        <v>0</v>
      </c>
      <c r="AM225" s="27">
        <f t="shared" si="102"/>
        <v>0</v>
      </c>
      <c r="AP225" s="27">
        <f t="shared" si="103"/>
        <v>0</v>
      </c>
      <c r="AS225" s="27">
        <f t="shared" si="104"/>
        <v>0</v>
      </c>
      <c r="AV225" s="27">
        <f t="shared" si="105"/>
        <v>0</v>
      </c>
      <c r="AY225" s="27">
        <f t="shared" si="106"/>
        <v>0</v>
      </c>
      <c r="BB225" s="27">
        <f t="shared" si="107"/>
        <v>0</v>
      </c>
      <c r="BE225" s="27">
        <f t="shared" si="108"/>
        <v>0</v>
      </c>
      <c r="BH225" s="27">
        <f t="shared" si="109"/>
        <v>0</v>
      </c>
      <c r="BK225" s="27">
        <f t="shared" si="110"/>
        <v>0</v>
      </c>
      <c r="BN225" s="27">
        <f t="shared" si="111"/>
        <v>0</v>
      </c>
      <c r="BQ225" s="27">
        <f t="shared" si="112"/>
        <v>0</v>
      </c>
      <c r="BT225" s="27">
        <f t="shared" si="113"/>
        <v>0</v>
      </c>
      <c r="BW225" s="27">
        <f t="shared" si="114"/>
        <v>0</v>
      </c>
      <c r="BZ225" s="27">
        <f t="shared" si="115"/>
        <v>0</v>
      </c>
      <c r="CC225" s="27">
        <f t="shared" si="116"/>
        <v>0</v>
      </c>
      <c r="CF225" s="27">
        <f t="shared" si="117"/>
        <v>0</v>
      </c>
      <c r="CI225" s="27">
        <f t="shared" si="118"/>
        <v>0</v>
      </c>
      <c r="CL225" s="27">
        <f t="shared" si="119"/>
        <v>0</v>
      </c>
    </row>
    <row r="226" spans="1:90" x14ac:dyDescent="0.2">
      <c r="A226" s="30" t="s">
        <v>218</v>
      </c>
      <c r="B226" s="17" t="s">
        <v>218</v>
      </c>
      <c r="C226" s="27">
        <f t="shared" si="90"/>
        <v>8670</v>
      </c>
      <c r="D226" s="32">
        <v>245</v>
      </c>
      <c r="E226" s="17" t="s">
        <v>218</v>
      </c>
      <c r="F226" s="27">
        <f t="shared" si="92"/>
        <v>8670</v>
      </c>
      <c r="G226" s="33">
        <v>354.3</v>
      </c>
      <c r="H226" s="17" t="s">
        <v>218</v>
      </c>
      <c r="I226" s="27">
        <f t="shared" si="93"/>
        <v>8670</v>
      </c>
      <c r="J226" s="33">
        <v>235.1</v>
      </c>
      <c r="K226" s="17" t="s">
        <v>218</v>
      </c>
      <c r="L226" s="27">
        <f t="shared" si="94"/>
        <v>8670</v>
      </c>
      <c r="M226" s="33">
        <v>100.1</v>
      </c>
      <c r="N226" s="17" t="s">
        <v>218</v>
      </c>
      <c r="O226" s="27">
        <f t="shared" si="95"/>
        <v>8670</v>
      </c>
      <c r="P226" s="33">
        <v>518.79999999999995</v>
      </c>
      <c r="Q226" s="17" t="s">
        <v>218</v>
      </c>
      <c r="R226" s="27">
        <f t="shared" si="96"/>
        <v>8670</v>
      </c>
      <c r="S226" s="33">
        <v>30.8</v>
      </c>
      <c r="T226" s="17" t="s">
        <v>218</v>
      </c>
      <c r="U226" s="27">
        <f t="shared" si="91"/>
        <v>8670</v>
      </c>
      <c r="V226" s="16">
        <v>102.6</v>
      </c>
      <c r="X226" s="27">
        <f t="shared" si="97"/>
        <v>0</v>
      </c>
      <c r="AA226" s="27">
        <f t="shared" si="98"/>
        <v>0</v>
      </c>
      <c r="AD226" s="27">
        <f t="shared" si="99"/>
        <v>0</v>
      </c>
      <c r="AG226" s="27">
        <f t="shared" si="100"/>
        <v>0</v>
      </c>
      <c r="AJ226" s="27">
        <f t="shared" si="101"/>
        <v>0</v>
      </c>
      <c r="AM226" s="27">
        <f t="shared" si="102"/>
        <v>0</v>
      </c>
      <c r="AP226" s="27">
        <f t="shared" si="103"/>
        <v>0</v>
      </c>
      <c r="AS226" s="27">
        <f t="shared" si="104"/>
        <v>0</v>
      </c>
      <c r="AV226" s="27">
        <f t="shared" si="105"/>
        <v>0</v>
      </c>
      <c r="AY226" s="27">
        <f t="shared" si="106"/>
        <v>0</v>
      </c>
      <c r="BB226" s="27">
        <f t="shared" si="107"/>
        <v>0</v>
      </c>
      <c r="BE226" s="27">
        <f t="shared" si="108"/>
        <v>0</v>
      </c>
      <c r="BH226" s="27">
        <f t="shared" si="109"/>
        <v>0</v>
      </c>
      <c r="BK226" s="27">
        <f t="shared" si="110"/>
        <v>0</v>
      </c>
      <c r="BN226" s="27">
        <f t="shared" si="111"/>
        <v>0</v>
      </c>
      <c r="BQ226" s="27">
        <f t="shared" si="112"/>
        <v>0</v>
      </c>
      <c r="BT226" s="27">
        <f t="shared" si="113"/>
        <v>0</v>
      </c>
      <c r="BW226" s="27">
        <f t="shared" si="114"/>
        <v>0</v>
      </c>
      <c r="BZ226" s="27">
        <f t="shared" si="115"/>
        <v>0</v>
      </c>
      <c r="CC226" s="27">
        <f t="shared" si="116"/>
        <v>0</v>
      </c>
      <c r="CF226" s="27">
        <f t="shared" si="117"/>
        <v>0</v>
      </c>
      <c r="CI226" s="27">
        <f t="shared" si="118"/>
        <v>0</v>
      </c>
      <c r="CL226" s="27">
        <f t="shared" si="119"/>
        <v>0</v>
      </c>
    </row>
    <row r="227" spans="1:90" x14ac:dyDescent="0.2">
      <c r="A227" s="30" t="s">
        <v>219</v>
      </c>
      <c r="B227" s="17" t="s">
        <v>219</v>
      </c>
      <c r="C227" s="27">
        <f t="shared" si="90"/>
        <v>8683</v>
      </c>
      <c r="D227" s="32">
        <v>39.6</v>
      </c>
      <c r="E227" s="17" t="s">
        <v>219</v>
      </c>
      <c r="F227" s="27">
        <f t="shared" si="92"/>
        <v>8683</v>
      </c>
      <c r="G227" s="33">
        <v>228.7</v>
      </c>
      <c r="H227" s="17" t="s">
        <v>219</v>
      </c>
      <c r="I227" s="27">
        <f t="shared" si="93"/>
        <v>8683</v>
      </c>
      <c r="J227" s="33">
        <v>804.5</v>
      </c>
      <c r="K227" s="17" t="s">
        <v>219</v>
      </c>
      <c r="L227" s="27">
        <f t="shared" si="94"/>
        <v>8683</v>
      </c>
      <c r="M227" s="33">
        <v>228.4</v>
      </c>
      <c r="N227" s="17" t="s">
        <v>219</v>
      </c>
      <c r="O227" s="27">
        <f t="shared" si="95"/>
        <v>8683</v>
      </c>
      <c r="P227" s="33">
        <v>295.3</v>
      </c>
      <c r="Q227" s="17" t="s">
        <v>219</v>
      </c>
      <c r="R227" s="27">
        <f t="shared" si="96"/>
        <v>8683</v>
      </c>
      <c r="S227" s="33">
        <v>615.4</v>
      </c>
      <c r="T227" s="17" t="s">
        <v>219</v>
      </c>
      <c r="U227" s="27">
        <f t="shared" si="91"/>
        <v>8683</v>
      </c>
      <c r="V227" s="16">
        <v>146.69999999999999</v>
      </c>
      <c r="X227" s="27">
        <f t="shared" si="97"/>
        <v>0</v>
      </c>
      <c r="AA227" s="27">
        <f t="shared" si="98"/>
        <v>0</v>
      </c>
      <c r="AD227" s="27">
        <f t="shared" si="99"/>
        <v>0</v>
      </c>
      <c r="AG227" s="27">
        <f t="shared" si="100"/>
        <v>0</v>
      </c>
      <c r="AJ227" s="27">
        <f t="shared" si="101"/>
        <v>0</v>
      </c>
      <c r="AM227" s="27">
        <f t="shared" si="102"/>
        <v>0</v>
      </c>
      <c r="AP227" s="27">
        <f t="shared" si="103"/>
        <v>0</v>
      </c>
      <c r="AS227" s="27">
        <f t="shared" si="104"/>
        <v>0</v>
      </c>
      <c r="AV227" s="27">
        <f t="shared" si="105"/>
        <v>0</v>
      </c>
      <c r="AY227" s="27">
        <f t="shared" si="106"/>
        <v>0</v>
      </c>
      <c r="BB227" s="27">
        <f t="shared" si="107"/>
        <v>0</v>
      </c>
      <c r="BE227" s="27">
        <f t="shared" si="108"/>
        <v>0</v>
      </c>
      <c r="BH227" s="27">
        <f t="shared" si="109"/>
        <v>0</v>
      </c>
      <c r="BK227" s="27">
        <f t="shared" si="110"/>
        <v>0</v>
      </c>
      <c r="BN227" s="27">
        <f t="shared" si="111"/>
        <v>0</v>
      </c>
      <c r="BQ227" s="27">
        <f t="shared" si="112"/>
        <v>0</v>
      </c>
      <c r="BT227" s="27">
        <f t="shared" si="113"/>
        <v>0</v>
      </c>
      <c r="BW227" s="27">
        <f t="shared" si="114"/>
        <v>0</v>
      </c>
      <c r="BZ227" s="27">
        <f t="shared" si="115"/>
        <v>0</v>
      </c>
      <c r="CC227" s="27">
        <f t="shared" si="116"/>
        <v>0</v>
      </c>
      <c r="CF227" s="27">
        <f t="shared" si="117"/>
        <v>0</v>
      </c>
      <c r="CI227" s="27">
        <f t="shared" si="118"/>
        <v>0</v>
      </c>
      <c r="CL227" s="27">
        <f t="shared" si="119"/>
        <v>0</v>
      </c>
    </row>
    <row r="228" spans="1:90" x14ac:dyDescent="0.2">
      <c r="A228" s="30" t="s">
        <v>220</v>
      </c>
      <c r="B228" s="17" t="s">
        <v>220</v>
      </c>
      <c r="C228" s="27">
        <f t="shared" si="90"/>
        <v>8742</v>
      </c>
      <c r="D228" s="32">
        <v>402.6</v>
      </c>
      <c r="E228" s="17" t="s">
        <v>220</v>
      </c>
      <c r="F228" s="27">
        <f t="shared" si="92"/>
        <v>8742</v>
      </c>
      <c r="G228" s="33">
        <v>621.79999999999995</v>
      </c>
      <c r="H228" s="17" t="s">
        <v>220</v>
      </c>
      <c r="I228" s="27">
        <f t="shared" si="93"/>
        <v>8742</v>
      </c>
      <c r="J228" s="33">
        <v>115.1</v>
      </c>
      <c r="K228" s="17" t="s">
        <v>220</v>
      </c>
      <c r="L228" s="27">
        <f t="shared" si="94"/>
        <v>8742</v>
      </c>
      <c r="M228" s="33">
        <v>423.8</v>
      </c>
      <c r="N228" s="17" t="s">
        <v>220</v>
      </c>
      <c r="O228" s="27">
        <f t="shared" si="95"/>
        <v>8742</v>
      </c>
      <c r="P228" s="33">
        <v>805</v>
      </c>
      <c r="Q228" s="17" t="s">
        <v>220</v>
      </c>
      <c r="R228" s="27">
        <f t="shared" si="96"/>
        <v>8742</v>
      </c>
      <c r="S228" s="33">
        <v>280.3</v>
      </c>
      <c r="T228" s="17" t="s">
        <v>220</v>
      </c>
      <c r="U228" s="27">
        <f t="shared" si="91"/>
        <v>8742</v>
      </c>
      <c r="V228" s="16">
        <v>515.6</v>
      </c>
      <c r="X228" s="27">
        <f t="shared" si="97"/>
        <v>0</v>
      </c>
      <c r="AA228" s="27">
        <f t="shared" si="98"/>
        <v>0</v>
      </c>
      <c r="AD228" s="27">
        <f t="shared" si="99"/>
        <v>0</v>
      </c>
      <c r="AG228" s="27">
        <f t="shared" si="100"/>
        <v>0</v>
      </c>
      <c r="AJ228" s="27">
        <f t="shared" si="101"/>
        <v>0</v>
      </c>
      <c r="AM228" s="27">
        <f t="shared" si="102"/>
        <v>0</v>
      </c>
      <c r="AP228" s="27">
        <f t="shared" si="103"/>
        <v>0</v>
      </c>
      <c r="AS228" s="27">
        <f t="shared" si="104"/>
        <v>0</v>
      </c>
      <c r="AV228" s="27">
        <f t="shared" si="105"/>
        <v>0</v>
      </c>
      <c r="AY228" s="27">
        <f t="shared" si="106"/>
        <v>0</v>
      </c>
      <c r="BB228" s="27">
        <f t="shared" si="107"/>
        <v>0</v>
      </c>
      <c r="BE228" s="27">
        <f t="shared" si="108"/>
        <v>0</v>
      </c>
      <c r="BH228" s="27">
        <f t="shared" si="109"/>
        <v>0</v>
      </c>
      <c r="BK228" s="27">
        <f t="shared" si="110"/>
        <v>0</v>
      </c>
      <c r="BN228" s="27">
        <f t="shared" si="111"/>
        <v>0</v>
      </c>
      <c r="BQ228" s="27">
        <f t="shared" si="112"/>
        <v>0</v>
      </c>
      <c r="BT228" s="27">
        <f t="shared" si="113"/>
        <v>0</v>
      </c>
      <c r="BW228" s="27">
        <f t="shared" si="114"/>
        <v>0</v>
      </c>
      <c r="BZ228" s="27">
        <f t="shared" si="115"/>
        <v>0</v>
      </c>
      <c r="CC228" s="27">
        <f t="shared" si="116"/>
        <v>0</v>
      </c>
      <c r="CF228" s="27">
        <f t="shared" si="117"/>
        <v>0</v>
      </c>
      <c r="CI228" s="27">
        <f t="shared" si="118"/>
        <v>0</v>
      </c>
      <c r="CL228" s="27">
        <f t="shared" si="119"/>
        <v>0</v>
      </c>
    </row>
    <row r="229" spans="1:90" x14ac:dyDescent="0.2">
      <c r="A229" s="30" t="s">
        <v>221</v>
      </c>
      <c r="B229" s="17" t="s">
        <v>221</v>
      </c>
      <c r="C229" s="27">
        <f t="shared" si="90"/>
        <v>5713</v>
      </c>
      <c r="D229" s="32">
        <v>454.4</v>
      </c>
      <c r="E229" s="17" t="s">
        <v>221</v>
      </c>
      <c r="F229" s="27">
        <f t="shared" si="92"/>
        <v>5713</v>
      </c>
      <c r="G229" s="33">
        <v>272.60000000000002</v>
      </c>
      <c r="H229" s="17" t="s">
        <v>221</v>
      </c>
      <c r="I229" s="27">
        <f t="shared" si="93"/>
        <v>5713</v>
      </c>
      <c r="J229" s="33">
        <v>238.8</v>
      </c>
      <c r="K229" s="17" t="s">
        <v>221</v>
      </c>
      <c r="L229" s="27">
        <f t="shared" si="94"/>
        <v>5713</v>
      </c>
      <c r="M229" s="33">
        <v>513.20000000000005</v>
      </c>
      <c r="N229" s="17" t="s">
        <v>221</v>
      </c>
      <c r="O229" s="27">
        <f t="shared" si="95"/>
        <v>5713</v>
      </c>
      <c r="P229" s="33">
        <v>483.9</v>
      </c>
      <c r="Q229" s="17" t="s">
        <v>221</v>
      </c>
      <c r="R229" s="27">
        <f t="shared" si="96"/>
        <v>5713</v>
      </c>
      <c r="S229" s="33">
        <v>459.8</v>
      </c>
      <c r="T229" s="17" t="s">
        <v>221</v>
      </c>
      <c r="U229" s="27">
        <f t="shared" si="91"/>
        <v>5713</v>
      </c>
      <c r="V229" s="16">
        <v>306</v>
      </c>
      <c r="X229" s="27">
        <f t="shared" si="97"/>
        <v>0</v>
      </c>
      <c r="AA229" s="27">
        <f t="shared" si="98"/>
        <v>0</v>
      </c>
      <c r="AD229" s="27">
        <f t="shared" si="99"/>
        <v>0</v>
      </c>
      <c r="AG229" s="27">
        <f t="shared" si="100"/>
        <v>0</v>
      </c>
      <c r="AJ229" s="27">
        <f t="shared" si="101"/>
        <v>0</v>
      </c>
      <c r="AM229" s="27">
        <f t="shared" si="102"/>
        <v>0</v>
      </c>
      <c r="AP229" s="27">
        <f t="shared" si="103"/>
        <v>0</v>
      </c>
      <c r="AS229" s="27">
        <f t="shared" si="104"/>
        <v>0</v>
      </c>
      <c r="AV229" s="27">
        <f t="shared" si="105"/>
        <v>0</v>
      </c>
      <c r="AY229" s="27">
        <f t="shared" si="106"/>
        <v>0</v>
      </c>
      <c r="BB229" s="27">
        <f t="shared" si="107"/>
        <v>0</v>
      </c>
      <c r="BE229" s="27">
        <f t="shared" si="108"/>
        <v>0</v>
      </c>
      <c r="BH229" s="27">
        <f t="shared" si="109"/>
        <v>0</v>
      </c>
      <c r="BK229" s="27">
        <f t="shared" si="110"/>
        <v>0</v>
      </c>
      <c r="BN229" s="27">
        <f t="shared" si="111"/>
        <v>0</v>
      </c>
      <c r="BQ229" s="27">
        <f t="shared" si="112"/>
        <v>0</v>
      </c>
      <c r="BT229" s="27">
        <f t="shared" si="113"/>
        <v>0</v>
      </c>
      <c r="BW229" s="27">
        <f t="shared" si="114"/>
        <v>0</v>
      </c>
      <c r="BZ229" s="27">
        <f t="shared" si="115"/>
        <v>0</v>
      </c>
      <c r="CC229" s="27">
        <f t="shared" si="116"/>
        <v>0</v>
      </c>
      <c r="CF229" s="27">
        <f t="shared" si="117"/>
        <v>0</v>
      </c>
      <c r="CI229" s="27">
        <f t="shared" si="118"/>
        <v>0</v>
      </c>
      <c r="CL229" s="27">
        <f t="shared" si="119"/>
        <v>0</v>
      </c>
    </row>
    <row r="230" spans="1:90" x14ac:dyDescent="0.2">
      <c r="A230" s="30" t="s">
        <v>259</v>
      </c>
      <c r="B230" s="17" t="s">
        <v>259</v>
      </c>
      <c r="C230" s="27">
        <f t="shared" si="90"/>
        <v>5267</v>
      </c>
      <c r="D230" s="32">
        <v>0</v>
      </c>
      <c r="E230" s="17" t="s">
        <v>259</v>
      </c>
      <c r="F230" s="27">
        <f t="shared" si="92"/>
        <v>5267</v>
      </c>
      <c r="G230" s="33">
        <v>0</v>
      </c>
      <c r="H230" s="17" t="s">
        <v>259</v>
      </c>
      <c r="I230" s="27">
        <f t="shared" si="93"/>
        <v>5267</v>
      </c>
      <c r="J230" s="33">
        <v>0</v>
      </c>
      <c r="K230" s="17" t="s">
        <v>259</v>
      </c>
      <c r="L230" s="27">
        <f t="shared" si="94"/>
        <v>5267</v>
      </c>
      <c r="M230" s="33">
        <v>0</v>
      </c>
      <c r="N230" s="17" t="s">
        <v>259</v>
      </c>
      <c r="O230" s="27">
        <f t="shared" si="95"/>
        <v>5267</v>
      </c>
      <c r="P230" s="33">
        <v>0</v>
      </c>
      <c r="Q230" s="17" t="s">
        <v>259</v>
      </c>
      <c r="R230" s="27">
        <f t="shared" si="96"/>
        <v>5267</v>
      </c>
      <c r="S230" s="33">
        <v>0</v>
      </c>
      <c r="T230" s="17" t="s">
        <v>259</v>
      </c>
      <c r="U230" s="27">
        <f t="shared" si="91"/>
        <v>5267</v>
      </c>
      <c r="V230" s="16">
        <v>0</v>
      </c>
      <c r="X230" s="27">
        <f t="shared" si="97"/>
        <v>0</v>
      </c>
      <c r="AA230" s="27">
        <f t="shared" si="98"/>
        <v>0</v>
      </c>
      <c r="AD230" s="27">
        <f t="shared" si="99"/>
        <v>0</v>
      </c>
      <c r="AG230" s="27">
        <f t="shared" si="100"/>
        <v>0</v>
      </c>
      <c r="AJ230" s="27">
        <f t="shared" si="101"/>
        <v>0</v>
      </c>
      <c r="AM230" s="27">
        <f t="shared" si="102"/>
        <v>0</v>
      </c>
      <c r="AP230" s="27">
        <f t="shared" si="103"/>
        <v>0</v>
      </c>
      <c r="AS230" s="27">
        <f t="shared" si="104"/>
        <v>0</v>
      </c>
      <c r="AV230" s="27">
        <f t="shared" si="105"/>
        <v>0</v>
      </c>
      <c r="AY230" s="27">
        <f t="shared" si="106"/>
        <v>0</v>
      </c>
      <c r="BB230" s="27">
        <f t="shared" si="107"/>
        <v>0</v>
      </c>
      <c r="BE230" s="27">
        <f t="shared" si="108"/>
        <v>0</v>
      </c>
      <c r="BH230" s="27">
        <f t="shared" si="109"/>
        <v>0</v>
      </c>
      <c r="BK230" s="27">
        <f t="shared" si="110"/>
        <v>0</v>
      </c>
      <c r="BN230" s="27">
        <f t="shared" si="111"/>
        <v>0</v>
      </c>
      <c r="BQ230" s="27">
        <f t="shared" si="112"/>
        <v>0</v>
      </c>
      <c r="BT230" s="27">
        <f t="shared" si="113"/>
        <v>0</v>
      </c>
      <c r="BW230" s="27">
        <f t="shared" si="114"/>
        <v>0</v>
      </c>
      <c r="BZ230" s="27">
        <f t="shared" si="115"/>
        <v>0</v>
      </c>
      <c r="CC230" s="27">
        <f t="shared" si="116"/>
        <v>0</v>
      </c>
      <c r="CF230" s="27">
        <f t="shared" si="117"/>
        <v>0</v>
      </c>
      <c r="CI230" s="27">
        <f t="shared" si="118"/>
        <v>0</v>
      </c>
      <c r="CL230" s="27">
        <f t="shared" si="119"/>
        <v>0</v>
      </c>
    </row>
    <row r="231" spans="1:90" x14ac:dyDescent="0.2">
      <c r="A231" s="30" t="s">
        <v>222</v>
      </c>
      <c r="B231" s="17" t="s">
        <v>222</v>
      </c>
      <c r="C231" s="27">
        <f t="shared" si="90"/>
        <v>1783</v>
      </c>
      <c r="D231" s="32">
        <v>132.9</v>
      </c>
      <c r="E231" s="17" t="s">
        <v>222</v>
      </c>
      <c r="F231" s="27">
        <f t="shared" si="92"/>
        <v>1783</v>
      </c>
      <c r="G231" s="33">
        <v>181</v>
      </c>
      <c r="H231" s="17" t="s">
        <v>222</v>
      </c>
      <c r="I231" s="27">
        <f t="shared" si="93"/>
        <v>1783</v>
      </c>
      <c r="J231" s="33">
        <v>580.70000000000005</v>
      </c>
      <c r="K231" s="17" t="s">
        <v>222</v>
      </c>
      <c r="L231" s="27">
        <f t="shared" si="94"/>
        <v>1783</v>
      </c>
      <c r="M231" s="33">
        <v>206</v>
      </c>
      <c r="N231" s="17" t="s">
        <v>222</v>
      </c>
      <c r="O231" s="27">
        <f t="shared" si="95"/>
        <v>1783</v>
      </c>
      <c r="P231" s="33">
        <v>9.6</v>
      </c>
      <c r="Q231" s="17" t="s">
        <v>222</v>
      </c>
      <c r="R231" s="27">
        <f t="shared" si="96"/>
        <v>1783</v>
      </c>
      <c r="S231" s="33">
        <v>782.6</v>
      </c>
      <c r="T231" s="17" t="s">
        <v>222</v>
      </c>
      <c r="U231" s="27">
        <f t="shared" si="91"/>
        <v>1783</v>
      </c>
      <c r="V231" s="16">
        <v>858.5</v>
      </c>
      <c r="X231" s="27">
        <f t="shared" si="97"/>
        <v>0</v>
      </c>
      <c r="AA231" s="27">
        <f t="shared" si="98"/>
        <v>0</v>
      </c>
      <c r="AD231" s="27">
        <f t="shared" si="99"/>
        <v>0</v>
      </c>
      <c r="AG231" s="27">
        <f t="shared" si="100"/>
        <v>0</v>
      </c>
      <c r="AJ231" s="27">
        <f t="shared" si="101"/>
        <v>0</v>
      </c>
      <c r="AM231" s="27">
        <f t="shared" si="102"/>
        <v>0</v>
      </c>
      <c r="AP231" s="27">
        <f t="shared" si="103"/>
        <v>0</v>
      </c>
      <c r="AS231" s="27">
        <f t="shared" si="104"/>
        <v>0</v>
      </c>
      <c r="AV231" s="27">
        <f t="shared" si="105"/>
        <v>0</v>
      </c>
      <c r="AY231" s="27">
        <f t="shared" si="106"/>
        <v>0</v>
      </c>
      <c r="BB231" s="27">
        <f t="shared" si="107"/>
        <v>0</v>
      </c>
      <c r="BE231" s="27">
        <f t="shared" si="108"/>
        <v>0</v>
      </c>
      <c r="BH231" s="27">
        <f t="shared" si="109"/>
        <v>0</v>
      </c>
      <c r="BK231" s="27">
        <f t="shared" si="110"/>
        <v>0</v>
      </c>
      <c r="BN231" s="27">
        <f t="shared" si="111"/>
        <v>0</v>
      </c>
      <c r="BQ231" s="27">
        <f t="shared" si="112"/>
        <v>0</v>
      </c>
      <c r="BT231" s="27">
        <f t="shared" si="113"/>
        <v>0</v>
      </c>
      <c r="BW231" s="27">
        <f t="shared" si="114"/>
        <v>0</v>
      </c>
      <c r="BZ231" s="27">
        <f t="shared" si="115"/>
        <v>0</v>
      </c>
      <c r="CC231" s="27">
        <f t="shared" si="116"/>
        <v>0</v>
      </c>
      <c r="CF231" s="27">
        <f t="shared" si="117"/>
        <v>0</v>
      </c>
      <c r="CI231" s="27">
        <f t="shared" si="118"/>
        <v>0</v>
      </c>
      <c r="CL231" s="27">
        <f t="shared" si="119"/>
        <v>0</v>
      </c>
    </row>
    <row r="232" spans="1:90" x14ac:dyDescent="0.2">
      <c r="A232" s="30" t="s">
        <v>223</v>
      </c>
      <c r="B232" s="17" t="s">
        <v>223</v>
      </c>
      <c r="C232" s="27">
        <f t="shared" si="90"/>
        <v>1798</v>
      </c>
      <c r="D232" s="32">
        <v>339.5</v>
      </c>
      <c r="E232" s="17" t="s">
        <v>223</v>
      </c>
      <c r="F232" s="27">
        <f t="shared" si="92"/>
        <v>1798</v>
      </c>
      <c r="G232" s="33">
        <v>244.3</v>
      </c>
      <c r="H232" s="17" t="s">
        <v>223</v>
      </c>
      <c r="I232" s="27">
        <f t="shared" si="93"/>
        <v>1798</v>
      </c>
      <c r="J232" s="33">
        <v>969.5</v>
      </c>
      <c r="K232" s="17" t="s">
        <v>223</v>
      </c>
      <c r="L232" s="27">
        <f t="shared" si="94"/>
        <v>1798</v>
      </c>
      <c r="M232" s="33">
        <v>95.3</v>
      </c>
      <c r="N232" s="17" t="s">
        <v>223</v>
      </c>
      <c r="O232" s="27">
        <f t="shared" si="95"/>
        <v>1798</v>
      </c>
      <c r="P232" s="33">
        <v>0</v>
      </c>
      <c r="Q232" s="17" t="s">
        <v>223</v>
      </c>
      <c r="R232" s="27">
        <f t="shared" si="96"/>
        <v>1798</v>
      </c>
      <c r="S232" s="33">
        <v>78.8</v>
      </c>
      <c r="T232" s="17" t="s">
        <v>223</v>
      </c>
      <c r="U232" s="27">
        <f t="shared" si="91"/>
        <v>1798</v>
      </c>
      <c r="V232" s="16">
        <v>530.70000000000005</v>
      </c>
      <c r="X232" s="27">
        <f t="shared" si="97"/>
        <v>0</v>
      </c>
      <c r="AA232" s="27">
        <f t="shared" si="98"/>
        <v>0</v>
      </c>
      <c r="AD232" s="27">
        <f t="shared" si="99"/>
        <v>0</v>
      </c>
      <c r="AG232" s="27">
        <f t="shared" si="100"/>
        <v>0</v>
      </c>
      <c r="AJ232" s="27">
        <f t="shared" si="101"/>
        <v>0</v>
      </c>
      <c r="AM232" s="27">
        <f t="shared" si="102"/>
        <v>0</v>
      </c>
      <c r="AP232" s="27">
        <f t="shared" si="103"/>
        <v>0</v>
      </c>
      <c r="AS232" s="27">
        <f t="shared" si="104"/>
        <v>0</v>
      </c>
      <c r="AV232" s="27">
        <f t="shared" si="105"/>
        <v>0</v>
      </c>
      <c r="AY232" s="27">
        <f t="shared" si="106"/>
        <v>0</v>
      </c>
      <c r="BB232" s="27">
        <f t="shared" si="107"/>
        <v>0</v>
      </c>
      <c r="BE232" s="27">
        <f t="shared" si="108"/>
        <v>0</v>
      </c>
      <c r="BH232" s="27">
        <f t="shared" si="109"/>
        <v>0</v>
      </c>
      <c r="BK232" s="27">
        <f t="shared" si="110"/>
        <v>0</v>
      </c>
      <c r="BN232" s="27">
        <f t="shared" si="111"/>
        <v>0</v>
      </c>
      <c r="BQ232" s="27">
        <f t="shared" si="112"/>
        <v>0</v>
      </c>
      <c r="BT232" s="27">
        <f t="shared" si="113"/>
        <v>0</v>
      </c>
      <c r="BW232" s="27">
        <f t="shared" si="114"/>
        <v>0</v>
      </c>
      <c r="BZ232" s="27">
        <f t="shared" si="115"/>
        <v>0</v>
      </c>
      <c r="CC232" s="27">
        <f t="shared" si="116"/>
        <v>0</v>
      </c>
      <c r="CF232" s="27">
        <f t="shared" si="117"/>
        <v>0</v>
      </c>
      <c r="CI232" s="27">
        <f t="shared" si="118"/>
        <v>0</v>
      </c>
      <c r="CL232" s="27">
        <f t="shared" si="119"/>
        <v>0</v>
      </c>
    </row>
    <row r="233" spans="1:90" x14ac:dyDescent="0.2">
      <c r="A233" s="30" t="s">
        <v>224</v>
      </c>
      <c r="B233" s="17" t="s">
        <v>224</v>
      </c>
      <c r="C233" s="27">
        <f t="shared" si="90"/>
        <v>1895</v>
      </c>
      <c r="D233" s="32">
        <v>739</v>
      </c>
      <c r="E233" s="17" t="s">
        <v>224</v>
      </c>
      <c r="F233" s="27">
        <f t="shared" si="92"/>
        <v>1895</v>
      </c>
      <c r="G233" s="33">
        <v>386.5</v>
      </c>
      <c r="H233" s="17" t="s">
        <v>224</v>
      </c>
      <c r="I233" s="27">
        <f t="shared" si="93"/>
        <v>1895</v>
      </c>
      <c r="J233" s="33">
        <v>909</v>
      </c>
      <c r="K233" s="17" t="s">
        <v>224</v>
      </c>
      <c r="L233" s="27">
        <f t="shared" si="94"/>
        <v>1895</v>
      </c>
      <c r="M233" s="33">
        <v>26.8</v>
      </c>
      <c r="N233" s="17" t="s">
        <v>224</v>
      </c>
      <c r="O233" s="27">
        <f t="shared" si="95"/>
        <v>1895</v>
      </c>
      <c r="P233" s="33">
        <v>185.7</v>
      </c>
      <c r="Q233" s="17" t="s">
        <v>224</v>
      </c>
      <c r="R233" s="27">
        <f t="shared" si="96"/>
        <v>1895</v>
      </c>
      <c r="S233" s="33">
        <v>424</v>
      </c>
      <c r="T233" s="17" t="s">
        <v>224</v>
      </c>
      <c r="U233" s="27">
        <f t="shared" si="91"/>
        <v>1895</v>
      </c>
      <c r="V233" s="16">
        <v>391.3</v>
      </c>
      <c r="X233" s="27">
        <f t="shared" si="97"/>
        <v>0</v>
      </c>
      <c r="AA233" s="27">
        <f t="shared" si="98"/>
        <v>0</v>
      </c>
      <c r="AD233" s="27">
        <f t="shared" si="99"/>
        <v>0</v>
      </c>
      <c r="AG233" s="27">
        <f t="shared" si="100"/>
        <v>0</v>
      </c>
      <c r="AJ233" s="27">
        <f t="shared" si="101"/>
        <v>0</v>
      </c>
      <c r="AM233" s="27">
        <f t="shared" si="102"/>
        <v>0</v>
      </c>
      <c r="AP233" s="27">
        <f t="shared" si="103"/>
        <v>0</v>
      </c>
      <c r="AS233" s="27">
        <f t="shared" si="104"/>
        <v>0</v>
      </c>
      <c r="AV233" s="27">
        <f t="shared" si="105"/>
        <v>0</v>
      </c>
      <c r="AY233" s="27">
        <f t="shared" si="106"/>
        <v>0</v>
      </c>
      <c r="BB233" s="27">
        <f t="shared" si="107"/>
        <v>0</v>
      </c>
      <c r="BE233" s="27">
        <f t="shared" si="108"/>
        <v>0</v>
      </c>
      <c r="BH233" s="27">
        <f t="shared" si="109"/>
        <v>0</v>
      </c>
      <c r="BK233" s="27">
        <f t="shared" si="110"/>
        <v>0</v>
      </c>
      <c r="BN233" s="27">
        <f t="shared" si="111"/>
        <v>0</v>
      </c>
      <c r="BQ233" s="27">
        <f t="shared" si="112"/>
        <v>0</v>
      </c>
      <c r="BT233" s="27">
        <f t="shared" si="113"/>
        <v>0</v>
      </c>
      <c r="BW233" s="27">
        <f t="shared" si="114"/>
        <v>0</v>
      </c>
      <c r="BZ233" s="27">
        <f t="shared" si="115"/>
        <v>0</v>
      </c>
      <c r="CC233" s="27">
        <f t="shared" si="116"/>
        <v>0</v>
      </c>
      <c r="CF233" s="27">
        <f t="shared" si="117"/>
        <v>0</v>
      </c>
      <c r="CI233" s="27">
        <f t="shared" si="118"/>
        <v>0</v>
      </c>
      <c r="CL233" s="27">
        <f t="shared" si="119"/>
        <v>0</v>
      </c>
    </row>
    <row r="234" spans="1:90" x14ac:dyDescent="0.2">
      <c r="A234" s="30" t="s">
        <v>225</v>
      </c>
      <c r="B234" s="17" t="s">
        <v>225</v>
      </c>
      <c r="C234" s="27">
        <f t="shared" si="90"/>
        <v>9718</v>
      </c>
      <c r="D234" s="32">
        <v>207.8</v>
      </c>
      <c r="E234" s="17" t="s">
        <v>225</v>
      </c>
      <c r="F234" s="27">
        <f t="shared" si="92"/>
        <v>9718</v>
      </c>
      <c r="G234" s="33">
        <v>601.4</v>
      </c>
      <c r="H234" s="17" t="s">
        <v>225</v>
      </c>
      <c r="I234" s="27">
        <f t="shared" si="93"/>
        <v>9718</v>
      </c>
      <c r="J234" s="33">
        <v>387.5</v>
      </c>
      <c r="K234" s="17" t="s">
        <v>225</v>
      </c>
      <c r="L234" s="27">
        <f t="shared" si="94"/>
        <v>9718</v>
      </c>
      <c r="M234" s="33">
        <v>59.2</v>
      </c>
      <c r="N234" s="17" t="s">
        <v>225</v>
      </c>
      <c r="O234" s="27">
        <f t="shared" si="95"/>
        <v>9718</v>
      </c>
      <c r="P234" s="33">
        <v>499.7</v>
      </c>
      <c r="Q234" s="17" t="s">
        <v>225</v>
      </c>
      <c r="R234" s="27">
        <f t="shared" si="96"/>
        <v>9718</v>
      </c>
      <c r="S234" s="33">
        <v>390.5</v>
      </c>
      <c r="T234" s="17" t="s">
        <v>225</v>
      </c>
      <c r="U234" s="27">
        <f t="shared" si="91"/>
        <v>9718</v>
      </c>
      <c r="V234" s="16">
        <v>272.10000000000002</v>
      </c>
      <c r="X234" s="27">
        <f t="shared" si="97"/>
        <v>0</v>
      </c>
      <c r="AA234" s="27">
        <f t="shared" si="98"/>
        <v>0</v>
      </c>
      <c r="AD234" s="27">
        <f t="shared" si="99"/>
        <v>0</v>
      </c>
      <c r="AG234" s="27">
        <f t="shared" si="100"/>
        <v>0</v>
      </c>
      <c r="AJ234" s="27">
        <f t="shared" si="101"/>
        <v>0</v>
      </c>
      <c r="AM234" s="27">
        <f t="shared" si="102"/>
        <v>0</v>
      </c>
      <c r="AP234" s="27">
        <f t="shared" si="103"/>
        <v>0</v>
      </c>
      <c r="AS234" s="27">
        <f t="shared" si="104"/>
        <v>0</v>
      </c>
      <c r="AV234" s="27">
        <f t="shared" si="105"/>
        <v>0</v>
      </c>
      <c r="AY234" s="27">
        <f t="shared" si="106"/>
        <v>0</v>
      </c>
      <c r="BB234" s="27">
        <f t="shared" si="107"/>
        <v>0</v>
      </c>
      <c r="BE234" s="27">
        <f t="shared" si="108"/>
        <v>0</v>
      </c>
      <c r="BH234" s="27">
        <f t="shared" si="109"/>
        <v>0</v>
      </c>
      <c r="BK234" s="27">
        <f t="shared" si="110"/>
        <v>0</v>
      </c>
      <c r="BN234" s="27">
        <f t="shared" si="111"/>
        <v>0</v>
      </c>
      <c r="BQ234" s="27">
        <f t="shared" si="112"/>
        <v>0</v>
      </c>
      <c r="BT234" s="27">
        <f t="shared" si="113"/>
        <v>0</v>
      </c>
      <c r="BW234" s="27">
        <f t="shared" si="114"/>
        <v>0</v>
      </c>
      <c r="BZ234" s="27">
        <f t="shared" si="115"/>
        <v>0</v>
      </c>
      <c r="CC234" s="27">
        <f t="shared" si="116"/>
        <v>0</v>
      </c>
      <c r="CF234" s="27">
        <f t="shared" si="117"/>
        <v>0</v>
      </c>
      <c r="CI234" s="27">
        <f t="shared" si="118"/>
        <v>0</v>
      </c>
      <c r="CL234" s="27">
        <f t="shared" si="119"/>
        <v>0</v>
      </c>
    </row>
    <row r="235" spans="1:90" x14ac:dyDescent="0.2">
      <c r="A235" s="30" t="s">
        <v>226</v>
      </c>
      <c r="B235" s="17" t="s">
        <v>226</v>
      </c>
      <c r="C235" s="27">
        <f t="shared" si="90"/>
        <v>3119</v>
      </c>
      <c r="D235" s="32">
        <v>0</v>
      </c>
      <c r="E235" s="17" t="s">
        <v>226</v>
      </c>
      <c r="F235" s="27">
        <f t="shared" si="92"/>
        <v>3119</v>
      </c>
      <c r="G235" s="33">
        <v>34.700000000000003</v>
      </c>
      <c r="H235" s="17" t="s">
        <v>226</v>
      </c>
      <c r="I235" s="27">
        <f t="shared" si="93"/>
        <v>3119</v>
      </c>
      <c r="J235" s="33">
        <v>0.2</v>
      </c>
      <c r="K235" s="17" t="s">
        <v>226</v>
      </c>
      <c r="L235" s="27">
        <f t="shared" si="94"/>
        <v>3119</v>
      </c>
      <c r="M235" s="33">
        <v>178.4</v>
      </c>
      <c r="N235" s="17" t="s">
        <v>226</v>
      </c>
      <c r="O235" s="27">
        <f t="shared" si="95"/>
        <v>3119</v>
      </c>
      <c r="P235" s="33">
        <v>470.6</v>
      </c>
      <c r="Q235" s="17" t="s">
        <v>226</v>
      </c>
      <c r="R235" s="27">
        <f t="shared" si="96"/>
        <v>3119</v>
      </c>
      <c r="S235" s="33">
        <v>371.3</v>
      </c>
      <c r="T235" s="17" t="s">
        <v>226</v>
      </c>
      <c r="U235" s="27">
        <f t="shared" si="91"/>
        <v>3119</v>
      </c>
      <c r="V235" s="16">
        <v>186.6</v>
      </c>
      <c r="X235" s="27">
        <f t="shared" si="97"/>
        <v>0</v>
      </c>
      <c r="AA235" s="27">
        <f t="shared" si="98"/>
        <v>0</v>
      </c>
      <c r="AD235" s="27">
        <f t="shared" si="99"/>
        <v>0</v>
      </c>
      <c r="AG235" s="27">
        <f t="shared" si="100"/>
        <v>0</v>
      </c>
      <c r="AJ235" s="27">
        <f t="shared" si="101"/>
        <v>0</v>
      </c>
      <c r="AM235" s="27">
        <f t="shared" si="102"/>
        <v>0</v>
      </c>
      <c r="AP235" s="27">
        <f t="shared" si="103"/>
        <v>0</v>
      </c>
      <c r="AS235" s="27">
        <f t="shared" si="104"/>
        <v>0</v>
      </c>
      <c r="AV235" s="27">
        <f t="shared" si="105"/>
        <v>0</v>
      </c>
      <c r="AY235" s="27">
        <f t="shared" si="106"/>
        <v>0</v>
      </c>
      <c r="BB235" s="27">
        <f t="shared" si="107"/>
        <v>0</v>
      </c>
      <c r="BE235" s="27">
        <f t="shared" si="108"/>
        <v>0</v>
      </c>
      <c r="BH235" s="27">
        <f t="shared" si="109"/>
        <v>0</v>
      </c>
      <c r="BK235" s="27">
        <f t="shared" si="110"/>
        <v>0</v>
      </c>
      <c r="BN235" s="27">
        <f t="shared" si="111"/>
        <v>0</v>
      </c>
      <c r="BQ235" s="27">
        <f t="shared" si="112"/>
        <v>0</v>
      </c>
      <c r="BT235" s="27">
        <f t="shared" si="113"/>
        <v>0</v>
      </c>
      <c r="BW235" s="27">
        <f t="shared" si="114"/>
        <v>0</v>
      </c>
      <c r="BZ235" s="27">
        <f t="shared" si="115"/>
        <v>0</v>
      </c>
      <c r="CC235" s="27">
        <f t="shared" si="116"/>
        <v>0</v>
      </c>
      <c r="CF235" s="27">
        <f t="shared" si="117"/>
        <v>0</v>
      </c>
      <c r="CI235" s="27">
        <f t="shared" si="118"/>
        <v>0</v>
      </c>
      <c r="CL235" s="27">
        <f t="shared" si="119"/>
        <v>0</v>
      </c>
    </row>
    <row r="236" spans="1:90" x14ac:dyDescent="0.2">
      <c r="A236" s="30" t="s">
        <v>227</v>
      </c>
      <c r="B236" s="17" t="s">
        <v>227</v>
      </c>
      <c r="C236" s="27">
        <f t="shared" si="90"/>
        <v>5792</v>
      </c>
      <c r="D236" s="32">
        <v>1.4</v>
      </c>
      <c r="E236" s="17" t="s">
        <v>227</v>
      </c>
      <c r="F236" s="27">
        <f t="shared" si="92"/>
        <v>5792</v>
      </c>
      <c r="G236" s="33">
        <v>98.8</v>
      </c>
      <c r="H236" s="17" t="s">
        <v>227</v>
      </c>
      <c r="I236" s="27">
        <f t="shared" si="93"/>
        <v>5792</v>
      </c>
      <c r="J236" s="33">
        <v>203.6</v>
      </c>
      <c r="K236" s="17" t="s">
        <v>227</v>
      </c>
      <c r="L236" s="27">
        <f t="shared" si="94"/>
        <v>5792</v>
      </c>
      <c r="M236" s="33">
        <v>743.2</v>
      </c>
      <c r="N236" s="17" t="s">
        <v>227</v>
      </c>
      <c r="O236" s="27">
        <f t="shared" si="95"/>
        <v>5792</v>
      </c>
      <c r="P236" s="33">
        <v>200.3</v>
      </c>
      <c r="Q236" s="17" t="s">
        <v>227</v>
      </c>
      <c r="R236" s="27">
        <f t="shared" si="96"/>
        <v>5792</v>
      </c>
      <c r="S236" s="33">
        <v>30</v>
      </c>
      <c r="T236" s="17" t="s">
        <v>227</v>
      </c>
      <c r="U236" s="27">
        <f t="shared" si="91"/>
        <v>5792</v>
      </c>
      <c r="V236" s="16">
        <v>82.2</v>
      </c>
      <c r="X236" s="27">
        <f t="shared" si="97"/>
        <v>0</v>
      </c>
      <c r="AA236" s="27">
        <f t="shared" si="98"/>
        <v>0</v>
      </c>
      <c r="AD236" s="27">
        <f t="shared" si="99"/>
        <v>0</v>
      </c>
      <c r="AG236" s="27">
        <f t="shared" si="100"/>
        <v>0</v>
      </c>
      <c r="AJ236" s="27">
        <f t="shared" si="101"/>
        <v>0</v>
      </c>
      <c r="AM236" s="27">
        <f t="shared" si="102"/>
        <v>0</v>
      </c>
      <c r="AP236" s="27">
        <f t="shared" si="103"/>
        <v>0</v>
      </c>
      <c r="AS236" s="27">
        <f t="shared" si="104"/>
        <v>0</v>
      </c>
      <c r="AV236" s="27">
        <f t="shared" si="105"/>
        <v>0</v>
      </c>
      <c r="AY236" s="27">
        <f t="shared" si="106"/>
        <v>0</v>
      </c>
      <c r="BB236" s="27">
        <f t="shared" si="107"/>
        <v>0</v>
      </c>
      <c r="BE236" s="27">
        <f t="shared" si="108"/>
        <v>0</v>
      </c>
      <c r="BH236" s="27">
        <f t="shared" si="109"/>
        <v>0</v>
      </c>
      <c r="BK236" s="27">
        <f t="shared" si="110"/>
        <v>0</v>
      </c>
      <c r="BN236" s="27">
        <f t="shared" si="111"/>
        <v>0</v>
      </c>
      <c r="BQ236" s="27">
        <f t="shared" si="112"/>
        <v>0</v>
      </c>
      <c r="BT236" s="27">
        <f t="shared" si="113"/>
        <v>0</v>
      </c>
      <c r="BW236" s="27">
        <f t="shared" si="114"/>
        <v>0</v>
      </c>
      <c r="BZ236" s="27">
        <f t="shared" si="115"/>
        <v>0</v>
      </c>
      <c r="CC236" s="27">
        <f t="shared" si="116"/>
        <v>0</v>
      </c>
      <c r="CF236" s="27">
        <f t="shared" si="117"/>
        <v>0</v>
      </c>
      <c r="CI236" s="27">
        <f t="shared" si="118"/>
        <v>0</v>
      </c>
      <c r="CL236" s="27">
        <f t="shared" si="119"/>
        <v>0</v>
      </c>
    </row>
    <row r="237" spans="1:90" x14ac:dyDescent="0.2">
      <c r="A237" s="30" t="s">
        <v>228</v>
      </c>
      <c r="B237" s="17" t="s">
        <v>228</v>
      </c>
      <c r="C237" s="27">
        <f t="shared" si="90"/>
        <v>4528</v>
      </c>
      <c r="D237" s="32">
        <v>0</v>
      </c>
      <c r="E237" s="17" t="s">
        <v>228</v>
      </c>
      <c r="F237" s="27">
        <f t="shared" si="92"/>
        <v>4528</v>
      </c>
      <c r="G237" s="33">
        <v>0</v>
      </c>
      <c r="H237" s="17" t="s">
        <v>228</v>
      </c>
      <c r="I237" s="27">
        <f t="shared" si="93"/>
        <v>4528</v>
      </c>
      <c r="J237" s="33">
        <v>0</v>
      </c>
      <c r="K237" s="17" t="s">
        <v>228</v>
      </c>
      <c r="L237" s="27">
        <f t="shared" si="94"/>
        <v>4528</v>
      </c>
      <c r="M237" s="33">
        <v>0</v>
      </c>
      <c r="N237" s="17" t="s">
        <v>228</v>
      </c>
      <c r="O237" s="27">
        <f t="shared" si="95"/>
        <v>4528</v>
      </c>
      <c r="P237" s="33">
        <v>0</v>
      </c>
      <c r="Q237" s="17" t="s">
        <v>228</v>
      </c>
      <c r="R237" s="27">
        <f t="shared" si="96"/>
        <v>4528</v>
      </c>
      <c r="S237" s="33">
        <v>0</v>
      </c>
      <c r="T237" s="17" t="s">
        <v>228</v>
      </c>
      <c r="U237" s="27">
        <f t="shared" si="91"/>
        <v>4528</v>
      </c>
      <c r="V237" s="16">
        <v>0</v>
      </c>
      <c r="X237" s="27">
        <f t="shared" si="97"/>
        <v>0</v>
      </c>
      <c r="AA237" s="27">
        <f t="shared" si="98"/>
        <v>0</v>
      </c>
      <c r="AD237" s="27">
        <f t="shared" si="99"/>
        <v>0</v>
      </c>
      <c r="AG237" s="27">
        <f t="shared" si="100"/>
        <v>0</v>
      </c>
      <c r="AJ237" s="27">
        <f t="shared" si="101"/>
        <v>0</v>
      </c>
      <c r="AM237" s="27">
        <f t="shared" si="102"/>
        <v>0</v>
      </c>
      <c r="AP237" s="27">
        <f t="shared" si="103"/>
        <v>0</v>
      </c>
      <c r="AS237" s="27">
        <f t="shared" si="104"/>
        <v>0</v>
      </c>
      <c r="AV237" s="27">
        <f t="shared" si="105"/>
        <v>0</v>
      </c>
      <c r="AY237" s="27">
        <f t="shared" si="106"/>
        <v>0</v>
      </c>
      <c r="BB237" s="27">
        <f t="shared" si="107"/>
        <v>0</v>
      </c>
      <c r="BE237" s="27">
        <f t="shared" si="108"/>
        <v>0</v>
      </c>
      <c r="BH237" s="27">
        <f t="shared" si="109"/>
        <v>0</v>
      </c>
      <c r="BK237" s="27">
        <f t="shared" si="110"/>
        <v>0</v>
      </c>
      <c r="BN237" s="27">
        <f t="shared" si="111"/>
        <v>0</v>
      </c>
      <c r="BQ237" s="27">
        <f t="shared" si="112"/>
        <v>0</v>
      </c>
      <c r="BT237" s="27">
        <f t="shared" si="113"/>
        <v>0</v>
      </c>
      <c r="BW237" s="27">
        <f t="shared" si="114"/>
        <v>0</v>
      </c>
      <c r="BZ237" s="27">
        <f t="shared" si="115"/>
        <v>0</v>
      </c>
      <c r="CC237" s="27">
        <f t="shared" si="116"/>
        <v>0</v>
      </c>
      <c r="CF237" s="27">
        <f t="shared" si="117"/>
        <v>0</v>
      </c>
      <c r="CI237" s="27">
        <f t="shared" si="118"/>
        <v>0</v>
      </c>
      <c r="CL237" s="27">
        <f t="shared" si="119"/>
        <v>0</v>
      </c>
    </row>
    <row r="238" spans="1:90" x14ac:dyDescent="0.2">
      <c r="A238" s="30" t="s">
        <v>229</v>
      </c>
      <c r="B238" s="17" t="s">
        <v>229</v>
      </c>
      <c r="C238" s="27">
        <f t="shared" si="90"/>
        <v>3130</v>
      </c>
      <c r="D238" s="32">
        <v>654.5</v>
      </c>
      <c r="E238" s="17" t="s">
        <v>229</v>
      </c>
      <c r="F238" s="27">
        <f t="shared" si="92"/>
        <v>3130</v>
      </c>
      <c r="G238" s="33">
        <v>629.79999999999995</v>
      </c>
      <c r="H238" s="17" t="s">
        <v>229</v>
      </c>
      <c r="I238" s="27">
        <f t="shared" si="93"/>
        <v>3130</v>
      </c>
      <c r="J238" s="33">
        <v>514.70000000000005</v>
      </c>
      <c r="K238" s="17" t="s">
        <v>229</v>
      </c>
      <c r="L238" s="27">
        <f t="shared" si="94"/>
        <v>3130</v>
      </c>
      <c r="M238" s="33">
        <v>640.5</v>
      </c>
      <c r="N238" s="17" t="s">
        <v>229</v>
      </c>
      <c r="O238" s="27">
        <f t="shared" si="95"/>
        <v>3130</v>
      </c>
      <c r="P238" s="33">
        <v>588.6</v>
      </c>
      <c r="Q238" s="17" t="s">
        <v>229</v>
      </c>
      <c r="R238" s="27">
        <f t="shared" si="96"/>
        <v>3130</v>
      </c>
      <c r="S238" s="33">
        <v>641.79999999999995</v>
      </c>
      <c r="T238" s="17" t="s">
        <v>229</v>
      </c>
      <c r="U238" s="27">
        <f t="shared" si="91"/>
        <v>3130</v>
      </c>
      <c r="V238" s="16">
        <v>520.9</v>
      </c>
      <c r="X238" s="27">
        <f t="shared" si="97"/>
        <v>0</v>
      </c>
      <c r="AA238" s="27">
        <f t="shared" si="98"/>
        <v>0</v>
      </c>
      <c r="AD238" s="27">
        <f t="shared" si="99"/>
        <v>0</v>
      </c>
      <c r="AG238" s="27">
        <f t="shared" si="100"/>
        <v>0</v>
      </c>
      <c r="AJ238" s="27">
        <f t="shared" si="101"/>
        <v>0</v>
      </c>
      <c r="AM238" s="27">
        <f t="shared" si="102"/>
        <v>0</v>
      </c>
      <c r="AP238" s="27">
        <f t="shared" si="103"/>
        <v>0</v>
      </c>
      <c r="AS238" s="27">
        <f t="shared" si="104"/>
        <v>0</v>
      </c>
      <c r="AV238" s="27">
        <f t="shared" si="105"/>
        <v>0</v>
      </c>
      <c r="AY238" s="27">
        <f t="shared" si="106"/>
        <v>0</v>
      </c>
      <c r="BB238" s="27">
        <f t="shared" si="107"/>
        <v>0</v>
      </c>
      <c r="BE238" s="27">
        <f t="shared" si="108"/>
        <v>0</v>
      </c>
      <c r="BH238" s="27">
        <f t="shared" si="109"/>
        <v>0</v>
      </c>
      <c r="BK238" s="27">
        <f t="shared" si="110"/>
        <v>0</v>
      </c>
      <c r="BN238" s="27">
        <f t="shared" si="111"/>
        <v>0</v>
      </c>
      <c r="BQ238" s="27">
        <f t="shared" si="112"/>
        <v>0</v>
      </c>
      <c r="BT238" s="27">
        <f t="shared" si="113"/>
        <v>0</v>
      </c>
      <c r="BW238" s="27">
        <f t="shared" si="114"/>
        <v>0</v>
      </c>
      <c r="BZ238" s="27">
        <f t="shared" si="115"/>
        <v>0</v>
      </c>
      <c r="CC238" s="27">
        <f t="shared" si="116"/>
        <v>0</v>
      </c>
      <c r="CF238" s="27">
        <f t="shared" si="117"/>
        <v>0</v>
      </c>
      <c r="CI238" s="27">
        <f t="shared" si="118"/>
        <v>0</v>
      </c>
      <c r="CL238" s="27">
        <f t="shared" si="119"/>
        <v>0</v>
      </c>
    </row>
    <row r="239" spans="1:90" x14ac:dyDescent="0.2">
      <c r="A239" s="30" t="s">
        <v>230</v>
      </c>
      <c r="B239" s="17" t="s">
        <v>230</v>
      </c>
      <c r="C239" s="27">
        <f t="shared" si="90"/>
        <v>3133</v>
      </c>
      <c r="D239" s="32">
        <v>656.1</v>
      </c>
      <c r="E239" s="17" t="s">
        <v>230</v>
      </c>
      <c r="F239" s="27">
        <f t="shared" si="92"/>
        <v>3133</v>
      </c>
      <c r="G239" s="33">
        <v>682</v>
      </c>
      <c r="H239" s="17" t="s">
        <v>230</v>
      </c>
      <c r="I239" s="27">
        <f t="shared" si="93"/>
        <v>3133</v>
      </c>
      <c r="J239" s="33">
        <v>628.5</v>
      </c>
      <c r="K239" s="17" t="s">
        <v>230</v>
      </c>
      <c r="L239" s="27">
        <f t="shared" si="94"/>
        <v>3133</v>
      </c>
      <c r="M239" s="33">
        <v>755</v>
      </c>
      <c r="N239" s="17" t="s">
        <v>230</v>
      </c>
      <c r="O239" s="27">
        <f t="shared" si="95"/>
        <v>3133</v>
      </c>
      <c r="P239" s="33">
        <v>780.1</v>
      </c>
      <c r="Q239" s="17" t="s">
        <v>230</v>
      </c>
      <c r="R239" s="27">
        <f t="shared" si="96"/>
        <v>3133</v>
      </c>
      <c r="S239" s="33">
        <v>616</v>
      </c>
      <c r="T239" s="17" t="s">
        <v>230</v>
      </c>
      <c r="U239" s="27">
        <f t="shared" si="91"/>
        <v>3133</v>
      </c>
      <c r="V239" s="16">
        <v>622</v>
      </c>
      <c r="X239" s="27">
        <f t="shared" si="97"/>
        <v>0</v>
      </c>
      <c r="AA239" s="27">
        <f t="shared" si="98"/>
        <v>0</v>
      </c>
      <c r="AD239" s="27">
        <f t="shared" si="99"/>
        <v>0</v>
      </c>
      <c r="AG239" s="27">
        <f t="shared" si="100"/>
        <v>0</v>
      </c>
      <c r="AJ239" s="27">
        <f t="shared" si="101"/>
        <v>0</v>
      </c>
      <c r="AM239" s="27">
        <f t="shared" si="102"/>
        <v>0</v>
      </c>
      <c r="AP239" s="27">
        <f t="shared" si="103"/>
        <v>0</v>
      </c>
      <c r="AS239" s="27">
        <f t="shared" si="104"/>
        <v>0</v>
      </c>
      <c r="AV239" s="27">
        <f t="shared" si="105"/>
        <v>0</v>
      </c>
      <c r="AY239" s="27">
        <f t="shared" si="106"/>
        <v>0</v>
      </c>
      <c r="BB239" s="27">
        <f t="shared" si="107"/>
        <v>0</v>
      </c>
      <c r="BE239" s="27">
        <f t="shared" si="108"/>
        <v>0</v>
      </c>
      <c r="BH239" s="27">
        <f t="shared" si="109"/>
        <v>0</v>
      </c>
      <c r="BK239" s="27">
        <f t="shared" si="110"/>
        <v>0</v>
      </c>
      <c r="BN239" s="27">
        <f t="shared" si="111"/>
        <v>0</v>
      </c>
      <c r="BQ239" s="27">
        <f t="shared" si="112"/>
        <v>0</v>
      </c>
      <c r="BT239" s="27">
        <f t="shared" si="113"/>
        <v>0</v>
      </c>
      <c r="BW239" s="27">
        <f t="shared" si="114"/>
        <v>0</v>
      </c>
      <c r="BZ239" s="27">
        <f t="shared" si="115"/>
        <v>0</v>
      </c>
      <c r="CC239" s="27">
        <f t="shared" si="116"/>
        <v>0</v>
      </c>
      <c r="CF239" s="27">
        <f t="shared" si="117"/>
        <v>0</v>
      </c>
      <c r="CI239" s="27">
        <f t="shared" si="118"/>
        <v>0</v>
      </c>
      <c r="CL239" s="27">
        <f t="shared" si="119"/>
        <v>0</v>
      </c>
    </row>
    <row r="240" spans="1:90" x14ac:dyDescent="0.2">
      <c r="A240" s="30" t="s">
        <v>231</v>
      </c>
      <c r="B240" s="17" t="s">
        <v>231</v>
      </c>
      <c r="C240" s="27">
        <f t="shared" si="90"/>
        <v>3728</v>
      </c>
      <c r="D240" s="32">
        <v>1026.3</v>
      </c>
      <c r="E240" s="17" t="s">
        <v>231</v>
      </c>
      <c r="F240" s="27">
        <f t="shared" si="92"/>
        <v>3728</v>
      </c>
      <c r="G240" s="33">
        <v>658.4</v>
      </c>
      <c r="H240" s="17" t="s">
        <v>231</v>
      </c>
      <c r="I240" s="27">
        <f t="shared" si="93"/>
        <v>3728</v>
      </c>
      <c r="J240" s="33">
        <v>859.5</v>
      </c>
      <c r="K240" s="17" t="s">
        <v>231</v>
      </c>
      <c r="L240" s="27">
        <f t="shared" si="94"/>
        <v>3728</v>
      </c>
      <c r="M240" s="33">
        <v>545.1</v>
      </c>
      <c r="N240" s="17" t="s">
        <v>231</v>
      </c>
      <c r="O240" s="27">
        <f t="shared" si="95"/>
        <v>3728</v>
      </c>
      <c r="P240" s="33">
        <v>666.2</v>
      </c>
      <c r="Q240" s="17" t="s">
        <v>231</v>
      </c>
      <c r="R240" s="27">
        <f t="shared" si="96"/>
        <v>3728</v>
      </c>
      <c r="S240" s="33">
        <v>73.2</v>
      </c>
      <c r="T240" s="17" t="s">
        <v>231</v>
      </c>
      <c r="U240" s="27">
        <f t="shared" si="91"/>
        <v>3728</v>
      </c>
      <c r="V240" s="16">
        <v>0.3</v>
      </c>
      <c r="X240" s="27">
        <f t="shared" si="97"/>
        <v>0</v>
      </c>
      <c r="AA240" s="27">
        <f t="shared" si="98"/>
        <v>0</v>
      </c>
      <c r="AD240" s="27">
        <f t="shared" si="99"/>
        <v>0</v>
      </c>
      <c r="AG240" s="27">
        <f t="shared" si="100"/>
        <v>0</v>
      </c>
      <c r="AJ240" s="27">
        <f t="shared" si="101"/>
        <v>0</v>
      </c>
      <c r="AM240" s="27">
        <f t="shared" si="102"/>
        <v>0</v>
      </c>
      <c r="AP240" s="27">
        <f t="shared" si="103"/>
        <v>0</v>
      </c>
      <c r="AS240" s="27">
        <f t="shared" si="104"/>
        <v>0</v>
      </c>
      <c r="AV240" s="27">
        <f t="shared" si="105"/>
        <v>0</v>
      </c>
      <c r="AY240" s="27">
        <f t="shared" si="106"/>
        <v>0</v>
      </c>
      <c r="BB240" s="27">
        <f t="shared" si="107"/>
        <v>0</v>
      </c>
      <c r="BE240" s="27">
        <f t="shared" si="108"/>
        <v>0</v>
      </c>
      <c r="BH240" s="27">
        <f t="shared" si="109"/>
        <v>0</v>
      </c>
      <c r="BK240" s="27">
        <f t="shared" si="110"/>
        <v>0</v>
      </c>
      <c r="BN240" s="27">
        <f t="shared" si="111"/>
        <v>0</v>
      </c>
      <c r="BQ240" s="27">
        <f t="shared" si="112"/>
        <v>0</v>
      </c>
      <c r="BT240" s="27">
        <f t="shared" si="113"/>
        <v>0</v>
      </c>
      <c r="BW240" s="27">
        <f t="shared" si="114"/>
        <v>0</v>
      </c>
      <c r="BZ240" s="27">
        <f t="shared" si="115"/>
        <v>0</v>
      </c>
      <c r="CC240" s="27">
        <f t="shared" si="116"/>
        <v>0</v>
      </c>
      <c r="CF240" s="27">
        <f t="shared" si="117"/>
        <v>0</v>
      </c>
      <c r="CI240" s="27">
        <f t="shared" si="118"/>
        <v>0</v>
      </c>
      <c r="CL240" s="27">
        <f t="shared" si="119"/>
        <v>0</v>
      </c>
    </row>
    <row r="241" spans="1:90" x14ac:dyDescent="0.2">
      <c r="A241" s="30" t="s">
        <v>232</v>
      </c>
      <c r="B241" s="17" t="s">
        <v>232</v>
      </c>
      <c r="C241" s="27">
        <f t="shared" si="90"/>
        <v>3729</v>
      </c>
      <c r="D241" s="32">
        <v>655.6</v>
      </c>
      <c r="E241" s="17" t="s">
        <v>232</v>
      </c>
      <c r="F241" s="27">
        <f t="shared" si="92"/>
        <v>3729</v>
      </c>
      <c r="G241" s="33">
        <v>650.9</v>
      </c>
      <c r="H241" s="17" t="s">
        <v>232</v>
      </c>
      <c r="I241" s="27">
        <f t="shared" si="93"/>
        <v>3729</v>
      </c>
      <c r="J241" s="33">
        <v>522.5</v>
      </c>
      <c r="K241" s="17" t="s">
        <v>232</v>
      </c>
      <c r="L241" s="27">
        <f t="shared" si="94"/>
        <v>3729</v>
      </c>
      <c r="M241" s="33">
        <v>642.1</v>
      </c>
      <c r="N241" s="17" t="s">
        <v>232</v>
      </c>
      <c r="O241" s="27">
        <f t="shared" si="95"/>
        <v>3729</v>
      </c>
      <c r="P241" s="33">
        <v>588.29999999999995</v>
      </c>
      <c r="Q241" s="17" t="s">
        <v>232</v>
      </c>
      <c r="R241" s="27">
        <f t="shared" si="96"/>
        <v>3729</v>
      </c>
      <c r="S241" s="33">
        <v>642.9</v>
      </c>
      <c r="T241" s="17" t="s">
        <v>232</v>
      </c>
      <c r="U241" s="27">
        <f t="shared" si="91"/>
        <v>3729</v>
      </c>
      <c r="V241" s="16">
        <v>521.20000000000005</v>
      </c>
      <c r="X241" s="27">
        <f t="shared" si="97"/>
        <v>0</v>
      </c>
      <c r="AA241" s="27">
        <f t="shared" si="98"/>
        <v>0</v>
      </c>
      <c r="AD241" s="27">
        <f t="shared" si="99"/>
        <v>0</v>
      </c>
      <c r="AG241" s="27">
        <f t="shared" si="100"/>
        <v>0</v>
      </c>
      <c r="AJ241" s="27">
        <f t="shared" si="101"/>
        <v>0</v>
      </c>
      <c r="AM241" s="27">
        <f t="shared" si="102"/>
        <v>0</v>
      </c>
      <c r="AP241" s="27">
        <f t="shared" si="103"/>
        <v>0</v>
      </c>
      <c r="AS241" s="27">
        <f t="shared" si="104"/>
        <v>0</v>
      </c>
      <c r="AV241" s="27">
        <f t="shared" si="105"/>
        <v>0</v>
      </c>
      <c r="AY241" s="27">
        <f t="shared" si="106"/>
        <v>0</v>
      </c>
      <c r="BB241" s="27">
        <f t="shared" si="107"/>
        <v>0</v>
      </c>
      <c r="BE241" s="27">
        <f t="shared" si="108"/>
        <v>0</v>
      </c>
      <c r="BH241" s="27">
        <f t="shared" si="109"/>
        <v>0</v>
      </c>
      <c r="BK241" s="27">
        <f t="shared" si="110"/>
        <v>0</v>
      </c>
      <c r="BN241" s="27">
        <f t="shared" si="111"/>
        <v>0</v>
      </c>
      <c r="BQ241" s="27">
        <f t="shared" si="112"/>
        <v>0</v>
      </c>
      <c r="BT241" s="27">
        <f t="shared" si="113"/>
        <v>0</v>
      </c>
      <c r="BW241" s="27">
        <f t="shared" si="114"/>
        <v>0</v>
      </c>
      <c r="BZ241" s="27">
        <f t="shared" si="115"/>
        <v>0</v>
      </c>
      <c r="CC241" s="27">
        <f t="shared" si="116"/>
        <v>0</v>
      </c>
      <c r="CF241" s="27">
        <f t="shared" si="117"/>
        <v>0</v>
      </c>
      <c r="CI241" s="27">
        <f t="shared" si="118"/>
        <v>0</v>
      </c>
      <c r="CL241" s="27">
        <f t="shared" si="119"/>
        <v>0</v>
      </c>
    </row>
    <row r="242" spans="1:90" x14ac:dyDescent="0.2">
      <c r="A242" s="30" t="s">
        <v>233</v>
      </c>
      <c r="B242" s="17" t="s">
        <v>233</v>
      </c>
      <c r="C242" s="27">
        <f t="shared" si="90"/>
        <v>8611</v>
      </c>
      <c r="D242" s="32">
        <v>583.9</v>
      </c>
      <c r="E242" s="17" t="s">
        <v>233</v>
      </c>
      <c r="F242" s="27">
        <f t="shared" si="92"/>
        <v>8611</v>
      </c>
      <c r="G242" s="33">
        <v>189.6</v>
      </c>
      <c r="H242" s="17" t="s">
        <v>233</v>
      </c>
      <c r="I242" s="27">
        <f t="shared" si="93"/>
        <v>8611</v>
      </c>
      <c r="J242" s="33">
        <v>630.29999999999995</v>
      </c>
      <c r="K242" s="17" t="s">
        <v>233</v>
      </c>
      <c r="L242" s="27">
        <f t="shared" si="94"/>
        <v>8611</v>
      </c>
      <c r="M242" s="33">
        <v>481.1</v>
      </c>
      <c r="N242" s="17" t="s">
        <v>233</v>
      </c>
      <c r="O242" s="27">
        <f t="shared" si="95"/>
        <v>8611</v>
      </c>
      <c r="P242" s="33">
        <v>640</v>
      </c>
      <c r="Q242" s="17" t="s">
        <v>233</v>
      </c>
      <c r="R242" s="27">
        <f t="shared" si="96"/>
        <v>8611</v>
      </c>
      <c r="S242" s="33">
        <v>428</v>
      </c>
      <c r="T242" s="17" t="s">
        <v>233</v>
      </c>
      <c r="U242" s="27">
        <f t="shared" si="91"/>
        <v>8611</v>
      </c>
      <c r="V242" s="16">
        <v>597.79999999999995</v>
      </c>
      <c r="X242" s="27">
        <f t="shared" si="97"/>
        <v>0</v>
      </c>
      <c r="AA242" s="27">
        <f t="shared" si="98"/>
        <v>0</v>
      </c>
      <c r="AD242" s="27">
        <f t="shared" si="99"/>
        <v>0</v>
      </c>
      <c r="AG242" s="27">
        <f t="shared" si="100"/>
        <v>0</v>
      </c>
      <c r="AJ242" s="27">
        <f t="shared" si="101"/>
        <v>0</v>
      </c>
      <c r="AM242" s="27">
        <f t="shared" si="102"/>
        <v>0</v>
      </c>
      <c r="AP242" s="27">
        <f t="shared" si="103"/>
        <v>0</v>
      </c>
      <c r="AS242" s="27">
        <f t="shared" si="104"/>
        <v>0</v>
      </c>
      <c r="AV242" s="27">
        <f t="shared" si="105"/>
        <v>0</v>
      </c>
      <c r="AY242" s="27">
        <f t="shared" si="106"/>
        <v>0</v>
      </c>
      <c r="BB242" s="27">
        <f t="shared" si="107"/>
        <v>0</v>
      </c>
      <c r="BE242" s="27">
        <f t="shared" si="108"/>
        <v>0</v>
      </c>
      <c r="BH242" s="27">
        <f t="shared" si="109"/>
        <v>0</v>
      </c>
      <c r="BK242" s="27">
        <f t="shared" si="110"/>
        <v>0</v>
      </c>
      <c r="BN242" s="27">
        <f t="shared" si="111"/>
        <v>0</v>
      </c>
      <c r="BQ242" s="27">
        <f t="shared" si="112"/>
        <v>0</v>
      </c>
      <c r="BT242" s="27">
        <f t="shared" si="113"/>
        <v>0</v>
      </c>
      <c r="BW242" s="27">
        <f t="shared" si="114"/>
        <v>0</v>
      </c>
      <c r="BZ242" s="27">
        <f t="shared" si="115"/>
        <v>0</v>
      </c>
      <c r="CC242" s="27">
        <f t="shared" si="116"/>
        <v>0</v>
      </c>
      <c r="CF242" s="27">
        <f t="shared" si="117"/>
        <v>0</v>
      </c>
      <c r="CI242" s="27">
        <f t="shared" si="118"/>
        <v>0</v>
      </c>
      <c r="CL242" s="27">
        <f t="shared" si="119"/>
        <v>0</v>
      </c>
    </row>
    <row r="243" spans="1:90" x14ac:dyDescent="0.2">
      <c r="A243" s="30" t="s">
        <v>234</v>
      </c>
      <c r="B243" s="17" t="s">
        <v>234</v>
      </c>
      <c r="C243" s="27">
        <f t="shared" si="90"/>
        <v>6038</v>
      </c>
      <c r="D243" s="32">
        <v>595.20000000000005</v>
      </c>
      <c r="E243" s="17" t="s">
        <v>234</v>
      </c>
      <c r="F243" s="27">
        <f t="shared" si="92"/>
        <v>6038</v>
      </c>
      <c r="G243" s="33">
        <v>427</v>
      </c>
      <c r="H243" s="17" t="s">
        <v>234</v>
      </c>
      <c r="I243" s="27">
        <f t="shared" si="93"/>
        <v>6038</v>
      </c>
      <c r="J243" s="33">
        <v>114.4</v>
      </c>
      <c r="K243" s="17" t="s">
        <v>234</v>
      </c>
      <c r="L243" s="27">
        <f t="shared" si="94"/>
        <v>6038</v>
      </c>
      <c r="M243" s="33">
        <v>620</v>
      </c>
      <c r="N243" s="17" t="s">
        <v>234</v>
      </c>
      <c r="O243" s="27">
        <f t="shared" si="95"/>
        <v>6038</v>
      </c>
      <c r="P243" s="33">
        <v>541</v>
      </c>
      <c r="Q243" s="17" t="s">
        <v>234</v>
      </c>
      <c r="R243" s="27">
        <f t="shared" si="96"/>
        <v>6038</v>
      </c>
      <c r="S243" s="33">
        <v>176.6</v>
      </c>
      <c r="T243" s="17" t="s">
        <v>234</v>
      </c>
      <c r="U243" s="27">
        <f t="shared" si="91"/>
        <v>6038</v>
      </c>
      <c r="V243" s="16">
        <v>161.80000000000001</v>
      </c>
      <c r="X243" s="27">
        <f t="shared" si="97"/>
        <v>0</v>
      </c>
      <c r="AA243" s="27">
        <f t="shared" si="98"/>
        <v>0</v>
      </c>
      <c r="AD243" s="27">
        <f t="shared" si="99"/>
        <v>0</v>
      </c>
      <c r="AG243" s="27">
        <f t="shared" si="100"/>
        <v>0</v>
      </c>
      <c r="AJ243" s="27">
        <f t="shared" si="101"/>
        <v>0</v>
      </c>
      <c r="AM243" s="27">
        <f t="shared" si="102"/>
        <v>0</v>
      </c>
      <c r="AP243" s="27">
        <f t="shared" si="103"/>
        <v>0</v>
      </c>
      <c r="AS243" s="27">
        <f t="shared" si="104"/>
        <v>0</v>
      </c>
      <c r="AV243" s="27">
        <f t="shared" si="105"/>
        <v>0</v>
      </c>
      <c r="AY243" s="27">
        <f t="shared" si="106"/>
        <v>0</v>
      </c>
      <c r="BB243" s="27">
        <f t="shared" si="107"/>
        <v>0</v>
      </c>
      <c r="BE243" s="27">
        <f t="shared" si="108"/>
        <v>0</v>
      </c>
      <c r="BH243" s="27">
        <f t="shared" si="109"/>
        <v>0</v>
      </c>
      <c r="BK243" s="27">
        <f t="shared" si="110"/>
        <v>0</v>
      </c>
      <c r="BN243" s="27">
        <f t="shared" si="111"/>
        <v>0</v>
      </c>
      <c r="BQ243" s="27">
        <f t="shared" si="112"/>
        <v>0</v>
      </c>
      <c r="BT243" s="27">
        <f t="shared" si="113"/>
        <v>0</v>
      </c>
      <c r="BW243" s="27">
        <f t="shared" si="114"/>
        <v>0</v>
      </c>
      <c r="BZ243" s="27">
        <f t="shared" si="115"/>
        <v>0</v>
      </c>
      <c r="CC243" s="27">
        <f t="shared" si="116"/>
        <v>0</v>
      </c>
      <c r="CF243" s="27">
        <f t="shared" si="117"/>
        <v>0</v>
      </c>
      <c r="CI243" s="27">
        <f t="shared" si="118"/>
        <v>0</v>
      </c>
      <c r="CL243" s="27">
        <f t="shared" si="119"/>
        <v>0</v>
      </c>
    </row>
    <row r="244" spans="1:90" x14ac:dyDescent="0.2">
      <c r="A244" s="30" t="s">
        <v>235</v>
      </c>
      <c r="B244" s="17" t="s">
        <v>235</v>
      </c>
      <c r="C244" s="27">
        <f t="shared" si="90"/>
        <v>6040</v>
      </c>
      <c r="D244" s="32">
        <v>634</v>
      </c>
      <c r="E244" s="17" t="s">
        <v>235</v>
      </c>
      <c r="F244" s="27">
        <f t="shared" si="92"/>
        <v>6040</v>
      </c>
      <c r="G244" s="33">
        <v>610.20000000000005</v>
      </c>
      <c r="H244" s="17" t="s">
        <v>235</v>
      </c>
      <c r="I244" s="27">
        <f t="shared" si="93"/>
        <v>6040</v>
      </c>
      <c r="J244" s="33">
        <v>647.79999999999995</v>
      </c>
      <c r="K244" s="17" t="s">
        <v>235</v>
      </c>
      <c r="L244" s="27">
        <f t="shared" si="94"/>
        <v>6040</v>
      </c>
      <c r="M244" s="33">
        <v>640.79999999999995</v>
      </c>
      <c r="N244" s="17" t="s">
        <v>235</v>
      </c>
      <c r="O244" s="27">
        <f t="shared" si="95"/>
        <v>6040</v>
      </c>
      <c r="P244" s="33">
        <v>640.29999999999995</v>
      </c>
      <c r="Q244" s="17" t="s">
        <v>235</v>
      </c>
      <c r="R244" s="27">
        <f t="shared" si="96"/>
        <v>6040</v>
      </c>
      <c r="S244" s="33">
        <v>639.79999999999995</v>
      </c>
      <c r="T244" s="17" t="s">
        <v>235</v>
      </c>
      <c r="U244" s="27">
        <f t="shared" si="91"/>
        <v>6040</v>
      </c>
      <c r="V244" s="16">
        <v>638.1</v>
      </c>
      <c r="X244" s="27">
        <f t="shared" si="97"/>
        <v>0</v>
      </c>
      <c r="AA244" s="27">
        <f t="shared" si="98"/>
        <v>0</v>
      </c>
      <c r="AD244" s="27">
        <f t="shared" si="99"/>
        <v>0</v>
      </c>
      <c r="AG244" s="27">
        <f t="shared" si="100"/>
        <v>0</v>
      </c>
      <c r="AJ244" s="27">
        <f t="shared" si="101"/>
        <v>0</v>
      </c>
      <c r="AM244" s="27">
        <f t="shared" si="102"/>
        <v>0</v>
      </c>
      <c r="AP244" s="27">
        <f t="shared" si="103"/>
        <v>0</v>
      </c>
      <c r="AS244" s="27">
        <f t="shared" si="104"/>
        <v>0</v>
      </c>
      <c r="AV244" s="27">
        <f t="shared" si="105"/>
        <v>0</v>
      </c>
      <c r="AY244" s="27">
        <f t="shared" si="106"/>
        <v>0</v>
      </c>
      <c r="BB244" s="27">
        <f t="shared" si="107"/>
        <v>0</v>
      </c>
      <c r="BE244" s="27">
        <f t="shared" si="108"/>
        <v>0</v>
      </c>
      <c r="BH244" s="27">
        <f t="shared" si="109"/>
        <v>0</v>
      </c>
      <c r="BK244" s="27">
        <f t="shared" si="110"/>
        <v>0</v>
      </c>
      <c r="BN244" s="27">
        <f t="shared" si="111"/>
        <v>0</v>
      </c>
      <c r="BQ244" s="27">
        <f t="shared" si="112"/>
        <v>0</v>
      </c>
      <c r="BT244" s="27">
        <f t="shared" si="113"/>
        <v>0</v>
      </c>
      <c r="BW244" s="27">
        <f t="shared" si="114"/>
        <v>0</v>
      </c>
      <c r="BZ244" s="27">
        <f t="shared" si="115"/>
        <v>0</v>
      </c>
      <c r="CC244" s="27">
        <f t="shared" si="116"/>
        <v>0</v>
      </c>
      <c r="CF244" s="27">
        <f t="shared" si="117"/>
        <v>0</v>
      </c>
      <c r="CI244" s="27">
        <f t="shared" si="118"/>
        <v>0</v>
      </c>
      <c r="CL244" s="27">
        <f t="shared" si="119"/>
        <v>0</v>
      </c>
    </row>
    <row r="245" spans="1:90" x14ac:dyDescent="0.2">
      <c r="A245" s="30" t="s">
        <v>236</v>
      </c>
      <c r="B245" s="17" t="s">
        <v>236</v>
      </c>
      <c r="C245" s="27">
        <f t="shared" si="90"/>
        <v>6313</v>
      </c>
      <c r="D245" s="32">
        <v>0</v>
      </c>
      <c r="E245" s="17" t="s">
        <v>236</v>
      </c>
      <c r="F245" s="27">
        <f t="shared" si="92"/>
        <v>6313</v>
      </c>
      <c r="G245" s="33">
        <v>0</v>
      </c>
      <c r="H245" s="17" t="s">
        <v>236</v>
      </c>
      <c r="I245" s="27">
        <f t="shared" si="93"/>
        <v>6313</v>
      </c>
      <c r="J245" s="33">
        <v>0</v>
      </c>
      <c r="K245" s="17" t="s">
        <v>236</v>
      </c>
      <c r="L245" s="27">
        <f t="shared" si="94"/>
        <v>6313</v>
      </c>
      <c r="M245" s="33">
        <v>0</v>
      </c>
      <c r="N245" s="17" t="s">
        <v>236</v>
      </c>
      <c r="O245" s="27">
        <f t="shared" si="95"/>
        <v>6313</v>
      </c>
      <c r="P245" s="33">
        <v>0</v>
      </c>
      <c r="Q245" s="17" t="s">
        <v>236</v>
      </c>
      <c r="R245" s="27">
        <f t="shared" si="96"/>
        <v>6313</v>
      </c>
      <c r="S245" s="33">
        <v>0</v>
      </c>
      <c r="T245" s="17" t="s">
        <v>236</v>
      </c>
      <c r="U245" s="27">
        <f t="shared" si="91"/>
        <v>6313</v>
      </c>
      <c r="V245" s="16">
        <v>0.2</v>
      </c>
      <c r="X245" s="27">
        <f t="shared" si="97"/>
        <v>0</v>
      </c>
      <c r="AA245" s="27">
        <f t="shared" si="98"/>
        <v>0</v>
      </c>
      <c r="AD245" s="27">
        <f t="shared" si="99"/>
        <v>0</v>
      </c>
      <c r="AG245" s="27">
        <f t="shared" si="100"/>
        <v>0</v>
      </c>
      <c r="AJ245" s="27">
        <f t="shared" si="101"/>
        <v>0</v>
      </c>
      <c r="AM245" s="27">
        <f t="shared" si="102"/>
        <v>0</v>
      </c>
      <c r="AP245" s="27">
        <f t="shared" si="103"/>
        <v>0</v>
      </c>
      <c r="AS245" s="27">
        <f t="shared" si="104"/>
        <v>0</v>
      </c>
      <c r="AV245" s="27">
        <f t="shared" si="105"/>
        <v>0</v>
      </c>
      <c r="AY245" s="27">
        <f t="shared" si="106"/>
        <v>0</v>
      </c>
      <c r="BB245" s="27">
        <f t="shared" si="107"/>
        <v>0</v>
      </c>
      <c r="BE245" s="27">
        <f t="shared" si="108"/>
        <v>0</v>
      </c>
      <c r="BH245" s="27">
        <f t="shared" si="109"/>
        <v>0</v>
      </c>
      <c r="BK245" s="27">
        <f t="shared" si="110"/>
        <v>0</v>
      </c>
      <c r="BN245" s="27">
        <f t="shared" si="111"/>
        <v>0</v>
      </c>
      <c r="BQ245" s="27">
        <f t="shared" si="112"/>
        <v>0</v>
      </c>
      <c r="BT245" s="27">
        <f t="shared" si="113"/>
        <v>0</v>
      </c>
      <c r="BW245" s="27">
        <f t="shared" si="114"/>
        <v>0</v>
      </c>
      <c r="BZ245" s="27">
        <f t="shared" si="115"/>
        <v>0</v>
      </c>
      <c r="CC245" s="27">
        <f t="shared" si="116"/>
        <v>0</v>
      </c>
      <c r="CF245" s="27">
        <f t="shared" si="117"/>
        <v>0</v>
      </c>
      <c r="CI245" s="27">
        <f t="shared" si="118"/>
        <v>0</v>
      </c>
      <c r="CL245" s="27">
        <f t="shared" si="119"/>
        <v>0</v>
      </c>
    </row>
    <row r="246" spans="1:90" x14ac:dyDescent="0.2">
      <c r="A246" s="30" t="s">
        <v>237</v>
      </c>
      <c r="B246" s="17" t="s">
        <v>237</v>
      </c>
      <c r="C246" s="27">
        <f t="shared" si="90"/>
        <v>7416</v>
      </c>
      <c r="D246" s="32">
        <v>634.5</v>
      </c>
      <c r="E246" s="17" t="s">
        <v>237</v>
      </c>
      <c r="F246" s="27">
        <f t="shared" si="92"/>
        <v>7416</v>
      </c>
      <c r="G246" s="33">
        <v>509.8</v>
      </c>
      <c r="H246" s="17" t="s">
        <v>237</v>
      </c>
      <c r="I246" s="27">
        <f t="shared" si="93"/>
        <v>7416</v>
      </c>
      <c r="J246" s="33">
        <v>779.8</v>
      </c>
      <c r="K246" s="17" t="s">
        <v>237</v>
      </c>
      <c r="L246" s="27">
        <f t="shared" si="94"/>
        <v>7416</v>
      </c>
      <c r="M246" s="33">
        <v>800.1</v>
      </c>
      <c r="N246" s="17" t="s">
        <v>237</v>
      </c>
      <c r="O246" s="27">
        <f t="shared" si="95"/>
        <v>7416</v>
      </c>
      <c r="P246" s="33">
        <v>671.8</v>
      </c>
      <c r="Q246" s="17" t="s">
        <v>237</v>
      </c>
      <c r="R246" s="27">
        <f t="shared" si="96"/>
        <v>7416</v>
      </c>
      <c r="S246" s="33">
        <v>18.3</v>
      </c>
      <c r="T246" s="17" t="s">
        <v>237</v>
      </c>
      <c r="U246" s="27">
        <f t="shared" si="91"/>
        <v>7416</v>
      </c>
      <c r="V246" s="16">
        <v>637.6</v>
      </c>
      <c r="X246" s="27">
        <f t="shared" si="97"/>
        <v>0</v>
      </c>
      <c r="AA246" s="27">
        <f t="shared" si="98"/>
        <v>0</v>
      </c>
      <c r="AD246" s="27">
        <f t="shared" si="99"/>
        <v>0</v>
      </c>
      <c r="AG246" s="27">
        <f t="shared" si="100"/>
        <v>0</v>
      </c>
      <c r="AJ246" s="27">
        <f t="shared" si="101"/>
        <v>0</v>
      </c>
      <c r="AM246" s="27">
        <f t="shared" si="102"/>
        <v>0</v>
      </c>
      <c r="AP246" s="27">
        <f t="shared" si="103"/>
        <v>0</v>
      </c>
      <c r="AS246" s="27">
        <f t="shared" si="104"/>
        <v>0</v>
      </c>
      <c r="AV246" s="27">
        <f t="shared" si="105"/>
        <v>0</v>
      </c>
      <c r="AY246" s="27">
        <f t="shared" si="106"/>
        <v>0</v>
      </c>
      <c r="BB246" s="27">
        <f t="shared" si="107"/>
        <v>0</v>
      </c>
      <c r="BE246" s="27">
        <f t="shared" si="108"/>
        <v>0</v>
      </c>
      <c r="BH246" s="27">
        <f t="shared" si="109"/>
        <v>0</v>
      </c>
      <c r="BK246" s="27">
        <f t="shared" si="110"/>
        <v>0</v>
      </c>
      <c r="BN246" s="27">
        <f t="shared" si="111"/>
        <v>0</v>
      </c>
      <c r="BQ246" s="27">
        <f t="shared" si="112"/>
        <v>0</v>
      </c>
      <c r="BT246" s="27">
        <f t="shared" si="113"/>
        <v>0</v>
      </c>
      <c r="BW246" s="27">
        <f t="shared" si="114"/>
        <v>0</v>
      </c>
      <c r="BZ246" s="27">
        <f t="shared" si="115"/>
        <v>0</v>
      </c>
      <c r="CC246" s="27">
        <f t="shared" si="116"/>
        <v>0</v>
      </c>
      <c r="CF246" s="27">
        <f t="shared" si="117"/>
        <v>0</v>
      </c>
      <c r="CI246" s="27">
        <f t="shared" si="118"/>
        <v>0</v>
      </c>
      <c r="CL246" s="27">
        <f t="shared" si="119"/>
        <v>0</v>
      </c>
    </row>
    <row r="247" spans="1:90" x14ac:dyDescent="0.2">
      <c r="A247" s="30" t="s">
        <v>238</v>
      </c>
      <c r="B247" s="17" t="s">
        <v>238</v>
      </c>
      <c r="C247" s="27">
        <f t="shared" si="90"/>
        <v>7585</v>
      </c>
      <c r="D247" s="32">
        <v>784.7</v>
      </c>
      <c r="E247" s="17" t="s">
        <v>238</v>
      </c>
      <c r="F247" s="27">
        <f t="shared" si="92"/>
        <v>7585</v>
      </c>
      <c r="G247" s="33">
        <v>758.4</v>
      </c>
      <c r="H247" s="17" t="s">
        <v>238</v>
      </c>
      <c r="I247" s="27">
        <f t="shared" si="93"/>
        <v>7585</v>
      </c>
      <c r="J247" s="33">
        <v>629.29999999999995</v>
      </c>
      <c r="K247" s="17" t="s">
        <v>238</v>
      </c>
      <c r="L247" s="27">
        <f t="shared" si="94"/>
        <v>7585</v>
      </c>
      <c r="M247" s="33">
        <v>1031.5</v>
      </c>
      <c r="N247" s="17" t="s">
        <v>238</v>
      </c>
      <c r="O247" s="27">
        <f t="shared" si="95"/>
        <v>7585</v>
      </c>
      <c r="P247" s="33">
        <v>272.3</v>
      </c>
      <c r="Q247" s="17" t="s">
        <v>238</v>
      </c>
      <c r="R247" s="27">
        <f t="shared" si="96"/>
        <v>7585</v>
      </c>
      <c r="S247" s="33">
        <v>769.1</v>
      </c>
      <c r="T247" s="17" t="s">
        <v>238</v>
      </c>
      <c r="U247" s="27">
        <f t="shared" si="91"/>
        <v>7585</v>
      </c>
      <c r="V247" s="16">
        <v>632.5</v>
      </c>
      <c r="X247" s="27">
        <f t="shared" si="97"/>
        <v>0</v>
      </c>
      <c r="AA247" s="27">
        <f t="shared" si="98"/>
        <v>0</v>
      </c>
      <c r="AD247" s="27">
        <f t="shared" si="99"/>
        <v>0</v>
      </c>
      <c r="AG247" s="27">
        <f t="shared" si="100"/>
        <v>0</v>
      </c>
      <c r="AJ247" s="27">
        <f t="shared" si="101"/>
        <v>0</v>
      </c>
      <c r="AM247" s="27">
        <f t="shared" si="102"/>
        <v>0</v>
      </c>
      <c r="AP247" s="27">
        <f t="shared" si="103"/>
        <v>0</v>
      </c>
      <c r="AS247" s="27">
        <f t="shared" si="104"/>
        <v>0</v>
      </c>
      <c r="AV247" s="27">
        <f t="shared" si="105"/>
        <v>0</v>
      </c>
      <c r="AY247" s="27">
        <f t="shared" si="106"/>
        <v>0</v>
      </c>
      <c r="BB247" s="27">
        <f t="shared" si="107"/>
        <v>0</v>
      </c>
      <c r="BE247" s="27">
        <f t="shared" si="108"/>
        <v>0</v>
      </c>
      <c r="BH247" s="27">
        <f t="shared" si="109"/>
        <v>0</v>
      </c>
      <c r="BK247" s="27">
        <f t="shared" si="110"/>
        <v>0</v>
      </c>
      <c r="BN247" s="27">
        <f t="shared" si="111"/>
        <v>0</v>
      </c>
      <c r="BQ247" s="27">
        <f t="shared" si="112"/>
        <v>0</v>
      </c>
      <c r="BT247" s="27">
        <f t="shared" si="113"/>
        <v>0</v>
      </c>
      <c r="BW247" s="27">
        <f t="shared" si="114"/>
        <v>0</v>
      </c>
      <c r="BZ247" s="27">
        <f t="shared" si="115"/>
        <v>0</v>
      </c>
      <c r="CC247" s="27">
        <f t="shared" si="116"/>
        <v>0</v>
      </c>
      <c r="CF247" s="27">
        <f t="shared" si="117"/>
        <v>0</v>
      </c>
      <c r="CI247" s="27">
        <f t="shared" si="118"/>
        <v>0</v>
      </c>
      <c r="CL247" s="27">
        <f t="shared" si="119"/>
        <v>0</v>
      </c>
    </row>
    <row r="248" spans="1:90" x14ac:dyDescent="0.2">
      <c r="A248" s="30" t="s">
        <v>239</v>
      </c>
      <c r="B248" s="17" t="s">
        <v>239</v>
      </c>
      <c r="C248" s="27">
        <f t="shared" si="90"/>
        <v>1062</v>
      </c>
      <c r="D248" s="32">
        <v>286.8</v>
      </c>
      <c r="E248" s="17" t="s">
        <v>239</v>
      </c>
      <c r="F248" s="27">
        <f t="shared" si="92"/>
        <v>1062</v>
      </c>
      <c r="G248" s="33">
        <v>0</v>
      </c>
      <c r="H248" s="17" t="s">
        <v>239</v>
      </c>
      <c r="I248" s="27">
        <f t="shared" si="93"/>
        <v>1062</v>
      </c>
      <c r="J248" s="33">
        <v>344.4</v>
      </c>
      <c r="K248" s="17" t="s">
        <v>239</v>
      </c>
      <c r="L248" s="27">
        <f t="shared" si="94"/>
        <v>1062</v>
      </c>
      <c r="M248" s="33">
        <v>118</v>
      </c>
      <c r="N248" s="17" t="s">
        <v>239</v>
      </c>
      <c r="O248" s="27">
        <f t="shared" si="95"/>
        <v>1062</v>
      </c>
      <c r="P248" s="33">
        <v>0</v>
      </c>
      <c r="Q248" s="17" t="s">
        <v>239</v>
      </c>
      <c r="R248" s="27">
        <f t="shared" si="96"/>
        <v>1062</v>
      </c>
      <c r="S248" s="33">
        <v>211</v>
      </c>
      <c r="T248" s="17" t="s">
        <v>239</v>
      </c>
      <c r="U248" s="27">
        <f t="shared" si="91"/>
        <v>1062</v>
      </c>
      <c r="V248" s="16">
        <v>30</v>
      </c>
      <c r="X248" s="27">
        <f t="shared" si="97"/>
        <v>0</v>
      </c>
      <c r="AA248" s="27">
        <f t="shared" si="98"/>
        <v>0</v>
      </c>
      <c r="AD248" s="27">
        <f t="shared" si="99"/>
        <v>0</v>
      </c>
      <c r="AG248" s="27">
        <f t="shared" si="100"/>
        <v>0</v>
      </c>
      <c r="AJ248" s="27">
        <f t="shared" si="101"/>
        <v>0</v>
      </c>
      <c r="AM248" s="27">
        <f t="shared" si="102"/>
        <v>0</v>
      </c>
      <c r="AP248" s="27">
        <f t="shared" si="103"/>
        <v>0</v>
      </c>
      <c r="AS248" s="27">
        <f t="shared" si="104"/>
        <v>0</v>
      </c>
      <c r="AV248" s="27">
        <f t="shared" si="105"/>
        <v>0</v>
      </c>
      <c r="AY248" s="27">
        <f t="shared" si="106"/>
        <v>0</v>
      </c>
      <c r="BB248" s="27">
        <f t="shared" si="107"/>
        <v>0</v>
      </c>
      <c r="BE248" s="27">
        <f t="shared" si="108"/>
        <v>0</v>
      </c>
      <c r="BH248" s="27">
        <f t="shared" si="109"/>
        <v>0</v>
      </c>
      <c r="BK248" s="27">
        <f t="shared" si="110"/>
        <v>0</v>
      </c>
      <c r="BN248" s="27">
        <f t="shared" si="111"/>
        <v>0</v>
      </c>
      <c r="BQ248" s="27">
        <f t="shared" si="112"/>
        <v>0</v>
      </c>
      <c r="BT248" s="27">
        <f t="shared" si="113"/>
        <v>0</v>
      </c>
      <c r="BW248" s="27">
        <f t="shared" si="114"/>
        <v>0</v>
      </c>
      <c r="BZ248" s="27">
        <f t="shared" si="115"/>
        <v>0</v>
      </c>
      <c r="CC248" s="27">
        <f t="shared" si="116"/>
        <v>0</v>
      </c>
      <c r="CF248" s="27">
        <f t="shared" si="117"/>
        <v>0</v>
      </c>
      <c r="CI248" s="27">
        <f t="shared" si="118"/>
        <v>0</v>
      </c>
      <c r="CL248" s="27">
        <f t="shared" si="119"/>
        <v>0</v>
      </c>
    </row>
    <row r="249" spans="1:90" x14ac:dyDescent="0.2">
      <c r="A249" s="30" t="s">
        <v>240</v>
      </c>
      <c r="B249" s="17" t="s">
        <v>240</v>
      </c>
      <c r="C249" s="27">
        <f t="shared" si="90"/>
        <v>7518</v>
      </c>
      <c r="D249" s="32">
        <v>728.3</v>
      </c>
      <c r="E249" s="17" t="s">
        <v>240</v>
      </c>
      <c r="F249" s="27">
        <f t="shared" si="92"/>
        <v>7518</v>
      </c>
      <c r="G249" s="33">
        <v>626.4</v>
      </c>
      <c r="H249" s="17" t="s">
        <v>240</v>
      </c>
      <c r="I249" s="27">
        <f t="shared" si="93"/>
        <v>7518</v>
      </c>
      <c r="J249" s="33">
        <v>658.1</v>
      </c>
      <c r="K249" s="17" t="s">
        <v>240</v>
      </c>
      <c r="L249" s="27">
        <f t="shared" si="94"/>
        <v>7518</v>
      </c>
      <c r="M249" s="33">
        <v>700.5</v>
      </c>
      <c r="N249" s="17" t="s">
        <v>240</v>
      </c>
      <c r="O249" s="27">
        <f t="shared" si="95"/>
        <v>7518</v>
      </c>
      <c r="P249" s="33">
        <v>544.29999999999995</v>
      </c>
      <c r="Q249" s="17" t="s">
        <v>240</v>
      </c>
      <c r="R249" s="27">
        <f t="shared" si="96"/>
        <v>7518</v>
      </c>
      <c r="S249" s="33">
        <v>215.2</v>
      </c>
      <c r="T249" s="17" t="s">
        <v>240</v>
      </c>
      <c r="U249" s="27">
        <f t="shared" si="91"/>
        <v>7518</v>
      </c>
      <c r="V249" s="16">
        <v>0.2</v>
      </c>
      <c r="X249" s="27">
        <f t="shared" si="97"/>
        <v>0</v>
      </c>
      <c r="AA249" s="27">
        <f t="shared" si="98"/>
        <v>0</v>
      </c>
      <c r="AD249" s="27">
        <f t="shared" si="99"/>
        <v>0</v>
      </c>
      <c r="AG249" s="27">
        <f t="shared" si="100"/>
        <v>0</v>
      </c>
      <c r="AJ249" s="27">
        <f t="shared" si="101"/>
        <v>0</v>
      </c>
      <c r="AM249" s="27">
        <f t="shared" si="102"/>
        <v>0</v>
      </c>
      <c r="AP249" s="27">
        <f t="shared" si="103"/>
        <v>0</v>
      </c>
      <c r="AS249" s="27">
        <f t="shared" si="104"/>
        <v>0</v>
      </c>
      <c r="AV249" s="27">
        <f t="shared" si="105"/>
        <v>0</v>
      </c>
      <c r="AY249" s="27">
        <f t="shared" si="106"/>
        <v>0</v>
      </c>
      <c r="BB249" s="27">
        <f t="shared" si="107"/>
        <v>0</v>
      </c>
      <c r="BE249" s="27">
        <f t="shared" si="108"/>
        <v>0</v>
      </c>
      <c r="BH249" s="27">
        <f t="shared" si="109"/>
        <v>0</v>
      </c>
      <c r="BK249" s="27">
        <f t="shared" si="110"/>
        <v>0</v>
      </c>
      <c r="BN249" s="27">
        <f t="shared" si="111"/>
        <v>0</v>
      </c>
      <c r="BQ249" s="27">
        <f t="shared" si="112"/>
        <v>0</v>
      </c>
      <c r="BT249" s="27">
        <f t="shared" si="113"/>
        <v>0</v>
      </c>
      <c r="BW249" s="27">
        <f t="shared" si="114"/>
        <v>0</v>
      </c>
      <c r="BZ249" s="27">
        <f t="shared" si="115"/>
        <v>0</v>
      </c>
      <c r="CC249" s="27">
        <f t="shared" si="116"/>
        <v>0</v>
      </c>
      <c r="CF249" s="27">
        <f t="shared" si="117"/>
        <v>0</v>
      </c>
      <c r="CI249" s="27">
        <f t="shared" si="118"/>
        <v>0</v>
      </c>
      <c r="CL249" s="27">
        <f t="shared" si="119"/>
        <v>0</v>
      </c>
    </row>
    <row r="250" spans="1:90" x14ac:dyDescent="0.2">
      <c r="A250" s="30" t="s">
        <v>241</v>
      </c>
      <c r="B250" s="17" t="s">
        <v>241</v>
      </c>
      <c r="C250" s="27">
        <f t="shared" si="90"/>
        <v>7519</v>
      </c>
      <c r="D250" s="32">
        <v>633.6</v>
      </c>
      <c r="E250" s="17" t="s">
        <v>241</v>
      </c>
      <c r="F250" s="27">
        <f t="shared" si="92"/>
        <v>7519</v>
      </c>
      <c r="G250" s="33">
        <v>838.8</v>
      </c>
      <c r="H250" s="17" t="s">
        <v>241</v>
      </c>
      <c r="I250" s="27">
        <f t="shared" si="93"/>
        <v>7519</v>
      </c>
      <c r="J250" s="33">
        <v>646.4</v>
      </c>
      <c r="K250" s="17" t="s">
        <v>241</v>
      </c>
      <c r="L250" s="27">
        <f t="shared" si="94"/>
        <v>7519</v>
      </c>
      <c r="M250" s="33">
        <v>640.9</v>
      </c>
      <c r="N250" s="17" t="s">
        <v>241</v>
      </c>
      <c r="O250" s="27">
        <f t="shared" si="95"/>
        <v>7519</v>
      </c>
      <c r="P250" s="33">
        <v>640.20000000000005</v>
      </c>
      <c r="Q250" s="17" t="s">
        <v>241</v>
      </c>
      <c r="R250" s="27">
        <f t="shared" si="96"/>
        <v>7519</v>
      </c>
      <c r="S250" s="33">
        <v>302.10000000000002</v>
      </c>
      <c r="T250" s="17" t="s">
        <v>241</v>
      </c>
      <c r="U250" s="27">
        <f t="shared" si="91"/>
        <v>7519</v>
      </c>
      <c r="V250" s="16">
        <v>0.3</v>
      </c>
      <c r="X250" s="27">
        <f t="shared" si="97"/>
        <v>0</v>
      </c>
      <c r="AA250" s="27">
        <f t="shared" si="98"/>
        <v>0</v>
      </c>
      <c r="AD250" s="27">
        <f t="shared" si="99"/>
        <v>0</v>
      </c>
      <c r="AG250" s="27">
        <f t="shared" si="100"/>
        <v>0</v>
      </c>
      <c r="AJ250" s="27">
        <f t="shared" si="101"/>
        <v>0</v>
      </c>
      <c r="AM250" s="27">
        <f t="shared" si="102"/>
        <v>0</v>
      </c>
      <c r="AP250" s="27">
        <f t="shared" si="103"/>
        <v>0</v>
      </c>
      <c r="AS250" s="27">
        <f t="shared" si="104"/>
        <v>0</v>
      </c>
      <c r="AV250" s="27">
        <f t="shared" si="105"/>
        <v>0</v>
      </c>
      <c r="AY250" s="27">
        <f t="shared" si="106"/>
        <v>0</v>
      </c>
      <c r="BB250" s="27">
        <f t="shared" si="107"/>
        <v>0</v>
      </c>
      <c r="BE250" s="27">
        <f t="shared" si="108"/>
        <v>0</v>
      </c>
      <c r="BH250" s="27">
        <f t="shared" si="109"/>
        <v>0</v>
      </c>
      <c r="BK250" s="27">
        <f t="shared" si="110"/>
        <v>0</v>
      </c>
      <c r="BN250" s="27">
        <f t="shared" si="111"/>
        <v>0</v>
      </c>
      <c r="BQ250" s="27">
        <f t="shared" si="112"/>
        <v>0</v>
      </c>
      <c r="BT250" s="27">
        <f t="shared" si="113"/>
        <v>0</v>
      </c>
      <c r="BW250" s="27">
        <f t="shared" si="114"/>
        <v>0</v>
      </c>
      <c r="BZ250" s="27">
        <f t="shared" si="115"/>
        <v>0</v>
      </c>
      <c r="CC250" s="27">
        <f t="shared" si="116"/>
        <v>0</v>
      </c>
      <c r="CF250" s="27">
        <f t="shared" si="117"/>
        <v>0</v>
      </c>
      <c r="CI250" s="27">
        <f t="shared" si="118"/>
        <v>0</v>
      </c>
      <c r="CL250" s="27">
        <f t="shared" si="119"/>
        <v>0</v>
      </c>
    </row>
    <row r="251" spans="1:90" x14ac:dyDescent="0.2">
      <c r="A251" s="30" t="s">
        <v>242</v>
      </c>
      <c r="B251" s="17" t="s">
        <v>242</v>
      </c>
      <c r="C251" s="27">
        <f t="shared" si="90"/>
        <v>8633</v>
      </c>
      <c r="D251" s="32">
        <v>0</v>
      </c>
      <c r="E251" s="17" t="s">
        <v>242</v>
      </c>
      <c r="F251" s="27">
        <f t="shared" si="92"/>
        <v>8633</v>
      </c>
      <c r="G251" s="33">
        <v>0</v>
      </c>
      <c r="H251" s="17" t="s">
        <v>242</v>
      </c>
      <c r="I251" s="27">
        <f t="shared" si="93"/>
        <v>8633</v>
      </c>
      <c r="J251" s="33">
        <v>0</v>
      </c>
      <c r="K251" s="17" t="s">
        <v>242</v>
      </c>
      <c r="L251" s="27">
        <f t="shared" si="94"/>
        <v>8633</v>
      </c>
      <c r="M251" s="33">
        <v>2.5</v>
      </c>
      <c r="N251" s="17" t="s">
        <v>242</v>
      </c>
      <c r="O251" s="27">
        <f t="shared" si="95"/>
        <v>8633</v>
      </c>
      <c r="P251" s="33">
        <v>0</v>
      </c>
      <c r="Q251" s="17" t="s">
        <v>242</v>
      </c>
      <c r="R251" s="27">
        <f t="shared" si="96"/>
        <v>8633</v>
      </c>
      <c r="S251" s="33">
        <v>2.8</v>
      </c>
      <c r="T251" s="17" t="s">
        <v>242</v>
      </c>
      <c r="U251" s="27">
        <f t="shared" si="91"/>
        <v>8633</v>
      </c>
      <c r="V251" s="16">
        <v>5.8</v>
      </c>
      <c r="X251" s="27">
        <f t="shared" si="97"/>
        <v>0</v>
      </c>
      <c r="AA251" s="27">
        <f t="shared" si="98"/>
        <v>0</v>
      </c>
      <c r="AD251" s="27">
        <f t="shared" si="99"/>
        <v>0</v>
      </c>
      <c r="AG251" s="27">
        <f t="shared" si="100"/>
        <v>0</v>
      </c>
      <c r="AJ251" s="27">
        <f t="shared" si="101"/>
        <v>0</v>
      </c>
      <c r="AM251" s="27">
        <f t="shared" si="102"/>
        <v>0</v>
      </c>
      <c r="AP251" s="27">
        <f t="shared" si="103"/>
        <v>0</v>
      </c>
      <c r="AS251" s="27">
        <f t="shared" si="104"/>
        <v>0</v>
      </c>
      <c r="AV251" s="27">
        <f t="shared" si="105"/>
        <v>0</v>
      </c>
      <c r="AY251" s="27">
        <f t="shared" si="106"/>
        <v>0</v>
      </c>
      <c r="BB251" s="27">
        <f t="shared" si="107"/>
        <v>0</v>
      </c>
      <c r="BE251" s="27">
        <f t="shared" si="108"/>
        <v>0</v>
      </c>
      <c r="BH251" s="27">
        <f t="shared" si="109"/>
        <v>0</v>
      </c>
      <c r="BK251" s="27">
        <f t="shared" si="110"/>
        <v>0</v>
      </c>
      <c r="BN251" s="27">
        <f t="shared" si="111"/>
        <v>0</v>
      </c>
      <c r="BQ251" s="27">
        <f t="shared" si="112"/>
        <v>0</v>
      </c>
      <c r="BT251" s="27">
        <f t="shared" si="113"/>
        <v>0</v>
      </c>
      <c r="BW251" s="27">
        <f t="shared" si="114"/>
        <v>0</v>
      </c>
      <c r="BZ251" s="27">
        <f t="shared" si="115"/>
        <v>0</v>
      </c>
      <c r="CC251" s="27">
        <f t="shared" si="116"/>
        <v>0</v>
      </c>
      <c r="CF251" s="27">
        <f t="shared" si="117"/>
        <v>0</v>
      </c>
      <c r="CI251" s="27">
        <f t="shared" si="118"/>
        <v>0</v>
      </c>
      <c r="CL251" s="27">
        <f t="shared" si="119"/>
        <v>0</v>
      </c>
    </row>
    <row r="252" spans="1:90" x14ac:dyDescent="0.2">
      <c r="A252" s="30" t="s">
        <v>243</v>
      </c>
      <c r="B252" s="17" t="s">
        <v>243</v>
      </c>
      <c r="C252" s="27">
        <f t="shared" si="90"/>
        <v>8638</v>
      </c>
      <c r="D252" s="32">
        <v>677.9</v>
      </c>
      <c r="E252" s="17" t="s">
        <v>243</v>
      </c>
      <c r="F252" s="27">
        <f t="shared" si="92"/>
        <v>8638</v>
      </c>
      <c r="G252" s="33">
        <v>662</v>
      </c>
      <c r="H252" s="17" t="s">
        <v>243</v>
      </c>
      <c r="I252" s="27">
        <f t="shared" si="93"/>
        <v>8638</v>
      </c>
      <c r="J252" s="33">
        <v>615</v>
      </c>
      <c r="K252" s="17" t="s">
        <v>243</v>
      </c>
      <c r="L252" s="27">
        <f t="shared" si="94"/>
        <v>8638</v>
      </c>
      <c r="M252" s="33">
        <v>657.8</v>
      </c>
      <c r="N252" s="17" t="s">
        <v>243</v>
      </c>
      <c r="O252" s="27">
        <f t="shared" si="95"/>
        <v>8638</v>
      </c>
      <c r="P252" s="33">
        <v>0</v>
      </c>
      <c r="Q252" s="17" t="s">
        <v>243</v>
      </c>
      <c r="R252" s="27">
        <f t="shared" si="96"/>
        <v>8638</v>
      </c>
      <c r="S252" s="33">
        <v>311.8</v>
      </c>
      <c r="T252" s="17" t="s">
        <v>243</v>
      </c>
      <c r="U252" s="27">
        <f t="shared" si="91"/>
        <v>8638</v>
      </c>
      <c r="V252" s="16">
        <v>654.29999999999995</v>
      </c>
      <c r="X252" s="27">
        <f t="shared" si="97"/>
        <v>0</v>
      </c>
      <c r="AA252" s="27">
        <f t="shared" si="98"/>
        <v>0</v>
      </c>
      <c r="AD252" s="27">
        <f t="shared" si="99"/>
        <v>0</v>
      </c>
      <c r="AG252" s="27">
        <f t="shared" si="100"/>
        <v>0</v>
      </c>
      <c r="AJ252" s="27">
        <f t="shared" si="101"/>
        <v>0</v>
      </c>
      <c r="AM252" s="27">
        <f t="shared" si="102"/>
        <v>0</v>
      </c>
      <c r="AP252" s="27">
        <f t="shared" si="103"/>
        <v>0</v>
      </c>
      <c r="AS252" s="27">
        <f t="shared" si="104"/>
        <v>0</v>
      </c>
      <c r="AV252" s="27">
        <f t="shared" si="105"/>
        <v>0</v>
      </c>
      <c r="AY252" s="27">
        <f t="shared" si="106"/>
        <v>0</v>
      </c>
      <c r="BB252" s="27">
        <f t="shared" si="107"/>
        <v>0</v>
      </c>
      <c r="BE252" s="27">
        <f t="shared" si="108"/>
        <v>0</v>
      </c>
      <c r="BH252" s="27">
        <f t="shared" si="109"/>
        <v>0</v>
      </c>
      <c r="BK252" s="27">
        <f t="shared" si="110"/>
        <v>0</v>
      </c>
      <c r="BN252" s="27">
        <f t="shared" si="111"/>
        <v>0</v>
      </c>
      <c r="BQ252" s="27">
        <f t="shared" si="112"/>
        <v>0</v>
      </c>
      <c r="BT252" s="27">
        <f t="shared" si="113"/>
        <v>0</v>
      </c>
      <c r="BW252" s="27">
        <f t="shared" si="114"/>
        <v>0</v>
      </c>
      <c r="BZ252" s="27">
        <f t="shared" si="115"/>
        <v>0</v>
      </c>
      <c r="CC252" s="27">
        <f t="shared" si="116"/>
        <v>0</v>
      </c>
      <c r="CF252" s="27">
        <f t="shared" si="117"/>
        <v>0</v>
      </c>
      <c r="CI252" s="27">
        <f t="shared" si="118"/>
        <v>0</v>
      </c>
      <c r="CL252" s="27">
        <f t="shared" si="119"/>
        <v>0</v>
      </c>
    </row>
    <row r="253" spans="1:90" x14ac:dyDescent="0.2">
      <c r="A253" s="30" t="s">
        <v>244</v>
      </c>
      <c r="B253" s="17" t="s">
        <v>244</v>
      </c>
      <c r="C253" s="27">
        <f t="shared" si="90"/>
        <v>2738</v>
      </c>
      <c r="D253" s="32">
        <v>0</v>
      </c>
      <c r="E253" s="17" t="s">
        <v>244</v>
      </c>
      <c r="F253" s="27">
        <f t="shared" si="92"/>
        <v>2738</v>
      </c>
      <c r="G253" s="33">
        <v>0</v>
      </c>
      <c r="H253" s="17" t="s">
        <v>244</v>
      </c>
      <c r="I253" s="27">
        <f t="shared" si="93"/>
        <v>2738</v>
      </c>
      <c r="J253" s="33">
        <v>0</v>
      </c>
      <c r="K253" s="17" t="s">
        <v>244</v>
      </c>
      <c r="L253" s="27">
        <f t="shared" si="94"/>
        <v>2738</v>
      </c>
      <c r="M253" s="33">
        <v>0</v>
      </c>
      <c r="N253" s="17" t="s">
        <v>244</v>
      </c>
      <c r="O253" s="27">
        <f t="shared" si="95"/>
        <v>2738</v>
      </c>
      <c r="P253" s="33">
        <v>0</v>
      </c>
      <c r="Q253" s="17" t="s">
        <v>244</v>
      </c>
      <c r="R253" s="27">
        <f t="shared" si="96"/>
        <v>2738</v>
      </c>
      <c r="S253" s="33">
        <v>0.4</v>
      </c>
      <c r="T253" s="17" t="s">
        <v>244</v>
      </c>
      <c r="U253" s="27">
        <f t="shared" si="91"/>
        <v>2738</v>
      </c>
      <c r="V253" s="16">
        <v>123.8</v>
      </c>
      <c r="X253" s="27">
        <f t="shared" si="97"/>
        <v>0</v>
      </c>
      <c r="AA253" s="27">
        <f t="shared" si="98"/>
        <v>0</v>
      </c>
      <c r="AD253" s="27">
        <f t="shared" si="99"/>
        <v>0</v>
      </c>
      <c r="AG253" s="27">
        <f t="shared" si="100"/>
        <v>0</v>
      </c>
      <c r="AJ253" s="27">
        <f t="shared" si="101"/>
        <v>0</v>
      </c>
      <c r="AM253" s="27">
        <f t="shared" si="102"/>
        <v>0</v>
      </c>
      <c r="AP253" s="27">
        <f t="shared" si="103"/>
        <v>0</v>
      </c>
      <c r="AS253" s="27">
        <f t="shared" si="104"/>
        <v>0</v>
      </c>
      <c r="AV253" s="27">
        <f t="shared" si="105"/>
        <v>0</v>
      </c>
      <c r="AY253" s="27">
        <f t="shared" si="106"/>
        <v>0</v>
      </c>
      <c r="BB253" s="27">
        <f t="shared" si="107"/>
        <v>0</v>
      </c>
      <c r="BE253" s="27">
        <f t="shared" si="108"/>
        <v>0</v>
      </c>
      <c r="BH253" s="27">
        <f t="shared" si="109"/>
        <v>0</v>
      </c>
      <c r="BK253" s="27">
        <f t="shared" si="110"/>
        <v>0</v>
      </c>
      <c r="BN253" s="27">
        <f t="shared" si="111"/>
        <v>0</v>
      </c>
      <c r="BQ253" s="27">
        <f t="shared" si="112"/>
        <v>0</v>
      </c>
      <c r="BT253" s="27">
        <f t="shared" si="113"/>
        <v>0</v>
      </c>
      <c r="BW253" s="27">
        <f t="shared" si="114"/>
        <v>0</v>
      </c>
      <c r="BZ253" s="27">
        <f t="shared" si="115"/>
        <v>0</v>
      </c>
      <c r="CC253" s="27">
        <f t="shared" si="116"/>
        <v>0</v>
      </c>
      <c r="CF253" s="27">
        <f t="shared" si="117"/>
        <v>0</v>
      </c>
      <c r="CI253" s="27">
        <f t="shared" si="118"/>
        <v>0</v>
      </c>
      <c r="CL253" s="27">
        <f t="shared" si="119"/>
        <v>0</v>
      </c>
    </row>
    <row r="254" spans="1:90" x14ac:dyDescent="0.2">
      <c r="A254" s="30" t="s">
        <v>245</v>
      </c>
      <c r="B254" s="17" t="s">
        <v>245</v>
      </c>
      <c r="C254" s="27">
        <f t="shared" si="90"/>
        <v>1499</v>
      </c>
      <c r="D254" s="32">
        <v>655.9</v>
      </c>
      <c r="E254" s="17" t="s">
        <v>245</v>
      </c>
      <c r="F254" s="27">
        <f t="shared" si="92"/>
        <v>1499</v>
      </c>
      <c r="G254" s="33">
        <v>650.1</v>
      </c>
      <c r="H254" s="17" t="s">
        <v>245</v>
      </c>
      <c r="I254" s="27">
        <f t="shared" si="93"/>
        <v>1499</v>
      </c>
      <c r="J254" s="33">
        <v>540.9</v>
      </c>
      <c r="K254" s="17" t="s">
        <v>245</v>
      </c>
      <c r="L254" s="27">
        <f t="shared" si="94"/>
        <v>1499</v>
      </c>
      <c r="M254" s="33">
        <v>641.79999999999995</v>
      </c>
      <c r="N254" s="17" t="s">
        <v>245</v>
      </c>
      <c r="O254" s="27">
        <f t="shared" si="95"/>
        <v>1499</v>
      </c>
      <c r="P254" s="33">
        <v>320.39999999999998</v>
      </c>
      <c r="Q254" s="17" t="s">
        <v>245</v>
      </c>
      <c r="R254" s="27">
        <f t="shared" si="96"/>
        <v>1499</v>
      </c>
      <c r="S254" s="33">
        <v>0</v>
      </c>
      <c r="T254" s="17" t="s">
        <v>245</v>
      </c>
      <c r="U254" s="27">
        <f t="shared" si="91"/>
        <v>1499</v>
      </c>
      <c r="V254" s="16">
        <v>0</v>
      </c>
      <c r="X254" s="27">
        <f t="shared" si="97"/>
        <v>0</v>
      </c>
      <c r="AA254" s="27">
        <f t="shared" si="98"/>
        <v>0</v>
      </c>
      <c r="AD254" s="27">
        <f t="shared" si="99"/>
        <v>0</v>
      </c>
      <c r="AG254" s="27">
        <f t="shared" si="100"/>
        <v>0</v>
      </c>
      <c r="AJ254" s="27">
        <f t="shared" si="101"/>
        <v>0</v>
      </c>
      <c r="AM254" s="27">
        <f t="shared" si="102"/>
        <v>0</v>
      </c>
      <c r="AP254" s="27">
        <f t="shared" si="103"/>
        <v>0</v>
      </c>
      <c r="AS254" s="27">
        <f t="shared" si="104"/>
        <v>0</v>
      </c>
      <c r="AV254" s="27">
        <f t="shared" si="105"/>
        <v>0</v>
      </c>
      <c r="AY254" s="27">
        <f t="shared" si="106"/>
        <v>0</v>
      </c>
      <c r="BB254" s="27">
        <f t="shared" si="107"/>
        <v>0</v>
      </c>
      <c r="BE254" s="27">
        <f t="shared" si="108"/>
        <v>0</v>
      </c>
      <c r="BH254" s="27">
        <f t="shared" si="109"/>
        <v>0</v>
      </c>
      <c r="BK254" s="27">
        <f t="shared" si="110"/>
        <v>0</v>
      </c>
      <c r="BN254" s="27">
        <f t="shared" si="111"/>
        <v>0</v>
      </c>
      <c r="BQ254" s="27">
        <f t="shared" si="112"/>
        <v>0</v>
      </c>
      <c r="BT254" s="27">
        <f t="shared" si="113"/>
        <v>0</v>
      </c>
      <c r="BW254" s="27">
        <f t="shared" si="114"/>
        <v>0</v>
      </c>
      <c r="BZ254" s="27">
        <f t="shared" si="115"/>
        <v>0</v>
      </c>
      <c r="CC254" s="27">
        <f t="shared" si="116"/>
        <v>0</v>
      </c>
      <c r="CF254" s="27">
        <f t="shared" si="117"/>
        <v>0</v>
      </c>
      <c r="CI254" s="27">
        <f t="shared" si="118"/>
        <v>0</v>
      </c>
      <c r="CL254" s="27">
        <f t="shared" si="119"/>
        <v>0</v>
      </c>
    </row>
    <row r="255" spans="1:90" x14ac:dyDescent="0.2">
      <c r="A255" s="30" t="s">
        <v>246</v>
      </c>
      <c r="B255" s="17" t="s">
        <v>246</v>
      </c>
      <c r="C255" s="27">
        <f t="shared" si="90"/>
        <v>1535</v>
      </c>
      <c r="D255" s="32">
        <v>0</v>
      </c>
      <c r="E255" s="17" t="s">
        <v>246</v>
      </c>
      <c r="F255" s="27">
        <f t="shared" si="92"/>
        <v>1535</v>
      </c>
      <c r="G255" s="33">
        <v>263</v>
      </c>
      <c r="H255" s="17" t="s">
        <v>246</v>
      </c>
      <c r="I255" s="27">
        <f t="shared" si="93"/>
        <v>1535</v>
      </c>
      <c r="J255" s="33">
        <v>246.9</v>
      </c>
      <c r="K255" s="17" t="s">
        <v>246</v>
      </c>
      <c r="L255" s="27">
        <f t="shared" si="94"/>
        <v>1535</v>
      </c>
      <c r="M255" s="33">
        <v>416</v>
      </c>
      <c r="N255" s="17" t="s">
        <v>246</v>
      </c>
      <c r="O255" s="27">
        <f t="shared" si="95"/>
        <v>1535</v>
      </c>
      <c r="P255" s="33">
        <v>407.1</v>
      </c>
      <c r="Q255" s="17" t="s">
        <v>246</v>
      </c>
      <c r="R255" s="27">
        <f t="shared" si="96"/>
        <v>1535</v>
      </c>
      <c r="S255" s="33">
        <v>55.8</v>
      </c>
      <c r="T255" s="17" t="s">
        <v>246</v>
      </c>
      <c r="U255" s="27">
        <f t="shared" si="91"/>
        <v>1535</v>
      </c>
      <c r="V255" s="16">
        <v>589.79999999999995</v>
      </c>
      <c r="X255" s="27">
        <f t="shared" si="97"/>
        <v>0</v>
      </c>
      <c r="AA255" s="27">
        <f t="shared" si="98"/>
        <v>0</v>
      </c>
      <c r="AD255" s="27">
        <f t="shared" si="99"/>
        <v>0</v>
      </c>
      <c r="AG255" s="27">
        <f t="shared" si="100"/>
        <v>0</v>
      </c>
      <c r="AJ255" s="27">
        <f t="shared" si="101"/>
        <v>0</v>
      </c>
      <c r="AM255" s="27">
        <f t="shared" si="102"/>
        <v>0</v>
      </c>
      <c r="AP255" s="27">
        <f t="shared" si="103"/>
        <v>0</v>
      </c>
      <c r="AS255" s="27">
        <f t="shared" si="104"/>
        <v>0</v>
      </c>
      <c r="AV255" s="27">
        <f t="shared" si="105"/>
        <v>0</v>
      </c>
      <c r="AY255" s="27">
        <f t="shared" si="106"/>
        <v>0</v>
      </c>
      <c r="BB255" s="27">
        <f t="shared" si="107"/>
        <v>0</v>
      </c>
      <c r="BE255" s="27">
        <f t="shared" si="108"/>
        <v>0</v>
      </c>
      <c r="BH255" s="27">
        <f t="shared" si="109"/>
        <v>0</v>
      </c>
      <c r="BK255" s="27">
        <f t="shared" si="110"/>
        <v>0</v>
      </c>
      <c r="BN255" s="27">
        <f t="shared" si="111"/>
        <v>0</v>
      </c>
      <c r="BQ255" s="27">
        <f t="shared" si="112"/>
        <v>0</v>
      </c>
      <c r="BT255" s="27">
        <f t="shared" si="113"/>
        <v>0</v>
      </c>
      <c r="BW255" s="27">
        <f t="shared" si="114"/>
        <v>0</v>
      </c>
      <c r="BZ255" s="27">
        <f t="shared" si="115"/>
        <v>0</v>
      </c>
      <c r="CC255" s="27">
        <f t="shared" si="116"/>
        <v>0</v>
      </c>
      <c r="CF255" s="27">
        <f t="shared" si="117"/>
        <v>0</v>
      </c>
      <c r="CI255" s="27">
        <f t="shared" si="118"/>
        <v>0</v>
      </c>
      <c r="CL255" s="27">
        <f t="shared" si="119"/>
        <v>0</v>
      </c>
    </row>
    <row r="256" spans="1:90" x14ac:dyDescent="0.2">
      <c r="A256" s="30" t="s">
        <v>247</v>
      </c>
      <c r="B256" s="17" t="s">
        <v>247</v>
      </c>
      <c r="C256" s="27">
        <f t="shared" si="90"/>
        <v>1538</v>
      </c>
      <c r="D256" s="32">
        <v>764.1</v>
      </c>
      <c r="E256" s="17" t="s">
        <v>247</v>
      </c>
      <c r="F256" s="27">
        <f t="shared" si="92"/>
        <v>1538</v>
      </c>
      <c r="G256" s="33">
        <v>538</v>
      </c>
      <c r="H256" s="17" t="s">
        <v>247</v>
      </c>
      <c r="I256" s="27">
        <f t="shared" si="93"/>
        <v>1538</v>
      </c>
      <c r="J256" s="33">
        <v>687</v>
      </c>
      <c r="K256" s="17" t="s">
        <v>247</v>
      </c>
      <c r="L256" s="27">
        <f t="shared" si="94"/>
        <v>1538</v>
      </c>
      <c r="M256" s="33">
        <v>673</v>
      </c>
      <c r="N256" s="17" t="s">
        <v>247</v>
      </c>
      <c r="O256" s="27">
        <f t="shared" si="95"/>
        <v>1538</v>
      </c>
      <c r="P256" s="33">
        <v>420.5</v>
      </c>
      <c r="Q256" s="17" t="s">
        <v>247</v>
      </c>
      <c r="R256" s="27">
        <f t="shared" si="96"/>
        <v>1538</v>
      </c>
      <c r="S256" s="33">
        <v>613.29999999999995</v>
      </c>
      <c r="T256" s="17" t="s">
        <v>247</v>
      </c>
      <c r="U256" s="27">
        <f t="shared" si="91"/>
        <v>1538</v>
      </c>
      <c r="V256" s="16">
        <v>549.4</v>
      </c>
      <c r="X256" s="27">
        <f t="shared" si="97"/>
        <v>0</v>
      </c>
      <c r="AA256" s="27">
        <f t="shared" si="98"/>
        <v>0</v>
      </c>
      <c r="AD256" s="27">
        <f t="shared" si="99"/>
        <v>0</v>
      </c>
      <c r="AG256" s="27">
        <f t="shared" si="100"/>
        <v>0</v>
      </c>
      <c r="AJ256" s="27">
        <f t="shared" si="101"/>
        <v>0</v>
      </c>
      <c r="AM256" s="27">
        <f t="shared" si="102"/>
        <v>0</v>
      </c>
      <c r="AP256" s="27">
        <f t="shared" si="103"/>
        <v>0</v>
      </c>
      <c r="AS256" s="27">
        <f t="shared" si="104"/>
        <v>0</v>
      </c>
      <c r="AV256" s="27">
        <f t="shared" si="105"/>
        <v>0</v>
      </c>
      <c r="AY256" s="27">
        <f t="shared" si="106"/>
        <v>0</v>
      </c>
      <c r="BB256" s="27">
        <f t="shared" si="107"/>
        <v>0</v>
      </c>
      <c r="BE256" s="27">
        <f t="shared" si="108"/>
        <v>0</v>
      </c>
      <c r="BH256" s="27">
        <f t="shared" si="109"/>
        <v>0</v>
      </c>
      <c r="BK256" s="27">
        <f t="shared" si="110"/>
        <v>0</v>
      </c>
      <c r="BN256" s="27">
        <f t="shared" si="111"/>
        <v>0</v>
      </c>
      <c r="BQ256" s="27">
        <f t="shared" si="112"/>
        <v>0</v>
      </c>
      <c r="BT256" s="27">
        <f t="shared" si="113"/>
        <v>0</v>
      </c>
      <c r="BW256" s="27">
        <f t="shared" si="114"/>
        <v>0</v>
      </c>
      <c r="BZ256" s="27">
        <f t="shared" si="115"/>
        <v>0</v>
      </c>
      <c r="CC256" s="27">
        <f t="shared" si="116"/>
        <v>0</v>
      </c>
      <c r="CF256" s="27">
        <f t="shared" si="117"/>
        <v>0</v>
      </c>
      <c r="CI256" s="27">
        <f t="shared" si="118"/>
        <v>0</v>
      </c>
      <c r="CL256" s="27">
        <f t="shared" si="119"/>
        <v>0</v>
      </c>
    </row>
    <row r="257" spans="1:90" x14ac:dyDescent="0.2">
      <c r="A257" s="30" t="s">
        <v>248</v>
      </c>
      <c r="B257" s="17" t="s">
        <v>248</v>
      </c>
      <c r="C257" s="27">
        <f t="shared" si="90"/>
        <v>1595</v>
      </c>
      <c r="D257" s="32">
        <v>638</v>
      </c>
      <c r="E257" s="17" t="s">
        <v>248</v>
      </c>
      <c r="F257" s="27">
        <f t="shared" si="92"/>
        <v>1595</v>
      </c>
      <c r="G257" s="33">
        <v>765.3</v>
      </c>
      <c r="H257" s="17" t="s">
        <v>248</v>
      </c>
      <c r="I257" s="27">
        <f t="shared" si="93"/>
        <v>1595</v>
      </c>
      <c r="J257" s="33">
        <v>642.9</v>
      </c>
      <c r="K257" s="17" t="s">
        <v>248</v>
      </c>
      <c r="L257" s="27">
        <f t="shared" si="94"/>
        <v>1595</v>
      </c>
      <c r="M257" s="33">
        <v>53.7</v>
      </c>
      <c r="N257" s="17" t="s">
        <v>248</v>
      </c>
      <c r="O257" s="27">
        <f t="shared" si="95"/>
        <v>1595</v>
      </c>
      <c r="P257" s="33">
        <v>486.6</v>
      </c>
      <c r="Q257" s="17" t="s">
        <v>248</v>
      </c>
      <c r="R257" s="27">
        <f t="shared" si="96"/>
        <v>1595</v>
      </c>
      <c r="S257" s="33">
        <v>560.9</v>
      </c>
      <c r="T257" s="17" t="s">
        <v>248</v>
      </c>
      <c r="U257" s="27">
        <f t="shared" si="91"/>
        <v>1595</v>
      </c>
      <c r="V257" s="16">
        <v>618</v>
      </c>
      <c r="X257" s="27">
        <f t="shared" si="97"/>
        <v>0</v>
      </c>
      <c r="AA257" s="27">
        <f t="shared" si="98"/>
        <v>0</v>
      </c>
      <c r="AD257" s="27">
        <f t="shared" si="99"/>
        <v>0</v>
      </c>
      <c r="AG257" s="27">
        <f t="shared" si="100"/>
        <v>0</v>
      </c>
      <c r="AJ257" s="27">
        <f t="shared" si="101"/>
        <v>0</v>
      </c>
      <c r="AM257" s="27">
        <f t="shared" si="102"/>
        <v>0</v>
      </c>
      <c r="AP257" s="27">
        <f t="shared" si="103"/>
        <v>0</v>
      </c>
      <c r="AS257" s="27">
        <f t="shared" si="104"/>
        <v>0</v>
      </c>
      <c r="AV257" s="27">
        <f t="shared" si="105"/>
        <v>0</v>
      </c>
      <c r="AY257" s="27">
        <f t="shared" si="106"/>
        <v>0</v>
      </c>
      <c r="BB257" s="27">
        <f t="shared" si="107"/>
        <v>0</v>
      </c>
      <c r="BE257" s="27">
        <f t="shared" si="108"/>
        <v>0</v>
      </c>
      <c r="BH257" s="27">
        <f t="shared" si="109"/>
        <v>0</v>
      </c>
      <c r="BK257" s="27">
        <f t="shared" si="110"/>
        <v>0</v>
      </c>
      <c r="BN257" s="27">
        <f t="shared" si="111"/>
        <v>0</v>
      </c>
      <c r="BQ257" s="27">
        <f t="shared" si="112"/>
        <v>0</v>
      </c>
      <c r="BT257" s="27">
        <f t="shared" si="113"/>
        <v>0</v>
      </c>
      <c r="BW257" s="27">
        <f t="shared" si="114"/>
        <v>0</v>
      </c>
      <c r="BZ257" s="27">
        <f t="shared" si="115"/>
        <v>0</v>
      </c>
      <c r="CC257" s="27">
        <f t="shared" si="116"/>
        <v>0</v>
      </c>
      <c r="CF257" s="27">
        <f t="shared" si="117"/>
        <v>0</v>
      </c>
      <c r="CI257" s="27">
        <f t="shared" si="118"/>
        <v>0</v>
      </c>
      <c r="CL257" s="27">
        <f t="shared" si="119"/>
        <v>0</v>
      </c>
    </row>
    <row r="258" spans="1:90" ht="15" thickBot="1" x14ac:dyDescent="0.25">
      <c r="A258" s="30" t="s">
        <v>249</v>
      </c>
      <c r="B258" s="17" t="s">
        <v>249</v>
      </c>
      <c r="C258" s="27">
        <f t="shared" si="90"/>
        <v>9080</v>
      </c>
      <c r="D258" s="32">
        <v>656.9</v>
      </c>
      <c r="E258" s="17" t="s">
        <v>249</v>
      </c>
      <c r="F258" s="27">
        <f t="shared" si="92"/>
        <v>9080</v>
      </c>
      <c r="G258" s="33">
        <v>640.79999999999995</v>
      </c>
      <c r="H258" s="17" t="s">
        <v>249</v>
      </c>
      <c r="I258" s="27">
        <f t="shared" si="93"/>
        <v>9080</v>
      </c>
      <c r="J258" s="33">
        <v>565.79999999999995</v>
      </c>
      <c r="K258" s="17" t="s">
        <v>249</v>
      </c>
      <c r="L258" s="27">
        <f t="shared" si="94"/>
        <v>9080</v>
      </c>
      <c r="M258" s="33">
        <v>686.6</v>
      </c>
      <c r="N258" s="17" t="s">
        <v>249</v>
      </c>
      <c r="O258" s="27">
        <f t="shared" si="95"/>
        <v>9080</v>
      </c>
      <c r="P258" s="33">
        <v>509.5</v>
      </c>
      <c r="Q258" s="17" t="s">
        <v>249</v>
      </c>
      <c r="R258" s="27">
        <f t="shared" si="96"/>
        <v>9080</v>
      </c>
      <c r="S258" s="33">
        <v>35.5</v>
      </c>
      <c r="T258" s="23" t="s">
        <v>249</v>
      </c>
      <c r="U258" s="28">
        <f t="shared" si="91"/>
        <v>9080</v>
      </c>
      <c r="V258" s="24">
        <v>0.1</v>
      </c>
      <c r="X258" s="27">
        <f t="shared" si="97"/>
        <v>0</v>
      </c>
      <c r="AA258" s="27">
        <f t="shared" si="98"/>
        <v>0</v>
      </c>
      <c r="AD258" s="27">
        <f t="shared" si="99"/>
        <v>0</v>
      </c>
      <c r="AG258" s="27">
        <f t="shared" si="100"/>
        <v>0</v>
      </c>
      <c r="AJ258" s="27">
        <f t="shared" si="101"/>
        <v>0</v>
      </c>
      <c r="AM258" s="27">
        <f t="shared" si="102"/>
        <v>0</v>
      </c>
      <c r="AP258" s="27">
        <f t="shared" si="103"/>
        <v>0</v>
      </c>
      <c r="AS258" s="27">
        <f t="shared" si="104"/>
        <v>0</v>
      </c>
      <c r="AV258" s="27">
        <f t="shared" si="105"/>
        <v>0</v>
      </c>
      <c r="AY258" s="27">
        <f t="shared" si="106"/>
        <v>0</v>
      </c>
      <c r="BB258" s="27">
        <f t="shared" si="107"/>
        <v>0</v>
      </c>
      <c r="BE258" s="27">
        <f t="shared" si="108"/>
        <v>0</v>
      </c>
      <c r="BH258" s="27">
        <f t="shared" si="109"/>
        <v>0</v>
      </c>
      <c r="BK258" s="27">
        <f t="shared" si="110"/>
        <v>0</v>
      </c>
      <c r="BN258" s="27">
        <f t="shared" si="111"/>
        <v>0</v>
      </c>
      <c r="BQ258" s="27">
        <f t="shared" si="112"/>
        <v>0</v>
      </c>
      <c r="BT258" s="27">
        <f t="shared" si="113"/>
        <v>0</v>
      </c>
      <c r="BW258" s="27">
        <f t="shared" si="114"/>
        <v>0</v>
      </c>
      <c r="BZ258" s="27">
        <f t="shared" si="115"/>
        <v>0</v>
      </c>
      <c r="CC258" s="27">
        <f t="shared" si="116"/>
        <v>0</v>
      </c>
      <c r="CF258" s="27">
        <f t="shared" si="117"/>
        <v>0</v>
      </c>
      <c r="CI258" s="27">
        <f t="shared" si="118"/>
        <v>0</v>
      </c>
      <c r="CL258" s="27">
        <f t="shared" si="119"/>
        <v>0</v>
      </c>
    </row>
    <row r="259" spans="1:90" x14ac:dyDescent="0.2">
      <c r="C259" s="27">
        <f t="shared" ref="C259" si="120">IF(B259=0,0,VALUE(RIGHT(B259,4)))</f>
        <v>0</v>
      </c>
      <c r="F259" s="27">
        <f t="shared" si="92"/>
        <v>0</v>
      </c>
      <c r="I259" s="27">
        <f t="shared" si="93"/>
        <v>0</v>
      </c>
      <c r="L259" s="27">
        <f t="shared" si="94"/>
        <v>0</v>
      </c>
      <c r="O259" s="27">
        <f t="shared" si="95"/>
        <v>0</v>
      </c>
      <c r="R259" s="27">
        <f t="shared" si="96"/>
        <v>0</v>
      </c>
      <c r="U259" s="29">
        <f t="shared" ref="U259" si="121">IF(T259=0,0,VALUE(RIGHT(T259,4)))</f>
        <v>0</v>
      </c>
      <c r="X259" s="27">
        <f t="shared" si="97"/>
        <v>0</v>
      </c>
      <c r="AA259" s="27">
        <f t="shared" si="98"/>
        <v>0</v>
      </c>
      <c r="AD259" s="27">
        <f t="shared" si="99"/>
        <v>0</v>
      </c>
      <c r="AG259" s="27">
        <f t="shared" si="100"/>
        <v>0</v>
      </c>
      <c r="AJ259" s="27">
        <f t="shared" si="101"/>
        <v>0</v>
      </c>
      <c r="AM259" s="27">
        <f t="shared" si="102"/>
        <v>0</v>
      </c>
      <c r="AP259" s="27">
        <f t="shared" si="103"/>
        <v>0</v>
      </c>
      <c r="AS259" s="27">
        <f t="shared" si="104"/>
        <v>0</v>
      </c>
      <c r="AV259" s="27">
        <f t="shared" si="105"/>
        <v>0</v>
      </c>
      <c r="AY259" s="27">
        <f t="shared" si="106"/>
        <v>0</v>
      </c>
      <c r="BB259" s="27">
        <f t="shared" si="107"/>
        <v>0</v>
      </c>
      <c r="BE259" s="27">
        <f t="shared" si="108"/>
        <v>0</v>
      </c>
      <c r="BH259" s="27">
        <f t="shared" si="109"/>
        <v>0</v>
      </c>
      <c r="BK259" s="27">
        <f t="shared" si="110"/>
        <v>0</v>
      </c>
      <c r="BN259" s="27">
        <f t="shared" si="111"/>
        <v>0</v>
      </c>
      <c r="BQ259" s="27">
        <f t="shared" si="112"/>
        <v>0</v>
      </c>
      <c r="BT259" s="27">
        <f t="shared" si="113"/>
        <v>0</v>
      </c>
      <c r="BW259" s="27">
        <f t="shared" si="114"/>
        <v>0</v>
      </c>
      <c r="BZ259" s="27">
        <f t="shared" si="115"/>
        <v>0</v>
      </c>
      <c r="CC259" s="27">
        <f t="shared" si="116"/>
        <v>0</v>
      </c>
      <c r="CF259" s="27">
        <f t="shared" si="117"/>
        <v>0</v>
      </c>
      <c r="CI259" s="27">
        <f t="shared" si="118"/>
        <v>0</v>
      </c>
      <c r="CL259" s="27">
        <f t="shared" si="119"/>
        <v>0</v>
      </c>
    </row>
    <row r="260" spans="1:90" x14ac:dyDescent="0.2">
      <c r="C260" s="27">
        <f t="shared" ref="C260:C323" si="122">IF(B260=0,0,VALUE(RIGHT(B260,4)))</f>
        <v>0</v>
      </c>
      <c r="F260" s="27">
        <f t="shared" ref="F260:F323" si="123">IF(E260=0,0,VALUE(RIGHT(E260,4)))</f>
        <v>0</v>
      </c>
      <c r="I260" s="27">
        <f t="shared" ref="I260:I323" si="124">IF(H260=0,0,VALUE(RIGHT(H260,4)))</f>
        <v>0</v>
      </c>
      <c r="L260" s="27">
        <f t="shared" ref="L260:L323" si="125">IF(K260=0,0,VALUE(RIGHT(K260,4)))</f>
        <v>0</v>
      </c>
      <c r="O260" s="27">
        <f t="shared" ref="O260:O323" si="126">IF(N260=0,0,VALUE(RIGHT(N260,4)))</f>
        <v>0</v>
      </c>
      <c r="R260" s="27">
        <f t="shared" ref="R260:R323" si="127">IF(Q260=0,0,VALUE(RIGHT(Q260,4)))</f>
        <v>0</v>
      </c>
      <c r="U260" s="29">
        <f t="shared" ref="U260:U323" si="128">IF(T260=0,0,VALUE(RIGHT(T260,4)))</f>
        <v>0</v>
      </c>
      <c r="X260" s="27">
        <f t="shared" ref="X260:X323" si="129">IF(W260=0,0,VALUE(RIGHT(W260,4)))</f>
        <v>0</v>
      </c>
      <c r="AA260" s="27">
        <f t="shared" ref="AA260:AA323" si="130">IF(Z260=0,0,VALUE(RIGHT(Z260,4)))</f>
        <v>0</v>
      </c>
      <c r="AD260" s="27">
        <f t="shared" ref="AD260:AD323" si="131">IF(AC260=0,0,VALUE(RIGHT(AC260,4)))</f>
        <v>0</v>
      </c>
      <c r="AG260" s="27">
        <f t="shared" ref="AG260:AG323" si="132">IF(AF260=0,0,VALUE(RIGHT(AF260,4)))</f>
        <v>0</v>
      </c>
      <c r="AJ260" s="27">
        <f t="shared" ref="AJ260:AJ323" si="133">IF(AI260=0,0,VALUE(RIGHT(AI260,4)))</f>
        <v>0</v>
      </c>
      <c r="AM260" s="27">
        <f t="shared" ref="AM260:AM323" si="134">IF(AL260=0,0,VALUE(RIGHT(AL260,4)))</f>
        <v>0</v>
      </c>
      <c r="AP260" s="27">
        <f t="shared" ref="AP260:AP323" si="135">IF(AO260=0,0,VALUE(RIGHT(AO260,4)))</f>
        <v>0</v>
      </c>
      <c r="AS260" s="27">
        <f t="shared" ref="AS260:AS323" si="136">IF(AR260=0,0,VALUE(RIGHT(AR260,4)))</f>
        <v>0</v>
      </c>
      <c r="AV260" s="27">
        <f t="shared" ref="AV260:AV323" si="137">IF(AU260=0,0,VALUE(RIGHT(AU260,4)))</f>
        <v>0</v>
      </c>
      <c r="AY260" s="27">
        <f t="shared" ref="AY260:AY323" si="138">IF(AX260=0,0,VALUE(RIGHT(AX260,4)))</f>
        <v>0</v>
      </c>
      <c r="BB260" s="27">
        <f t="shared" ref="BB260:BB323" si="139">IF(BA260=0,0,VALUE(RIGHT(BA260,4)))</f>
        <v>0</v>
      </c>
      <c r="BE260" s="27">
        <f t="shared" ref="BE260:BE323" si="140">IF(BD260=0,0,VALUE(RIGHT(BD260,4)))</f>
        <v>0</v>
      </c>
      <c r="BH260" s="27">
        <f t="shared" ref="BH260:BH323" si="141">IF(BG260=0,0,VALUE(RIGHT(BG260,4)))</f>
        <v>0</v>
      </c>
      <c r="BK260" s="27">
        <f t="shared" ref="BK260:BK323" si="142">IF(BJ260=0,0,VALUE(RIGHT(BJ260,4)))</f>
        <v>0</v>
      </c>
      <c r="BN260" s="27">
        <f t="shared" ref="BN260:BN323" si="143">IF(BM260=0,0,VALUE(RIGHT(BM260,4)))</f>
        <v>0</v>
      </c>
      <c r="BQ260" s="27">
        <f t="shared" ref="BQ260:BQ323" si="144">IF(BP260=0,0,VALUE(RIGHT(BP260,4)))</f>
        <v>0</v>
      </c>
      <c r="BT260" s="27">
        <f t="shared" ref="BT260:BT323" si="145">IF(BS260=0,0,VALUE(RIGHT(BS260,4)))</f>
        <v>0</v>
      </c>
      <c r="BW260" s="27">
        <f t="shared" ref="BW260:BW323" si="146">IF(BV260=0,0,VALUE(RIGHT(BV260,4)))</f>
        <v>0</v>
      </c>
      <c r="BZ260" s="27">
        <f t="shared" ref="BZ260:BZ323" si="147">IF(BY260=0,0,VALUE(RIGHT(BY260,4)))</f>
        <v>0</v>
      </c>
      <c r="CC260" s="27">
        <f t="shared" ref="CC260:CC323" si="148">IF(CB260=0,0,VALUE(RIGHT(CB260,4)))</f>
        <v>0</v>
      </c>
      <c r="CF260" s="27">
        <f t="shared" ref="CF260:CF323" si="149">IF(CE260=0,0,VALUE(RIGHT(CE260,4)))</f>
        <v>0</v>
      </c>
      <c r="CI260" s="27">
        <f t="shared" ref="CI260:CI323" si="150">IF(CH260=0,0,VALUE(RIGHT(CH260,4)))</f>
        <v>0</v>
      </c>
      <c r="CL260" s="27">
        <f t="shared" ref="CL260:CL323" si="151">IF(CK260=0,0,VALUE(RIGHT(CK260,4)))</f>
        <v>0</v>
      </c>
    </row>
    <row r="261" spans="1:90" x14ac:dyDescent="0.2">
      <c r="C261" s="27">
        <f t="shared" si="122"/>
        <v>0</v>
      </c>
      <c r="F261" s="27">
        <f t="shared" si="123"/>
        <v>0</v>
      </c>
      <c r="I261" s="27">
        <f t="shared" si="124"/>
        <v>0</v>
      </c>
      <c r="L261" s="27">
        <f t="shared" si="125"/>
        <v>0</v>
      </c>
      <c r="O261" s="27">
        <f t="shared" si="126"/>
        <v>0</v>
      </c>
      <c r="R261" s="27">
        <f t="shared" si="127"/>
        <v>0</v>
      </c>
      <c r="U261" s="29">
        <f t="shared" si="128"/>
        <v>0</v>
      </c>
      <c r="X261" s="27">
        <f t="shared" si="129"/>
        <v>0</v>
      </c>
      <c r="AA261" s="27">
        <f t="shared" si="130"/>
        <v>0</v>
      </c>
      <c r="AD261" s="27">
        <f t="shared" si="131"/>
        <v>0</v>
      </c>
      <c r="AG261" s="27">
        <f t="shared" si="132"/>
        <v>0</v>
      </c>
      <c r="AJ261" s="27">
        <f t="shared" si="133"/>
        <v>0</v>
      </c>
      <c r="AM261" s="27">
        <f t="shared" si="134"/>
        <v>0</v>
      </c>
      <c r="AP261" s="27">
        <f t="shared" si="135"/>
        <v>0</v>
      </c>
      <c r="AS261" s="27">
        <f t="shared" si="136"/>
        <v>0</v>
      </c>
      <c r="AV261" s="27">
        <f t="shared" si="137"/>
        <v>0</v>
      </c>
      <c r="AY261" s="27">
        <f t="shared" si="138"/>
        <v>0</v>
      </c>
      <c r="BB261" s="27">
        <f t="shared" si="139"/>
        <v>0</v>
      </c>
      <c r="BE261" s="27">
        <f t="shared" si="140"/>
        <v>0</v>
      </c>
      <c r="BH261" s="27">
        <f t="shared" si="141"/>
        <v>0</v>
      </c>
      <c r="BK261" s="27">
        <f t="shared" si="142"/>
        <v>0</v>
      </c>
      <c r="BN261" s="27">
        <f t="shared" si="143"/>
        <v>0</v>
      </c>
      <c r="BQ261" s="27">
        <f t="shared" si="144"/>
        <v>0</v>
      </c>
      <c r="BT261" s="27">
        <f t="shared" si="145"/>
        <v>0</v>
      </c>
      <c r="BW261" s="27">
        <f t="shared" si="146"/>
        <v>0</v>
      </c>
      <c r="BZ261" s="27">
        <f t="shared" si="147"/>
        <v>0</v>
      </c>
      <c r="CC261" s="27">
        <f t="shared" si="148"/>
        <v>0</v>
      </c>
      <c r="CF261" s="27">
        <f t="shared" si="149"/>
        <v>0</v>
      </c>
      <c r="CI261" s="27">
        <f t="shared" si="150"/>
        <v>0</v>
      </c>
      <c r="CL261" s="27">
        <f t="shared" si="151"/>
        <v>0</v>
      </c>
    </row>
    <row r="262" spans="1:90" x14ac:dyDescent="0.2">
      <c r="C262" s="27">
        <f t="shared" si="122"/>
        <v>0</v>
      </c>
      <c r="F262" s="27">
        <f t="shared" si="123"/>
        <v>0</v>
      </c>
      <c r="I262" s="27">
        <f t="shared" si="124"/>
        <v>0</v>
      </c>
      <c r="L262" s="27">
        <f t="shared" si="125"/>
        <v>0</v>
      </c>
      <c r="O262" s="27">
        <f t="shared" si="126"/>
        <v>0</v>
      </c>
      <c r="R262" s="27">
        <f t="shared" si="127"/>
        <v>0</v>
      </c>
      <c r="U262" s="29">
        <f t="shared" si="128"/>
        <v>0</v>
      </c>
      <c r="X262" s="27">
        <f t="shared" si="129"/>
        <v>0</v>
      </c>
      <c r="AA262" s="27">
        <f t="shared" si="130"/>
        <v>0</v>
      </c>
      <c r="AD262" s="27">
        <f t="shared" si="131"/>
        <v>0</v>
      </c>
      <c r="AG262" s="27">
        <f t="shared" si="132"/>
        <v>0</v>
      </c>
      <c r="AJ262" s="27">
        <f t="shared" si="133"/>
        <v>0</v>
      </c>
      <c r="AM262" s="27">
        <f t="shared" si="134"/>
        <v>0</v>
      </c>
      <c r="AP262" s="27">
        <f t="shared" si="135"/>
        <v>0</v>
      </c>
      <c r="AS262" s="27">
        <f t="shared" si="136"/>
        <v>0</v>
      </c>
      <c r="AV262" s="27">
        <f t="shared" si="137"/>
        <v>0</v>
      </c>
      <c r="AY262" s="27">
        <f t="shared" si="138"/>
        <v>0</v>
      </c>
      <c r="BB262" s="27">
        <f t="shared" si="139"/>
        <v>0</v>
      </c>
      <c r="BE262" s="27">
        <f t="shared" si="140"/>
        <v>0</v>
      </c>
      <c r="BH262" s="27">
        <f t="shared" si="141"/>
        <v>0</v>
      </c>
      <c r="BK262" s="27">
        <f t="shared" si="142"/>
        <v>0</v>
      </c>
      <c r="BN262" s="27">
        <f t="shared" si="143"/>
        <v>0</v>
      </c>
      <c r="BQ262" s="27">
        <f t="shared" si="144"/>
        <v>0</v>
      </c>
      <c r="BT262" s="27">
        <f t="shared" si="145"/>
        <v>0</v>
      </c>
      <c r="BW262" s="27">
        <f t="shared" si="146"/>
        <v>0</v>
      </c>
      <c r="BZ262" s="27">
        <f t="shared" si="147"/>
        <v>0</v>
      </c>
      <c r="CC262" s="27">
        <f t="shared" si="148"/>
        <v>0</v>
      </c>
      <c r="CF262" s="27">
        <f t="shared" si="149"/>
        <v>0</v>
      </c>
      <c r="CI262" s="27">
        <f t="shared" si="150"/>
        <v>0</v>
      </c>
      <c r="CL262" s="27">
        <f t="shared" si="151"/>
        <v>0</v>
      </c>
    </row>
    <row r="263" spans="1:90" x14ac:dyDescent="0.2">
      <c r="C263" s="27">
        <f t="shared" si="122"/>
        <v>0</v>
      </c>
      <c r="F263" s="27">
        <f t="shared" si="123"/>
        <v>0</v>
      </c>
      <c r="I263" s="27">
        <f t="shared" si="124"/>
        <v>0</v>
      </c>
      <c r="L263" s="27">
        <f t="shared" si="125"/>
        <v>0</v>
      </c>
      <c r="O263" s="27">
        <f t="shared" si="126"/>
        <v>0</v>
      </c>
      <c r="R263" s="27">
        <f t="shared" si="127"/>
        <v>0</v>
      </c>
      <c r="U263" s="29">
        <f t="shared" si="128"/>
        <v>0</v>
      </c>
      <c r="X263" s="27">
        <f t="shared" si="129"/>
        <v>0</v>
      </c>
      <c r="AA263" s="27">
        <f t="shared" si="130"/>
        <v>0</v>
      </c>
      <c r="AD263" s="27">
        <f t="shared" si="131"/>
        <v>0</v>
      </c>
      <c r="AG263" s="27">
        <f t="shared" si="132"/>
        <v>0</v>
      </c>
      <c r="AJ263" s="27">
        <f t="shared" si="133"/>
        <v>0</v>
      </c>
      <c r="AM263" s="27">
        <f t="shared" si="134"/>
        <v>0</v>
      </c>
      <c r="AP263" s="27">
        <f t="shared" si="135"/>
        <v>0</v>
      </c>
      <c r="AS263" s="27">
        <f t="shared" si="136"/>
        <v>0</v>
      </c>
      <c r="AV263" s="27">
        <f t="shared" si="137"/>
        <v>0</v>
      </c>
      <c r="AY263" s="27">
        <f t="shared" si="138"/>
        <v>0</v>
      </c>
      <c r="BB263" s="27">
        <f t="shared" si="139"/>
        <v>0</v>
      </c>
      <c r="BE263" s="27">
        <f t="shared" si="140"/>
        <v>0</v>
      </c>
      <c r="BH263" s="27">
        <f t="shared" si="141"/>
        <v>0</v>
      </c>
      <c r="BK263" s="27">
        <f t="shared" si="142"/>
        <v>0</v>
      </c>
      <c r="BN263" s="27">
        <f t="shared" si="143"/>
        <v>0</v>
      </c>
      <c r="BQ263" s="27">
        <f t="shared" si="144"/>
        <v>0</v>
      </c>
      <c r="BT263" s="27">
        <f t="shared" si="145"/>
        <v>0</v>
      </c>
      <c r="BW263" s="27">
        <f t="shared" si="146"/>
        <v>0</v>
      </c>
      <c r="BZ263" s="27">
        <f t="shared" si="147"/>
        <v>0</v>
      </c>
      <c r="CC263" s="27">
        <f t="shared" si="148"/>
        <v>0</v>
      </c>
      <c r="CF263" s="27">
        <f t="shared" si="149"/>
        <v>0</v>
      </c>
      <c r="CI263" s="27">
        <f t="shared" si="150"/>
        <v>0</v>
      </c>
      <c r="CL263" s="27">
        <f t="shared" si="151"/>
        <v>0</v>
      </c>
    </row>
    <row r="264" spans="1:90" x14ac:dyDescent="0.2">
      <c r="C264" s="27">
        <f t="shared" si="122"/>
        <v>0</v>
      </c>
      <c r="F264" s="27">
        <f t="shared" si="123"/>
        <v>0</v>
      </c>
      <c r="I264" s="27">
        <f t="shared" si="124"/>
        <v>0</v>
      </c>
      <c r="L264" s="27">
        <f t="shared" si="125"/>
        <v>0</v>
      </c>
      <c r="O264" s="27">
        <f t="shared" si="126"/>
        <v>0</v>
      </c>
      <c r="R264" s="27">
        <f t="shared" si="127"/>
        <v>0</v>
      </c>
      <c r="U264" s="29">
        <f t="shared" si="128"/>
        <v>0</v>
      </c>
      <c r="X264" s="27">
        <f t="shared" si="129"/>
        <v>0</v>
      </c>
      <c r="AA264" s="27">
        <f t="shared" si="130"/>
        <v>0</v>
      </c>
      <c r="AD264" s="27">
        <f t="shared" si="131"/>
        <v>0</v>
      </c>
      <c r="AG264" s="27">
        <f t="shared" si="132"/>
        <v>0</v>
      </c>
      <c r="AJ264" s="27">
        <f t="shared" si="133"/>
        <v>0</v>
      </c>
      <c r="AM264" s="27">
        <f t="shared" si="134"/>
        <v>0</v>
      </c>
      <c r="AP264" s="27">
        <f t="shared" si="135"/>
        <v>0</v>
      </c>
      <c r="AS264" s="27">
        <f t="shared" si="136"/>
        <v>0</v>
      </c>
      <c r="AV264" s="27">
        <f t="shared" si="137"/>
        <v>0</v>
      </c>
      <c r="AY264" s="27">
        <f t="shared" si="138"/>
        <v>0</v>
      </c>
      <c r="BB264" s="27">
        <f t="shared" si="139"/>
        <v>0</v>
      </c>
      <c r="BE264" s="27">
        <f t="shared" si="140"/>
        <v>0</v>
      </c>
      <c r="BH264" s="27">
        <f t="shared" si="141"/>
        <v>0</v>
      </c>
      <c r="BK264" s="27">
        <f t="shared" si="142"/>
        <v>0</v>
      </c>
      <c r="BN264" s="27">
        <f t="shared" si="143"/>
        <v>0</v>
      </c>
      <c r="BQ264" s="27">
        <f t="shared" si="144"/>
        <v>0</v>
      </c>
      <c r="BT264" s="27">
        <f t="shared" si="145"/>
        <v>0</v>
      </c>
      <c r="BW264" s="27">
        <f t="shared" si="146"/>
        <v>0</v>
      </c>
      <c r="BZ264" s="27">
        <f t="shared" si="147"/>
        <v>0</v>
      </c>
      <c r="CC264" s="27">
        <f t="shared" si="148"/>
        <v>0</v>
      </c>
      <c r="CF264" s="27">
        <f t="shared" si="149"/>
        <v>0</v>
      </c>
      <c r="CI264" s="27">
        <f t="shared" si="150"/>
        <v>0</v>
      </c>
      <c r="CL264" s="27">
        <f t="shared" si="151"/>
        <v>0</v>
      </c>
    </row>
    <row r="265" spans="1:90" x14ac:dyDescent="0.2">
      <c r="C265" s="27">
        <f t="shared" si="122"/>
        <v>0</v>
      </c>
      <c r="F265" s="27">
        <f t="shared" si="123"/>
        <v>0</v>
      </c>
      <c r="I265" s="27">
        <f t="shared" si="124"/>
        <v>0</v>
      </c>
      <c r="L265" s="27">
        <f t="shared" si="125"/>
        <v>0</v>
      </c>
      <c r="O265" s="27">
        <f t="shared" si="126"/>
        <v>0</v>
      </c>
      <c r="R265" s="27">
        <f t="shared" si="127"/>
        <v>0</v>
      </c>
      <c r="U265" s="29">
        <f t="shared" si="128"/>
        <v>0</v>
      </c>
      <c r="X265" s="27">
        <f t="shared" si="129"/>
        <v>0</v>
      </c>
      <c r="AA265" s="27">
        <f t="shared" si="130"/>
        <v>0</v>
      </c>
      <c r="AD265" s="27">
        <f t="shared" si="131"/>
        <v>0</v>
      </c>
      <c r="AG265" s="27">
        <f t="shared" si="132"/>
        <v>0</v>
      </c>
      <c r="AJ265" s="27">
        <f t="shared" si="133"/>
        <v>0</v>
      </c>
      <c r="AM265" s="27">
        <f t="shared" si="134"/>
        <v>0</v>
      </c>
      <c r="AP265" s="27">
        <f t="shared" si="135"/>
        <v>0</v>
      </c>
      <c r="AS265" s="27">
        <f t="shared" si="136"/>
        <v>0</v>
      </c>
      <c r="AV265" s="27">
        <f t="shared" si="137"/>
        <v>0</v>
      </c>
      <c r="AY265" s="27">
        <f t="shared" si="138"/>
        <v>0</v>
      </c>
      <c r="BB265" s="27">
        <f t="shared" si="139"/>
        <v>0</v>
      </c>
      <c r="BE265" s="27">
        <f t="shared" si="140"/>
        <v>0</v>
      </c>
      <c r="BH265" s="27">
        <f t="shared" si="141"/>
        <v>0</v>
      </c>
      <c r="BK265" s="27">
        <f t="shared" si="142"/>
        <v>0</v>
      </c>
      <c r="BN265" s="27">
        <f t="shared" si="143"/>
        <v>0</v>
      </c>
      <c r="BQ265" s="27">
        <f t="shared" si="144"/>
        <v>0</v>
      </c>
      <c r="BT265" s="27">
        <f t="shared" si="145"/>
        <v>0</v>
      </c>
      <c r="BW265" s="27">
        <f t="shared" si="146"/>
        <v>0</v>
      </c>
      <c r="BZ265" s="27">
        <f t="shared" si="147"/>
        <v>0</v>
      </c>
      <c r="CC265" s="27">
        <f t="shared" si="148"/>
        <v>0</v>
      </c>
      <c r="CF265" s="27">
        <f t="shared" si="149"/>
        <v>0</v>
      </c>
      <c r="CI265" s="27">
        <f t="shared" si="150"/>
        <v>0</v>
      </c>
      <c r="CL265" s="27">
        <f t="shared" si="151"/>
        <v>0</v>
      </c>
    </row>
    <row r="266" spans="1:90" x14ac:dyDescent="0.2">
      <c r="C266" s="27">
        <f t="shared" si="122"/>
        <v>0</v>
      </c>
      <c r="F266" s="27">
        <f t="shared" si="123"/>
        <v>0</v>
      </c>
      <c r="I266" s="27">
        <f t="shared" si="124"/>
        <v>0</v>
      </c>
      <c r="L266" s="27">
        <f t="shared" si="125"/>
        <v>0</v>
      </c>
      <c r="O266" s="27">
        <f t="shared" si="126"/>
        <v>0</v>
      </c>
      <c r="R266" s="27">
        <f t="shared" si="127"/>
        <v>0</v>
      </c>
      <c r="U266" s="29">
        <f t="shared" si="128"/>
        <v>0</v>
      </c>
      <c r="X266" s="27">
        <f t="shared" si="129"/>
        <v>0</v>
      </c>
      <c r="AA266" s="27">
        <f t="shared" si="130"/>
        <v>0</v>
      </c>
      <c r="AD266" s="27">
        <f t="shared" si="131"/>
        <v>0</v>
      </c>
      <c r="AG266" s="27">
        <f t="shared" si="132"/>
        <v>0</v>
      </c>
      <c r="AJ266" s="27">
        <f t="shared" si="133"/>
        <v>0</v>
      </c>
      <c r="AM266" s="27">
        <f t="shared" si="134"/>
        <v>0</v>
      </c>
      <c r="AP266" s="27">
        <f t="shared" si="135"/>
        <v>0</v>
      </c>
      <c r="AS266" s="27">
        <f t="shared" si="136"/>
        <v>0</v>
      </c>
      <c r="AV266" s="27">
        <f t="shared" si="137"/>
        <v>0</v>
      </c>
      <c r="AY266" s="27">
        <f t="shared" si="138"/>
        <v>0</v>
      </c>
      <c r="BB266" s="27">
        <f t="shared" si="139"/>
        <v>0</v>
      </c>
      <c r="BE266" s="27">
        <f t="shared" si="140"/>
        <v>0</v>
      </c>
      <c r="BH266" s="27">
        <f t="shared" si="141"/>
        <v>0</v>
      </c>
      <c r="BK266" s="27">
        <f t="shared" si="142"/>
        <v>0</v>
      </c>
      <c r="BN266" s="27">
        <f t="shared" si="143"/>
        <v>0</v>
      </c>
      <c r="BQ266" s="27">
        <f t="shared" si="144"/>
        <v>0</v>
      </c>
      <c r="BT266" s="27">
        <f t="shared" si="145"/>
        <v>0</v>
      </c>
      <c r="BW266" s="27">
        <f t="shared" si="146"/>
        <v>0</v>
      </c>
      <c r="BZ266" s="27">
        <f t="shared" si="147"/>
        <v>0</v>
      </c>
      <c r="CC266" s="27">
        <f t="shared" si="148"/>
        <v>0</v>
      </c>
      <c r="CF266" s="27">
        <f t="shared" si="149"/>
        <v>0</v>
      </c>
      <c r="CI266" s="27">
        <f t="shared" si="150"/>
        <v>0</v>
      </c>
      <c r="CL266" s="27">
        <f t="shared" si="151"/>
        <v>0</v>
      </c>
    </row>
    <row r="267" spans="1:90" x14ac:dyDescent="0.2">
      <c r="C267" s="27">
        <f t="shared" si="122"/>
        <v>0</v>
      </c>
      <c r="F267" s="27">
        <f t="shared" si="123"/>
        <v>0</v>
      </c>
      <c r="I267" s="27">
        <f t="shared" si="124"/>
        <v>0</v>
      </c>
      <c r="L267" s="27">
        <f t="shared" si="125"/>
        <v>0</v>
      </c>
      <c r="O267" s="27">
        <f t="shared" si="126"/>
        <v>0</v>
      </c>
      <c r="R267" s="27">
        <f t="shared" si="127"/>
        <v>0</v>
      </c>
      <c r="U267" s="29">
        <f t="shared" si="128"/>
        <v>0</v>
      </c>
      <c r="X267" s="27">
        <f t="shared" si="129"/>
        <v>0</v>
      </c>
      <c r="AA267" s="27">
        <f t="shared" si="130"/>
        <v>0</v>
      </c>
      <c r="AD267" s="27">
        <f t="shared" si="131"/>
        <v>0</v>
      </c>
      <c r="AG267" s="27">
        <f t="shared" si="132"/>
        <v>0</v>
      </c>
      <c r="AJ267" s="27">
        <f t="shared" si="133"/>
        <v>0</v>
      </c>
      <c r="AM267" s="27">
        <f t="shared" si="134"/>
        <v>0</v>
      </c>
      <c r="AP267" s="27">
        <f t="shared" si="135"/>
        <v>0</v>
      </c>
      <c r="AS267" s="27">
        <f t="shared" si="136"/>
        <v>0</v>
      </c>
      <c r="AV267" s="27">
        <f t="shared" si="137"/>
        <v>0</v>
      </c>
      <c r="AY267" s="27">
        <f t="shared" si="138"/>
        <v>0</v>
      </c>
      <c r="BB267" s="27">
        <f t="shared" si="139"/>
        <v>0</v>
      </c>
      <c r="BE267" s="27">
        <f t="shared" si="140"/>
        <v>0</v>
      </c>
      <c r="BH267" s="27">
        <f t="shared" si="141"/>
        <v>0</v>
      </c>
      <c r="BK267" s="27">
        <f t="shared" si="142"/>
        <v>0</v>
      </c>
      <c r="BN267" s="27">
        <f t="shared" si="143"/>
        <v>0</v>
      </c>
      <c r="BQ267" s="27">
        <f t="shared" si="144"/>
        <v>0</v>
      </c>
      <c r="BT267" s="27">
        <f t="shared" si="145"/>
        <v>0</v>
      </c>
      <c r="BW267" s="27">
        <f t="shared" si="146"/>
        <v>0</v>
      </c>
      <c r="BZ267" s="27">
        <f t="shared" si="147"/>
        <v>0</v>
      </c>
      <c r="CC267" s="27">
        <f t="shared" si="148"/>
        <v>0</v>
      </c>
      <c r="CF267" s="27">
        <f t="shared" si="149"/>
        <v>0</v>
      </c>
      <c r="CI267" s="27">
        <f t="shared" si="150"/>
        <v>0</v>
      </c>
      <c r="CL267" s="27">
        <f t="shared" si="151"/>
        <v>0</v>
      </c>
    </row>
    <row r="268" spans="1:90" x14ac:dyDescent="0.2">
      <c r="C268" s="27">
        <f t="shared" si="122"/>
        <v>0</v>
      </c>
      <c r="F268" s="27">
        <f t="shared" si="123"/>
        <v>0</v>
      </c>
      <c r="I268" s="27">
        <f t="shared" si="124"/>
        <v>0</v>
      </c>
      <c r="L268" s="27">
        <f t="shared" si="125"/>
        <v>0</v>
      </c>
      <c r="O268" s="27">
        <f t="shared" si="126"/>
        <v>0</v>
      </c>
      <c r="R268" s="27">
        <f t="shared" si="127"/>
        <v>0</v>
      </c>
      <c r="U268" s="29">
        <f t="shared" si="128"/>
        <v>0</v>
      </c>
      <c r="X268" s="27">
        <f t="shared" si="129"/>
        <v>0</v>
      </c>
      <c r="AA268" s="27">
        <f t="shared" si="130"/>
        <v>0</v>
      </c>
      <c r="AD268" s="27">
        <f t="shared" si="131"/>
        <v>0</v>
      </c>
      <c r="AG268" s="27">
        <f t="shared" si="132"/>
        <v>0</v>
      </c>
      <c r="AJ268" s="27">
        <f t="shared" si="133"/>
        <v>0</v>
      </c>
      <c r="AM268" s="27">
        <f t="shared" si="134"/>
        <v>0</v>
      </c>
      <c r="AP268" s="27">
        <f t="shared" si="135"/>
        <v>0</v>
      </c>
      <c r="AS268" s="27">
        <f t="shared" si="136"/>
        <v>0</v>
      </c>
      <c r="AV268" s="27">
        <f t="shared" si="137"/>
        <v>0</v>
      </c>
      <c r="AY268" s="27">
        <f t="shared" si="138"/>
        <v>0</v>
      </c>
      <c r="BB268" s="27">
        <f t="shared" si="139"/>
        <v>0</v>
      </c>
      <c r="BE268" s="27">
        <f t="shared" si="140"/>
        <v>0</v>
      </c>
      <c r="BH268" s="27">
        <f t="shared" si="141"/>
        <v>0</v>
      </c>
      <c r="BK268" s="27">
        <f t="shared" si="142"/>
        <v>0</v>
      </c>
      <c r="BN268" s="27">
        <f t="shared" si="143"/>
        <v>0</v>
      </c>
      <c r="BQ268" s="27">
        <f t="shared" si="144"/>
        <v>0</v>
      </c>
      <c r="BT268" s="27">
        <f t="shared" si="145"/>
        <v>0</v>
      </c>
      <c r="BW268" s="27">
        <f t="shared" si="146"/>
        <v>0</v>
      </c>
      <c r="BZ268" s="27">
        <f t="shared" si="147"/>
        <v>0</v>
      </c>
      <c r="CC268" s="27">
        <f t="shared" si="148"/>
        <v>0</v>
      </c>
      <c r="CF268" s="27">
        <f t="shared" si="149"/>
        <v>0</v>
      </c>
      <c r="CI268" s="27">
        <f t="shared" si="150"/>
        <v>0</v>
      </c>
      <c r="CL268" s="27">
        <f t="shared" si="151"/>
        <v>0</v>
      </c>
    </row>
    <row r="269" spans="1:90" x14ac:dyDescent="0.2">
      <c r="C269" s="27">
        <f t="shared" si="122"/>
        <v>0</v>
      </c>
      <c r="F269" s="27">
        <f t="shared" si="123"/>
        <v>0</v>
      </c>
      <c r="I269" s="27">
        <f t="shared" si="124"/>
        <v>0</v>
      </c>
      <c r="L269" s="27">
        <f t="shared" si="125"/>
        <v>0</v>
      </c>
      <c r="O269" s="27">
        <f t="shared" si="126"/>
        <v>0</v>
      </c>
      <c r="R269" s="27">
        <f t="shared" si="127"/>
        <v>0</v>
      </c>
      <c r="U269" s="29">
        <f t="shared" si="128"/>
        <v>0</v>
      </c>
      <c r="X269" s="27">
        <f t="shared" si="129"/>
        <v>0</v>
      </c>
      <c r="AA269" s="27">
        <f t="shared" si="130"/>
        <v>0</v>
      </c>
      <c r="AD269" s="27">
        <f t="shared" si="131"/>
        <v>0</v>
      </c>
      <c r="AG269" s="27">
        <f t="shared" si="132"/>
        <v>0</v>
      </c>
      <c r="AJ269" s="27">
        <f t="shared" si="133"/>
        <v>0</v>
      </c>
      <c r="AM269" s="27">
        <f t="shared" si="134"/>
        <v>0</v>
      </c>
      <c r="AP269" s="27">
        <f t="shared" si="135"/>
        <v>0</v>
      </c>
      <c r="AS269" s="27">
        <f t="shared" si="136"/>
        <v>0</v>
      </c>
      <c r="AV269" s="27">
        <f t="shared" si="137"/>
        <v>0</v>
      </c>
      <c r="AY269" s="27">
        <f t="shared" si="138"/>
        <v>0</v>
      </c>
      <c r="BB269" s="27">
        <f t="shared" si="139"/>
        <v>0</v>
      </c>
      <c r="BE269" s="27">
        <f t="shared" si="140"/>
        <v>0</v>
      </c>
      <c r="BH269" s="27">
        <f t="shared" si="141"/>
        <v>0</v>
      </c>
      <c r="BK269" s="27">
        <f t="shared" si="142"/>
        <v>0</v>
      </c>
      <c r="BN269" s="27">
        <f t="shared" si="143"/>
        <v>0</v>
      </c>
      <c r="BQ269" s="27">
        <f t="shared" si="144"/>
        <v>0</v>
      </c>
      <c r="BT269" s="27">
        <f t="shared" si="145"/>
        <v>0</v>
      </c>
      <c r="BW269" s="27">
        <f t="shared" si="146"/>
        <v>0</v>
      </c>
      <c r="BZ269" s="27">
        <f t="shared" si="147"/>
        <v>0</v>
      </c>
      <c r="CC269" s="27">
        <f t="shared" si="148"/>
        <v>0</v>
      </c>
      <c r="CF269" s="27">
        <f t="shared" si="149"/>
        <v>0</v>
      </c>
      <c r="CI269" s="27">
        <f t="shared" si="150"/>
        <v>0</v>
      </c>
      <c r="CL269" s="27">
        <f t="shared" si="151"/>
        <v>0</v>
      </c>
    </row>
    <row r="270" spans="1:90" x14ac:dyDescent="0.2">
      <c r="C270" s="27">
        <f t="shared" si="122"/>
        <v>0</v>
      </c>
      <c r="F270" s="27">
        <f t="shared" si="123"/>
        <v>0</v>
      </c>
      <c r="I270" s="27">
        <f t="shared" si="124"/>
        <v>0</v>
      </c>
      <c r="L270" s="27">
        <f t="shared" si="125"/>
        <v>0</v>
      </c>
      <c r="O270" s="27">
        <f t="shared" si="126"/>
        <v>0</v>
      </c>
      <c r="R270" s="27">
        <f t="shared" si="127"/>
        <v>0</v>
      </c>
      <c r="U270" s="29">
        <f t="shared" si="128"/>
        <v>0</v>
      </c>
      <c r="X270" s="27">
        <f t="shared" si="129"/>
        <v>0</v>
      </c>
      <c r="AA270" s="27">
        <f t="shared" si="130"/>
        <v>0</v>
      </c>
      <c r="AD270" s="27">
        <f t="shared" si="131"/>
        <v>0</v>
      </c>
      <c r="AG270" s="27">
        <f t="shared" si="132"/>
        <v>0</v>
      </c>
      <c r="AJ270" s="27">
        <f t="shared" si="133"/>
        <v>0</v>
      </c>
      <c r="AM270" s="27">
        <f t="shared" si="134"/>
        <v>0</v>
      </c>
      <c r="AP270" s="27">
        <f t="shared" si="135"/>
        <v>0</v>
      </c>
      <c r="AS270" s="27">
        <f t="shared" si="136"/>
        <v>0</v>
      </c>
      <c r="AV270" s="27">
        <f t="shared" si="137"/>
        <v>0</v>
      </c>
      <c r="AY270" s="27">
        <f t="shared" si="138"/>
        <v>0</v>
      </c>
      <c r="BB270" s="27">
        <f t="shared" si="139"/>
        <v>0</v>
      </c>
      <c r="BE270" s="27">
        <f t="shared" si="140"/>
        <v>0</v>
      </c>
      <c r="BH270" s="27">
        <f t="shared" si="141"/>
        <v>0</v>
      </c>
      <c r="BK270" s="27">
        <f t="shared" si="142"/>
        <v>0</v>
      </c>
      <c r="BN270" s="27">
        <f t="shared" si="143"/>
        <v>0</v>
      </c>
      <c r="BQ270" s="27">
        <f t="shared" si="144"/>
        <v>0</v>
      </c>
      <c r="BT270" s="27">
        <f t="shared" si="145"/>
        <v>0</v>
      </c>
      <c r="BW270" s="27">
        <f t="shared" si="146"/>
        <v>0</v>
      </c>
      <c r="BZ270" s="27">
        <f t="shared" si="147"/>
        <v>0</v>
      </c>
      <c r="CC270" s="27">
        <f t="shared" si="148"/>
        <v>0</v>
      </c>
      <c r="CF270" s="27">
        <f t="shared" si="149"/>
        <v>0</v>
      </c>
      <c r="CI270" s="27">
        <f t="shared" si="150"/>
        <v>0</v>
      </c>
      <c r="CL270" s="27">
        <f t="shared" si="151"/>
        <v>0</v>
      </c>
    </row>
    <row r="271" spans="1:90" x14ac:dyDescent="0.2">
      <c r="C271" s="27">
        <f t="shared" si="122"/>
        <v>0</v>
      </c>
      <c r="F271" s="27">
        <f t="shared" si="123"/>
        <v>0</v>
      </c>
      <c r="I271" s="27">
        <f t="shared" si="124"/>
        <v>0</v>
      </c>
      <c r="L271" s="27">
        <f t="shared" si="125"/>
        <v>0</v>
      </c>
      <c r="O271" s="27">
        <f t="shared" si="126"/>
        <v>0</v>
      </c>
      <c r="R271" s="27">
        <f t="shared" si="127"/>
        <v>0</v>
      </c>
      <c r="U271" s="29">
        <f t="shared" si="128"/>
        <v>0</v>
      </c>
      <c r="X271" s="27">
        <f t="shared" si="129"/>
        <v>0</v>
      </c>
      <c r="AA271" s="27">
        <f t="shared" si="130"/>
        <v>0</v>
      </c>
      <c r="AD271" s="27">
        <f t="shared" si="131"/>
        <v>0</v>
      </c>
      <c r="AG271" s="27">
        <f t="shared" si="132"/>
        <v>0</v>
      </c>
      <c r="AJ271" s="27">
        <f t="shared" si="133"/>
        <v>0</v>
      </c>
      <c r="AM271" s="27">
        <f t="shared" si="134"/>
        <v>0</v>
      </c>
      <c r="AP271" s="27">
        <f t="shared" si="135"/>
        <v>0</v>
      </c>
      <c r="AS271" s="27">
        <f t="shared" si="136"/>
        <v>0</v>
      </c>
      <c r="AV271" s="27">
        <f t="shared" si="137"/>
        <v>0</v>
      </c>
      <c r="AY271" s="27">
        <f t="shared" si="138"/>
        <v>0</v>
      </c>
      <c r="BB271" s="27">
        <f t="shared" si="139"/>
        <v>0</v>
      </c>
      <c r="BE271" s="27">
        <f t="shared" si="140"/>
        <v>0</v>
      </c>
      <c r="BH271" s="27">
        <f t="shared" si="141"/>
        <v>0</v>
      </c>
      <c r="BK271" s="27">
        <f t="shared" si="142"/>
        <v>0</v>
      </c>
      <c r="BN271" s="27">
        <f t="shared" si="143"/>
        <v>0</v>
      </c>
      <c r="BQ271" s="27">
        <f t="shared" si="144"/>
        <v>0</v>
      </c>
      <c r="BT271" s="27">
        <f t="shared" si="145"/>
        <v>0</v>
      </c>
      <c r="BW271" s="27">
        <f t="shared" si="146"/>
        <v>0</v>
      </c>
      <c r="BZ271" s="27">
        <f t="shared" si="147"/>
        <v>0</v>
      </c>
      <c r="CC271" s="27">
        <f t="shared" si="148"/>
        <v>0</v>
      </c>
      <c r="CF271" s="27">
        <f t="shared" si="149"/>
        <v>0</v>
      </c>
      <c r="CI271" s="27">
        <f t="shared" si="150"/>
        <v>0</v>
      </c>
      <c r="CL271" s="27">
        <f t="shared" si="151"/>
        <v>0</v>
      </c>
    </row>
    <row r="272" spans="1:90" x14ac:dyDescent="0.2">
      <c r="C272" s="27">
        <f t="shared" si="122"/>
        <v>0</v>
      </c>
      <c r="F272" s="27">
        <f t="shared" si="123"/>
        <v>0</v>
      </c>
      <c r="I272" s="27">
        <f t="shared" si="124"/>
        <v>0</v>
      </c>
      <c r="L272" s="27">
        <f t="shared" si="125"/>
        <v>0</v>
      </c>
      <c r="O272" s="27">
        <f t="shared" si="126"/>
        <v>0</v>
      </c>
      <c r="R272" s="27">
        <f t="shared" si="127"/>
        <v>0</v>
      </c>
      <c r="U272" s="29">
        <f t="shared" si="128"/>
        <v>0</v>
      </c>
      <c r="X272" s="27">
        <f t="shared" si="129"/>
        <v>0</v>
      </c>
      <c r="AA272" s="27">
        <f t="shared" si="130"/>
        <v>0</v>
      </c>
      <c r="AD272" s="27">
        <f t="shared" si="131"/>
        <v>0</v>
      </c>
      <c r="AG272" s="27">
        <f t="shared" si="132"/>
        <v>0</v>
      </c>
      <c r="AJ272" s="27">
        <f t="shared" si="133"/>
        <v>0</v>
      </c>
      <c r="AM272" s="27">
        <f t="shared" si="134"/>
        <v>0</v>
      </c>
      <c r="AP272" s="27">
        <f t="shared" si="135"/>
        <v>0</v>
      </c>
      <c r="AS272" s="27">
        <f t="shared" si="136"/>
        <v>0</v>
      </c>
      <c r="AV272" s="27">
        <f t="shared" si="137"/>
        <v>0</v>
      </c>
      <c r="AY272" s="27">
        <f t="shared" si="138"/>
        <v>0</v>
      </c>
      <c r="BB272" s="27">
        <f t="shared" si="139"/>
        <v>0</v>
      </c>
      <c r="BE272" s="27">
        <f t="shared" si="140"/>
        <v>0</v>
      </c>
      <c r="BH272" s="27">
        <f t="shared" si="141"/>
        <v>0</v>
      </c>
      <c r="BK272" s="27">
        <f t="shared" si="142"/>
        <v>0</v>
      </c>
      <c r="BN272" s="27">
        <f t="shared" si="143"/>
        <v>0</v>
      </c>
      <c r="BQ272" s="27">
        <f t="shared" si="144"/>
        <v>0</v>
      </c>
      <c r="BT272" s="27">
        <f t="shared" si="145"/>
        <v>0</v>
      </c>
      <c r="BW272" s="27">
        <f t="shared" si="146"/>
        <v>0</v>
      </c>
      <c r="BZ272" s="27">
        <f t="shared" si="147"/>
        <v>0</v>
      </c>
      <c r="CC272" s="27">
        <f t="shared" si="148"/>
        <v>0</v>
      </c>
      <c r="CF272" s="27">
        <f t="shared" si="149"/>
        <v>0</v>
      </c>
      <c r="CI272" s="27">
        <f t="shared" si="150"/>
        <v>0</v>
      </c>
      <c r="CL272" s="27">
        <f t="shared" si="151"/>
        <v>0</v>
      </c>
    </row>
    <row r="273" spans="3:90" x14ac:dyDescent="0.2">
      <c r="C273" s="27">
        <f t="shared" si="122"/>
        <v>0</v>
      </c>
      <c r="F273" s="27">
        <f t="shared" si="123"/>
        <v>0</v>
      </c>
      <c r="I273" s="27">
        <f t="shared" si="124"/>
        <v>0</v>
      </c>
      <c r="L273" s="27">
        <f t="shared" si="125"/>
        <v>0</v>
      </c>
      <c r="O273" s="27">
        <f t="shared" si="126"/>
        <v>0</v>
      </c>
      <c r="R273" s="27">
        <f t="shared" si="127"/>
        <v>0</v>
      </c>
      <c r="U273" s="29">
        <f t="shared" si="128"/>
        <v>0</v>
      </c>
      <c r="X273" s="27">
        <f t="shared" si="129"/>
        <v>0</v>
      </c>
      <c r="AA273" s="27">
        <f t="shared" si="130"/>
        <v>0</v>
      </c>
      <c r="AD273" s="27">
        <f t="shared" si="131"/>
        <v>0</v>
      </c>
      <c r="AG273" s="27">
        <f t="shared" si="132"/>
        <v>0</v>
      </c>
      <c r="AJ273" s="27">
        <f t="shared" si="133"/>
        <v>0</v>
      </c>
      <c r="AM273" s="27">
        <f t="shared" si="134"/>
        <v>0</v>
      </c>
      <c r="AP273" s="27">
        <f t="shared" si="135"/>
        <v>0</v>
      </c>
      <c r="AS273" s="27">
        <f t="shared" si="136"/>
        <v>0</v>
      </c>
      <c r="AV273" s="27">
        <f t="shared" si="137"/>
        <v>0</v>
      </c>
      <c r="AY273" s="27">
        <f t="shared" si="138"/>
        <v>0</v>
      </c>
      <c r="BB273" s="27">
        <f t="shared" si="139"/>
        <v>0</v>
      </c>
      <c r="BE273" s="27">
        <f t="shared" si="140"/>
        <v>0</v>
      </c>
      <c r="BH273" s="27">
        <f t="shared" si="141"/>
        <v>0</v>
      </c>
      <c r="BK273" s="27">
        <f t="shared" si="142"/>
        <v>0</v>
      </c>
      <c r="BN273" s="27">
        <f t="shared" si="143"/>
        <v>0</v>
      </c>
      <c r="BQ273" s="27">
        <f t="shared" si="144"/>
        <v>0</v>
      </c>
      <c r="BT273" s="27">
        <f t="shared" si="145"/>
        <v>0</v>
      </c>
      <c r="BW273" s="27">
        <f t="shared" si="146"/>
        <v>0</v>
      </c>
      <c r="BZ273" s="27">
        <f t="shared" si="147"/>
        <v>0</v>
      </c>
      <c r="CC273" s="27">
        <f t="shared" si="148"/>
        <v>0</v>
      </c>
      <c r="CF273" s="27">
        <f t="shared" si="149"/>
        <v>0</v>
      </c>
      <c r="CI273" s="27">
        <f t="shared" si="150"/>
        <v>0</v>
      </c>
      <c r="CL273" s="27">
        <f t="shared" si="151"/>
        <v>0</v>
      </c>
    </row>
    <row r="274" spans="3:90" x14ac:dyDescent="0.2">
      <c r="C274" s="27">
        <f t="shared" si="122"/>
        <v>0</v>
      </c>
      <c r="F274" s="27">
        <f t="shared" si="123"/>
        <v>0</v>
      </c>
      <c r="I274" s="27">
        <f t="shared" si="124"/>
        <v>0</v>
      </c>
      <c r="L274" s="27">
        <f t="shared" si="125"/>
        <v>0</v>
      </c>
      <c r="O274" s="27">
        <f t="shared" si="126"/>
        <v>0</v>
      </c>
      <c r="R274" s="27">
        <f t="shared" si="127"/>
        <v>0</v>
      </c>
      <c r="U274" s="29">
        <f t="shared" si="128"/>
        <v>0</v>
      </c>
      <c r="X274" s="27">
        <f t="shared" si="129"/>
        <v>0</v>
      </c>
      <c r="AA274" s="27">
        <f t="shared" si="130"/>
        <v>0</v>
      </c>
      <c r="AD274" s="27">
        <f t="shared" si="131"/>
        <v>0</v>
      </c>
      <c r="AG274" s="27">
        <f t="shared" si="132"/>
        <v>0</v>
      </c>
      <c r="AJ274" s="27">
        <f t="shared" si="133"/>
        <v>0</v>
      </c>
      <c r="AM274" s="27">
        <f t="shared" si="134"/>
        <v>0</v>
      </c>
      <c r="AP274" s="27">
        <f t="shared" si="135"/>
        <v>0</v>
      </c>
      <c r="AS274" s="27">
        <f t="shared" si="136"/>
        <v>0</v>
      </c>
      <c r="AV274" s="27">
        <f t="shared" si="137"/>
        <v>0</v>
      </c>
      <c r="AY274" s="27">
        <f t="shared" si="138"/>
        <v>0</v>
      </c>
      <c r="BB274" s="27">
        <f t="shared" si="139"/>
        <v>0</v>
      </c>
      <c r="BE274" s="27">
        <f t="shared" si="140"/>
        <v>0</v>
      </c>
      <c r="BH274" s="27">
        <f t="shared" si="141"/>
        <v>0</v>
      </c>
      <c r="BK274" s="27">
        <f t="shared" si="142"/>
        <v>0</v>
      </c>
      <c r="BN274" s="27">
        <f t="shared" si="143"/>
        <v>0</v>
      </c>
      <c r="BQ274" s="27">
        <f t="shared" si="144"/>
        <v>0</v>
      </c>
      <c r="BT274" s="27">
        <f t="shared" si="145"/>
        <v>0</v>
      </c>
      <c r="BW274" s="27">
        <f t="shared" si="146"/>
        <v>0</v>
      </c>
      <c r="BZ274" s="27">
        <f t="shared" si="147"/>
        <v>0</v>
      </c>
      <c r="CC274" s="27">
        <f t="shared" si="148"/>
        <v>0</v>
      </c>
      <c r="CF274" s="27">
        <f t="shared" si="149"/>
        <v>0</v>
      </c>
      <c r="CI274" s="27">
        <f t="shared" si="150"/>
        <v>0</v>
      </c>
      <c r="CL274" s="27">
        <f t="shared" si="151"/>
        <v>0</v>
      </c>
    </row>
    <row r="275" spans="3:90" x14ac:dyDescent="0.2">
      <c r="C275" s="27">
        <f t="shared" si="122"/>
        <v>0</v>
      </c>
      <c r="F275" s="27">
        <f t="shared" si="123"/>
        <v>0</v>
      </c>
      <c r="I275" s="27">
        <f t="shared" si="124"/>
        <v>0</v>
      </c>
      <c r="L275" s="27">
        <f t="shared" si="125"/>
        <v>0</v>
      </c>
      <c r="O275" s="27">
        <f t="shared" si="126"/>
        <v>0</v>
      </c>
      <c r="R275" s="27">
        <f t="shared" si="127"/>
        <v>0</v>
      </c>
      <c r="U275" s="29">
        <f t="shared" si="128"/>
        <v>0</v>
      </c>
      <c r="X275" s="27">
        <f t="shared" si="129"/>
        <v>0</v>
      </c>
      <c r="AA275" s="27">
        <f t="shared" si="130"/>
        <v>0</v>
      </c>
      <c r="AD275" s="27">
        <f t="shared" si="131"/>
        <v>0</v>
      </c>
      <c r="AG275" s="27">
        <f t="shared" si="132"/>
        <v>0</v>
      </c>
      <c r="AJ275" s="27">
        <f t="shared" si="133"/>
        <v>0</v>
      </c>
      <c r="AM275" s="27">
        <f t="shared" si="134"/>
        <v>0</v>
      </c>
      <c r="AP275" s="27">
        <f t="shared" si="135"/>
        <v>0</v>
      </c>
      <c r="AS275" s="27">
        <f t="shared" si="136"/>
        <v>0</v>
      </c>
      <c r="AV275" s="27">
        <f t="shared" si="137"/>
        <v>0</v>
      </c>
      <c r="AY275" s="27">
        <f t="shared" si="138"/>
        <v>0</v>
      </c>
      <c r="BB275" s="27">
        <f t="shared" si="139"/>
        <v>0</v>
      </c>
      <c r="BE275" s="27">
        <f t="shared" si="140"/>
        <v>0</v>
      </c>
      <c r="BH275" s="27">
        <f t="shared" si="141"/>
        <v>0</v>
      </c>
      <c r="BK275" s="27">
        <f t="shared" si="142"/>
        <v>0</v>
      </c>
      <c r="BN275" s="27">
        <f t="shared" si="143"/>
        <v>0</v>
      </c>
      <c r="BQ275" s="27">
        <f t="shared" si="144"/>
        <v>0</v>
      </c>
      <c r="BT275" s="27">
        <f t="shared" si="145"/>
        <v>0</v>
      </c>
      <c r="BW275" s="27">
        <f t="shared" si="146"/>
        <v>0</v>
      </c>
      <c r="BZ275" s="27">
        <f t="shared" si="147"/>
        <v>0</v>
      </c>
      <c r="CC275" s="27">
        <f t="shared" si="148"/>
        <v>0</v>
      </c>
      <c r="CF275" s="27">
        <f t="shared" si="149"/>
        <v>0</v>
      </c>
      <c r="CI275" s="27">
        <f t="shared" si="150"/>
        <v>0</v>
      </c>
      <c r="CL275" s="27">
        <f t="shared" si="151"/>
        <v>0</v>
      </c>
    </row>
    <row r="276" spans="3:90" x14ac:dyDescent="0.2">
      <c r="C276" s="27">
        <f t="shared" si="122"/>
        <v>0</v>
      </c>
      <c r="F276" s="27">
        <f t="shared" si="123"/>
        <v>0</v>
      </c>
      <c r="I276" s="27">
        <f t="shared" si="124"/>
        <v>0</v>
      </c>
      <c r="L276" s="27">
        <f t="shared" si="125"/>
        <v>0</v>
      </c>
      <c r="O276" s="27">
        <f t="shared" si="126"/>
        <v>0</v>
      </c>
      <c r="R276" s="27">
        <f t="shared" si="127"/>
        <v>0</v>
      </c>
      <c r="U276" s="29">
        <f t="shared" si="128"/>
        <v>0</v>
      </c>
      <c r="X276" s="27">
        <f t="shared" si="129"/>
        <v>0</v>
      </c>
      <c r="AA276" s="27">
        <f t="shared" si="130"/>
        <v>0</v>
      </c>
      <c r="AD276" s="27">
        <f t="shared" si="131"/>
        <v>0</v>
      </c>
      <c r="AG276" s="27">
        <f t="shared" si="132"/>
        <v>0</v>
      </c>
      <c r="AJ276" s="27">
        <f t="shared" si="133"/>
        <v>0</v>
      </c>
      <c r="AM276" s="27">
        <f t="shared" si="134"/>
        <v>0</v>
      </c>
      <c r="AP276" s="27">
        <f t="shared" si="135"/>
        <v>0</v>
      </c>
      <c r="AS276" s="27">
        <f t="shared" si="136"/>
        <v>0</v>
      </c>
      <c r="AV276" s="27">
        <f t="shared" si="137"/>
        <v>0</v>
      </c>
      <c r="AY276" s="27">
        <f t="shared" si="138"/>
        <v>0</v>
      </c>
      <c r="BB276" s="27">
        <f t="shared" si="139"/>
        <v>0</v>
      </c>
      <c r="BE276" s="27">
        <f t="shared" si="140"/>
        <v>0</v>
      </c>
      <c r="BH276" s="27">
        <f t="shared" si="141"/>
        <v>0</v>
      </c>
      <c r="BK276" s="27">
        <f t="shared" si="142"/>
        <v>0</v>
      </c>
      <c r="BN276" s="27">
        <f t="shared" si="143"/>
        <v>0</v>
      </c>
      <c r="BQ276" s="27">
        <f t="shared" si="144"/>
        <v>0</v>
      </c>
      <c r="BT276" s="27">
        <f t="shared" si="145"/>
        <v>0</v>
      </c>
      <c r="BW276" s="27">
        <f t="shared" si="146"/>
        <v>0</v>
      </c>
      <c r="BZ276" s="27">
        <f t="shared" si="147"/>
        <v>0</v>
      </c>
      <c r="CC276" s="27">
        <f t="shared" si="148"/>
        <v>0</v>
      </c>
      <c r="CF276" s="27">
        <f t="shared" si="149"/>
        <v>0</v>
      </c>
      <c r="CI276" s="27">
        <f t="shared" si="150"/>
        <v>0</v>
      </c>
      <c r="CL276" s="27">
        <f t="shared" si="151"/>
        <v>0</v>
      </c>
    </row>
    <row r="277" spans="3:90" x14ac:dyDescent="0.2">
      <c r="C277" s="27">
        <f t="shared" si="122"/>
        <v>0</v>
      </c>
      <c r="F277" s="27">
        <f t="shared" si="123"/>
        <v>0</v>
      </c>
      <c r="I277" s="27">
        <f t="shared" si="124"/>
        <v>0</v>
      </c>
      <c r="L277" s="27">
        <f t="shared" si="125"/>
        <v>0</v>
      </c>
      <c r="O277" s="27">
        <f t="shared" si="126"/>
        <v>0</v>
      </c>
      <c r="R277" s="27">
        <f t="shared" si="127"/>
        <v>0</v>
      </c>
      <c r="U277" s="29">
        <f t="shared" si="128"/>
        <v>0</v>
      </c>
      <c r="X277" s="27">
        <f t="shared" si="129"/>
        <v>0</v>
      </c>
      <c r="AA277" s="27">
        <f t="shared" si="130"/>
        <v>0</v>
      </c>
      <c r="AD277" s="27">
        <f t="shared" si="131"/>
        <v>0</v>
      </c>
      <c r="AG277" s="27">
        <f t="shared" si="132"/>
        <v>0</v>
      </c>
      <c r="AJ277" s="27">
        <f t="shared" si="133"/>
        <v>0</v>
      </c>
      <c r="AM277" s="27">
        <f t="shared" si="134"/>
        <v>0</v>
      </c>
      <c r="AP277" s="27">
        <f t="shared" si="135"/>
        <v>0</v>
      </c>
      <c r="AS277" s="27">
        <f t="shared" si="136"/>
        <v>0</v>
      </c>
      <c r="AV277" s="27">
        <f t="shared" si="137"/>
        <v>0</v>
      </c>
      <c r="AY277" s="27">
        <f t="shared" si="138"/>
        <v>0</v>
      </c>
      <c r="BB277" s="27">
        <f t="shared" si="139"/>
        <v>0</v>
      </c>
      <c r="BE277" s="27">
        <f t="shared" si="140"/>
        <v>0</v>
      </c>
      <c r="BH277" s="27">
        <f t="shared" si="141"/>
        <v>0</v>
      </c>
      <c r="BK277" s="27">
        <f t="shared" si="142"/>
        <v>0</v>
      </c>
      <c r="BN277" s="27">
        <f t="shared" si="143"/>
        <v>0</v>
      </c>
      <c r="BQ277" s="27">
        <f t="shared" si="144"/>
        <v>0</v>
      </c>
      <c r="BT277" s="27">
        <f t="shared" si="145"/>
        <v>0</v>
      </c>
      <c r="BW277" s="27">
        <f t="shared" si="146"/>
        <v>0</v>
      </c>
      <c r="BZ277" s="27">
        <f t="shared" si="147"/>
        <v>0</v>
      </c>
      <c r="CC277" s="27">
        <f t="shared" si="148"/>
        <v>0</v>
      </c>
      <c r="CF277" s="27">
        <f t="shared" si="149"/>
        <v>0</v>
      </c>
      <c r="CI277" s="27">
        <f t="shared" si="150"/>
        <v>0</v>
      </c>
      <c r="CL277" s="27">
        <f t="shared" si="151"/>
        <v>0</v>
      </c>
    </row>
    <row r="278" spans="3:90" x14ac:dyDescent="0.2">
      <c r="C278" s="27">
        <f t="shared" si="122"/>
        <v>0</v>
      </c>
      <c r="F278" s="27">
        <f t="shared" si="123"/>
        <v>0</v>
      </c>
      <c r="I278" s="27">
        <f t="shared" si="124"/>
        <v>0</v>
      </c>
      <c r="L278" s="27">
        <f t="shared" si="125"/>
        <v>0</v>
      </c>
      <c r="O278" s="27">
        <f t="shared" si="126"/>
        <v>0</v>
      </c>
      <c r="R278" s="27">
        <f t="shared" si="127"/>
        <v>0</v>
      </c>
      <c r="U278" s="29">
        <f t="shared" si="128"/>
        <v>0</v>
      </c>
      <c r="X278" s="27">
        <f t="shared" si="129"/>
        <v>0</v>
      </c>
      <c r="AA278" s="27">
        <f t="shared" si="130"/>
        <v>0</v>
      </c>
      <c r="AD278" s="27">
        <f t="shared" si="131"/>
        <v>0</v>
      </c>
      <c r="AG278" s="27">
        <f t="shared" si="132"/>
        <v>0</v>
      </c>
      <c r="AJ278" s="27">
        <f t="shared" si="133"/>
        <v>0</v>
      </c>
      <c r="AM278" s="27">
        <f t="shared" si="134"/>
        <v>0</v>
      </c>
      <c r="AP278" s="27">
        <f t="shared" si="135"/>
        <v>0</v>
      </c>
      <c r="AS278" s="27">
        <f t="shared" si="136"/>
        <v>0</v>
      </c>
      <c r="AV278" s="27">
        <f t="shared" si="137"/>
        <v>0</v>
      </c>
      <c r="AY278" s="27">
        <f t="shared" si="138"/>
        <v>0</v>
      </c>
      <c r="BB278" s="27">
        <f t="shared" si="139"/>
        <v>0</v>
      </c>
      <c r="BE278" s="27">
        <f t="shared" si="140"/>
        <v>0</v>
      </c>
      <c r="BH278" s="27">
        <f t="shared" si="141"/>
        <v>0</v>
      </c>
      <c r="BK278" s="27">
        <f t="shared" si="142"/>
        <v>0</v>
      </c>
      <c r="BN278" s="27">
        <f t="shared" si="143"/>
        <v>0</v>
      </c>
      <c r="BQ278" s="27">
        <f t="shared" si="144"/>
        <v>0</v>
      </c>
      <c r="BT278" s="27">
        <f t="shared" si="145"/>
        <v>0</v>
      </c>
      <c r="BW278" s="27">
        <f t="shared" si="146"/>
        <v>0</v>
      </c>
      <c r="BZ278" s="27">
        <f t="shared" si="147"/>
        <v>0</v>
      </c>
      <c r="CC278" s="27">
        <f t="shared" si="148"/>
        <v>0</v>
      </c>
      <c r="CF278" s="27">
        <f t="shared" si="149"/>
        <v>0</v>
      </c>
      <c r="CI278" s="27">
        <f t="shared" si="150"/>
        <v>0</v>
      </c>
      <c r="CL278" s="27">
        <f t="shared" si="151"/>
        <v>0</v>
      </c>
    </row>
    <row r="279" spans="3:90" x14ac:dyDescent="0.2">
      <c r="C279" s="27">
        <f t="shared" si="122"/>
        <v>0</v>
      </c>
      <c r="F279" s="27">
        <f t="shared" si="123"/>
        <v>0</v>
      </c>
      <c r="I279" s="27">
        <f t="shared" si="124"/>
        <v>0</v>
      </c>
      <c r="L279" s="27">
        <f t="shared" si="125"/>
        <v>0</v>
      </c>
      <c r="O279" s="27">
        <f t="shared" si="126"/>
        <v>0</v>
      </c>
      <c r="R279" s="27">
        <f t="shared" si="127"/>
        <v>0</v>
      </c>
      <c r="U279" s="29">
        <f t="shared" si="128"/>
        <v>0</v>
      </c>
      <c r="X279" s="27">
        <f t="shared" si="129"/>
        <v>0</v>
      </c>
      <c r="AA279" s="27">
        <f t="shared" si="130"/>
        <v>0</v>
      </c>
      <c r="AD279" s="27">
        <f t="shared" si="131"/>
        <v>0</v>
      </c>
      <c r="AG279" s="27">
        <f t="shared" si="132"/>
        <v>0</v>
      </c>
      <c r="AJ279" s="27">
        <f t="shared" si="133"/>
        <v>0</v>
      </c>
      <c r="AM279" s="27">
        <f t="shared" si="134"/>
        <v>0</v>
      </c>
      <c r="AP279" s="27">
        <f t="shared" si="135"/>
        <v>0</v>
      </c>
      <c r="AS279" s="27">
        <f t="shared" si="136"/>
        <v>0</v>
      </c>
      <c r="AV279" s="27">
        <f t="shared" si="137"/>
        <v>0</v>
      </c>
      <c r="AY279" s="27">
        <f t="shared" si="138"/>
        <v>0</v>
      </c>
      <c r="BB279" s="27">
        <f t="shared" si="139"/>
        <v>0</v>
      </c>
      <c r="BE279" s="27">
        <f t="shared" si="140"/>
        <v>0</v>
      </c>
      <c r="BH279" s="27">
        <f t="shared" si="141"/>
        <v>0</v>
      </c>
      <c r="BK279" s="27">
        <f t="shared" si="142"/>
        <v>0</v>
      </c>
      <c r="BN279" s="27">
        <f t="shared" si="143"/>
        <v>0</v>
      </c>
      <c r="BQ279" s="27">
        <f t="shared" si="144"/>
        <v>0</v>
      </c>
      <c r="BT279" s="27">
        <f t="shared" si="145"/>
        <v>0</v>
      </c>
      <c r="BW279" s="27">
        <f t="shared" si="146"/>
        <v>0</v>
      </c>
      <c r="BZ279" s="27">
        <f t="shared" si="147"/>
        <v>0</v>
      </c>
      <c r="CC279" s="27">
        <f t="shared" si="148"/>
        <v>0</v>
      </c>
      <c r="CF279" s="27">
        <f t="shared" si="149"/>
        <v>0</v>
      </c>
      <c r="CI279" s="27">
        <f t="shared" si="150"/>
        <v>0</v>
      </c>
      <c r="CL279" s="27">
        <f t="shared" si="151"/>
        <v>0</v>
      </c>
    </row>
    <row r="280" spans="3:90" x14ac:dyDescent="0.2">
      <c r="C280" s="27">
        <f t="shared" si="122"/>
        <v>0</v>
      </c>
      <c r="F280" s="27">
        <f t="shared" si="123"/>
        <v>0</v>
      </c>
      <c r="I280" s="27">
        <f t="shared" si="124"/>
        <v>0</v>
      </c>
      <c r="L280" s="27">
        <f t="shared" si="125"/>
        <v>0</v>
      </c>
      <c r="O280" s="27">
        <f t="shared" si="126"/>
        <v>0</v>
      </c>
      <c r="R280" s="27">
        <f t="shared" si="127"/>
        <v>0</v>
      </c>
      <c r="U280" s="29">
        <f t="shared" si="128"/>
        <v>0</v>
      </c>
      <c r="X280" s="27">
        <f t="shared" si="129"/>
        <v>0</v>
      </c>
      <c r="AA280" s="27">
        <f t="shared" si="130"/>
        <v>0</v>
      </c>
      <c r="AD280" s="27">
        <f t="shared" si="131"/>
        <v>0</v>
      </c>
      <c r="AG280" s="27">
        <f t="shared" si="132"/>
        <v>0</v>
      </c>
      <c r="AJ280" s="27">
        <f t="shared" si="133"/>
        <v>0</v>
      </c>
      <c r="AM280" s="27">
        <f t="shared" si="134"/>
        <v>0</v>
      </c>
      <c r="AP280" s="27">
        <f t="shared" si="135"/>
        <v>0</v>
      </c>
      <c r="AS280" s="27">
        <f t="shared" si="136"/>
        <v>0</v>
      </c>
      <c r="AV280" s="27">
        <f t="shared" si="137"/>
        <v>0</v>
      </c>
      <c r="AY280" s="27">
        <f t="shared" si="138"/>
        <v>0</v>
      </c>
      <c r="BB280" s="27">
        <f t="shared" si="139"/>
        <v>0</v>
      </c>
      <c r="BE280" s="27">
        <f t="shared" si="140"/>
        <v>0</v>
      </c>
      <c r="BH280" s="27">
        <f t="shared" si="141"/>
        <v>0</v>
      </c>
      <c r="BK280" s="27">
        <f t="shared" si="142"/>
        <v>0</v>
      </c>
      <c r="BN280" s="27">
        <f t="shared" si="143"/>
        <v>0</v>
      </c>
      <c r="BQ280" s="27">
        <f t="shared" si="144"/>
        <v>0</v>
      </c>
      <c r="BT280" s="27">
        <f t="shared" si="145"/>
        <v>0</v>
      </c>
      <c r="BW280" s="27">
        <f t="shared" si="146"/>
        <v>0</v>
      </c>
      <c r="BZ280" s="27">
        <f t="shared" si="147"/>
        <v>0</v>
      </c>
      <c r="CC280" s="27">
        <f t="shared" si="148"/>
        <v>0</v>
      </c>
      <c r="CF280" s="27">
        <f t="shared" si="149"/>
        <v>0</v>
      </c>
      <c r="CI280" s="27">
        <f t="shared" si="150"/>
        <v>0</v>
      </c>
      <c r="CL280" s="27">
        <f t="shared" si="151"/>
        <v>0</v>
      </c>
    </row>
    <row r="281" spans="3:90" x14ac:dyDescent="0.2">
      <c r="C281" s="27">
        <f t="shared" si="122"/>
        <v>0</v>
      </c>
      <c r="F281" s="27">
        <f t="shared" si="123"/>
        <v>0</v>
      </c>
      <c r="I281" s="27">
        <f t="shared" si="124"/>
        <v>0</v>
      </c>
      <c r="L281" s="27">
        <f t="shared" si="125"/>
        <v>0</v>
      </c>
      <c r="O281" s="27">
        <f t="shared" si="126"/>
        <v>0</v>
      </c>
      <c r="R281" s="27">
        <f t="shared" si="127"/>
        <v>0</v>
      </c>
      <c r="U281" s="29">
        <f t="shared" si="128"/>
        <v>0</v>
      </c>
      <c r="X281" s="27">
        <f t="shared" si="129"/>
        <v>0</v>
      </c>
      <c r="AA281" s="27">
        <f t="shared" si="130"/>
        <v>0</v>
      </c>
      <c r="AD281" s="27">
        <f t="shared" si="131"/>
        <v>0</v>
      </c>
      <c r="AG281" s="27">
        <f t="shared" si="132"/>
        <v>0</v>
      </c>
      <c r="AJ281" s="27">
        <f t="shared" si="133"/>
        <v>0</v>
      </c>
      <c r="AM281" s="27">
        <f t="shared" si="134"/>
        <v>0</v>
      </c>
      <c r="AP281" s="27">
        <f t="shared" si="135"/>
        <v>0</v>
      </c>
      <c r="AS281" s="27">
        <f t="shared" si="136"/>
        <v>0</v>
      </c>
      <c r="AV281" s="27">
        <f t="shared" si="137"/>
        <v>0</v>
      </c>
      <c r="AY281" s="27">
        <f t="shared" si="138"/>
        <v>0</v>
      </c>
      <c r="BB281" s="27">
        <f t="shared" si="139"/>
        <v>0</v>
      </c>
      <c r="BE281" s="27">
        <f t="shared" si="140"/>
        <v>0</v>
      </c>
      <c r="BH281" s="27">
        <f t="shared" si="141"/>
        <v>0</v>
      </c>
      <c r="BK281" s="27">
        <f t="shared" si="142"/>
        <v>0</v>
      </c>
      <c r="BN281" s="27">
        <f t="shared" si="143"/>
        <v>0</v>
      </c>
      <c r="BQ281" s="27">
        <f t="shared" si="144"/>
        <v>0</v>
      </c>
      <c r="BT281" s="27">
        <f t="shared" si="145"/>
        <v>0</v>
      </c>
      <c r="BW281" s="27">
        <f t="shared" si="146"/>
        <v>0</v>
      </c>
      <c r="BZ281" s="27">
        <f t="shared" si="147"/>
        <v>0</v>
      </c>
      <c r="CC281" s="27">
        <f t="shared" si="148"/>
        <v>0</v>
      </c>
      <c r="CF281" s="27">
        <f t="shared" si="149"/>
        <v>0</v>
      </c>
      <c r="CI281" s="27">
        <f t="shared" si="150"/>
        <v>0</v>
      </c>
      <c r="CL281" s="27">
        <f t="shared" si="151"/>
        <v>0</v>
      </c>
    </row>
    <row r="282" spans="3:90" x14ac:dyDescent="0.2">
      <c r="C282" s="27">
        <f t="shared" si="122"/>
        <v>0</v>
      </c>
      <c r="F282" s="27">
        <f t="shared" si="123"/>
        <v>0</v>
      </c>
      <c r="I282" s="27">
        <f t="shared" si="124"/>
        <v>0</v>
      </c>
      <c r="L282" s="27">
        <f t="shared" si="125"/>
        <v>0</v>
      </c>
      <c r="O282" s="27">
        <f t="shared" si="126"/>
        <v>0</v>
      </c>
      <c r="R282" s="27">
        <f t="shared" si="127"/>
        <v>0</v>
      </c>
      <c r="U282" s="29">
        <f t="shared" si="128"/>
        <v>0</v>
      </c>
      <c r="X282" s="27">
        <f t="shared" si="129"/>
        <v>0</v>
      </c>
      <c r="AA282" s="27">
        <f t="shared" si="130"/>
        <v>0</v>
      </c>
      <c r="AD282" s="27">
        <f t="shared" si="131"/>
        <v>0</v>
      </c>
      <c r="AG282" s="27">
        <f t="shared" si="132"/>
        <v>0</v>
      </c>
      <c r="AJ282" s="27">
        <f t="shared" si="133"/>
        <v>0</v>
      </c>
      <c r="AM282" s="27">
        <f t="shared" si="134"/>
        <v>0</v>
      </c>
      <c r="AP282" s="27">
        <f t="shared" si="135"/>
        <v>0</v>
      </c>
      <c r="AS282" s="27">
        <f t="shared" si="136"/>
        <v>0</v>
      </c>
      <c r="AV282" s="27">
        <f t="shared" si="137"/>
        <v>0</v>
      </c>
      <c r="AY282" s="27">
        <f t="shared" si="138"/>
        <v>0</v>
      </c>
      <c r="BB282" s="27">
        <f t="shared" si="139"/>
        <v>0</v>
      </c>
      <c r="BE282" s="27">
        <f t="shared" si="140"/>
        <v>0</v>
      </c>
      <c r="BH282" s="27">
        <f t="shared" si="141"/>
        <v>0</v>
      </c>
      <c r="BK282" s="27">
        <f t="shared" si="142"/>
        <v>0</v>
      </c>
      <c r="BN282" s="27">
        <f t="shared" si="143"/>
        <v>0</v>
      </c>
      <c r="BQ282" s="27">
        <f t="shared" si="144"/>
        <v>0</v>
      </c>
      <c r="BT282" s="27">
        <f t="shared" si="145"/>
        <v>0</v>
      </c>
      <c r="BW282" s="27">
        <f t="shared" si="146"/>
        <v>0</v>
      </c>
      <c r="BZ282" s="27">
        <f t="shared" si="147"/>
        <v>0</v>
      </c>
      <c r="CC282" s="27">
        <f t="shared" si="148"/>
        <v>0</v>
      </c>
      <c r="CF282" s="27">
        <f t="shared" si="149"/>
        <v>0</v>
      </c>
      <c r="CI282" s="27">
        <f t="shared" si="150"/>
        <v>0</v>
      </c>
      <c r="CL282" s="27">
        <f t="shared" si="151"/>
        <v>0</v>
      </c>
    </row>
    <row r="283" spans="3:90" x14ac:dyDescent="0.2">
      <c r="C283" s="27">
        <f t="shared" si="122"/>
        <v>0</v>
      </c>
      <c r="F283" s="27">
        <f t="shared" si="123"/>
        <v>0</v>
      </c>
      <c r="I283" s="27">
        <f t="shared" si="124"/>
        <v>0</v>
      </c>
      <c r="L283" s="27">
        <f t="shared" si="125"/>
        <v>0</v>
      </c>
      <c r="O283" s="27">
        <f t="shared" si="126"/>
        <v>0</v>
      </c>
      <c r="R283" s="27">
        <f t="shared" si="127"/>
        <v>0</v>
      </c>
      <c r="U283" s="29">
        <f t="shared" si="128"/>
        <v>0</v>
      </c>
      <c r="X283" s="27">
        <f t="shared" si="129"/>
        <v>0</v>
      </c>
      <c r="AA283" s="27">
        <f t="shared" si="130"/>
        <v>0</v>
      </c>
      <c r="AD283" s="27">
        <f t="shared" si="131"/>
        <v>0</v>
      </c>
      <c r="AG283" s="27">
        <f t="shared" si="132"/>
        <v>0</v>
      </c>
      <c r="AJ283" s="27">
        <f t="shared" si="133"/>
        <v>0</v>
      </c>
      <c r="AM283" s="27">
        <f t="shared" si="134"/>
        <v>0</v>
      </c>
      <c r="AP283" s="27">
        <f t="shared" si="135"/>
        <v>0</v>
      </c>
      <c r="AS283" s="27">
        <f t="shared" si="136"/>
        <v>0</v>
      </c>
      <c r="AV283" s="27">
        <f t="shared" si="137"/>
        <v>0</v>
      </c>
      <c r="AY283" s="27">
        <f t="shared" si="138"/>
        <v>0</v>
      </c>
      <c r="BB283" s="27">
        <f t="shared" si="139"/>
        <v>0</v>
      </c>
      <c r="BE283" s="27">
        <f t="shared" si="140"/>
        <v>0</v>
      </c>
      <c r="BH283" s="27">
        <f t="shared" si="141"/>
        <v>0</v>
      </c>
      <c r="BK283" s="27">
        <f t="shared" si="142"/>
        <v>0</v>
      </c>
      <c r="BN283" s="27">
        <f t="shared" si="143"/>
        <v>0</v>
      </c>
      <c r="BQ283" s="27">
        <f t="shared" si="144"/>
        <v>0</v>
      </c>
      <c r="BT283" s="27">
        <f t="shared" si="145"/>
        <v>0</v>
      </c>
      <c r="BW283" s="27">
        <f t="shared" si="146"/>
        <v>0</v>
      </c>
      <c r="BZ283" s="27">
        <f t="shared" si="147"/>
        <v>0</v>
      </c>
      <c r="CC283" s="27">
        <f t="shared" si="148"/>
        <v>0</v>
      </c>
      <c r="CF283" s="27">
        <f t="shared" si="149"/>
        <v>0</v>
      </c>
      <c r="CI283" s="27">
        <f t="shared" si="150"/>
        <v>0</v>
      </c>
      <c r="CL283" s="27">
        <f t="shared" si="151"/>
        <v>0</v>
      </c>
    </row>
    <row r="284" spans="3:90" x14ac:dyDescent="0.2">
      <c r="C284" s="27">
        <f t="shared" si="122"/>
        <v>0</v>
      </c>
      <c r="F284" s="27">
        <f t="shared" si="123"/>
        <v>0</v>
      </c>
      <c r="I284" s="27">
        <f t="shared" si="124"/>
        <v>0</v>
      </c>
      <c r="L284" s="27">
        <f t="shared" si="125"/>
        <v>0</v>
      </c>
      <c r="O284" s="27">
        <f t="shared" si="126"/>
        <v>0</v>
      </c>
      <c r="R284" s="27">
        <f t="shared" si="127"/>
        <v>0</v>
      </c>
      <c r="U284" s="29">
        <f t="shared" si="128"/>
        <v>0</v>
      </c>
      <c r="X284" s="27">
        <f t="shared" si="129"/>
        <v>0</v>
      </c>
      <c r="AA284" s="27">
        <f t="shared" si="130"/>
        <v>0</v>
      </c>
      <c r="AD284" s="27">
        <f t="shared" si="131"/>
        <v>0</v>
      </c>
      <c r="AG284" s="27">
        <f t="shared" si="132"/>
        <v>0</v>
      </c>
      <c r="AJ284" s="27">
        <f t="shared" si="133"/>
        <v>0</v>
      </c>
      <c r="AM284" s="27">
        <f t="shared" si="134"/>
        <v>0</v>
      </c>
      <c r="AP284" s="27">
        <f t="shared" si="135"/>
        <v>0</v>
      </c>
      <c r="AS284" s="27">
        <f t="shared" si="136"/>
        <v>0</v>
      </c>
      <c r="AV284" s="27">
        <f t="shared" si="137"/>
        <v>0</v>
      </c>
      <c r="AY284" s="27">
        <f t="shared" si="138"/>
        <v>0</v>
      </c>
      <c r="BB284" s="27">
        <f t="shared" si="139"/>
        <v>0</v>
      </c>
      <c r="BE284" s="27">
        <f t="shared" si="140"/>
        <v>0</v>
      </c>
      <c r="BH284" s="27">
        <f t="shared" si="141"/>
        <v>0</v>
      </c>
      <c r="BK284" s="27">
        <f t="shared" si="142"/>
        <v>0</v>
      </c>
      <c r="BN284" s="27">
        <f t="shared" si="143"/>
        <v>0</v>
      </c>
      <c r="BQ284" s="27">
        <f t="shared" si="144"/>
        <v>0</v>
      </c>
      <c r="BT284" s="27">
        <f t="shared" si="145"/>
        <v>0</v>
      </c>
      <c r="BW284" s="27">
        <f t="shared" si="146"/>
        <v>0</v>
      </c>
      <c r="BZ284" s="27">
        <f t="shared" si="147"/>
        <v>0</v>
      </c>
      <c r="CC284" s="27">
        <f t="shared" si="148"/>
        <v>0</v>
      </c>
      <c r="CF284" s="27">
        <f t="shared" si="149"/>
        <v>0</v>
      </c>
      <c r="CI284" s="27">
        <f t="shared" si="150"/>
        <v>0</v>
      </c>
      <c r="CL284" s="27">
        <f t="shared" si="151"/>
        <v>0</v>
      </c>
    </row>
    <row r="285" spans="3:90" x14ac:dyDescent="0.2">
      <c r="C285" s="27">
        <f t="shared" si="122"/>
        <v>0</v>
      </c>
      <c r="F285" s="27">
        <f t="shared" si="123"/>
        <v>0</v>
      </c>
      <c r="I285" s="27">
        <f t="shared" si="124"/>
        <v>0</v>
      </c>
      <c r="L285" s="27">
        <f t="shared" si="125"/>
        <v>0</v>
      </c>
      <c r="O285" s="27">
        <f t="shared" si="126"/>
        <v>0</v>
      </c>
      <c r="R285" s="27">
        <f t="shared" si="127"/>
        <v>0</v>
      </c>
      <c r="U285" s="29">
        <f t="shared" si="128"/>
        <v>0</v>
      </c>
      <c r="X285" s="27">
        <f t="shared" si="129"/>
        <v>0</v>
      </c>
      <c r="AA285" s="27">
        <f t="shared" si="130"/>
        <v>0</v>
      </c>
      <c r="AD285" s="27">
        <f t="shared" si="131"/>
        <v>0</v>
      </c>
      <c r="AG285" s="27">
        <f t="shared" si="132"/>
        <v>0</v>
      </c>
      <c r="AJ285" s="27">
        <f t="shared" si="133"/>
        <v>0</v>
      </c>
      <c r="AM285" s="27">
        <f t="shared" si="134"/>
        <v>0</v>
      </c>
      <c r="AP285" s="27">
        <f t="shared" si="135"/>
        <v>0</v>
      </c>
      <c r="AS285" s="27">
        <f t="shared" si="136"/>
        <v>0</v>
      </c>
      <c r="AV285" s="27">
        <f t="shared" si="137"/>
        <v>0</v>
      </c>
      <c r="AY285" s="27">
        <f t="shared" si="138"/>
        <v>0</v>
      </c>
      <c r="BB285" s="27">
        <f t="shared" si="139"/>
        <v>0</v>
      </c>
      <c r="BE285" s="27">
        <f t="shared" si="140"/>
        <v>0</v>
      </c>
      <c r="BH285" s="27">
        <f t="shared" si="141"/>
        <v>0</v>
      </c>
      <c r="BK285" s="27">
        <f t="shared" si="142"/>
        <v>0</v>
      </c>
      <c r="BN285" s="27">
        <f t="shared" si="143"/>
        <v>0</v>
      </c>
      <c r="BQ285" s="27">
        <f t="shared" si="144"/>
        <v>0</v>
      </c>
      <c r="BT285" s="27">
        <f t="shared" si="145"/>
        <v>0</v>
      </c>
      <c r="BW285" s="27">
        <f t="shared" si="146"/>
        <v>0</v>
      </c>
      <c r="BZ285" s="27">
        <f t="shared" si="147"/>
        <v>0</v>
      </c>
      <c r="CC285" s="27">
        <f t="shared" si="148"/>
        <v>0</v>
      </c>
      <c r="CF285" s="27">
        <f t="shared" si="149"/>
        <v>0</v>
      </c>
      <c r="CI285" s="27">
        <f t="shared" si="150"/>
        <v>0</v>
      </c>
      <c r="CL285" s="27">
        <f t="shared" si="151"/>
        <v>0</v>
      </c>
    </row>
    <row r="286" spans="3:90" x14ac:dyDescent="0.2">
      <c r="C286" s="27">
        <f t="shared" si="122"/>
        <v>0</v>
      </c>
      <c r="F286" s="27">
        <f t="shared" si="123"/>
        <v>0</v>
      </c>
      <c r="I286" s="27">
        <f t="shared" si="124"/>
        <v>0</v>
      </c>
      <c r="L286" s="27">
        <f t="shared" si="125"/>
        <v>0</v>
      </c>
      <c r="O286" s="27">
        <f t="shared" si="126"/>
        <v>0</v>
      </c>
      <c r="R286" s="27">
        <f t="shared" si="127"/>
        <v>0</v>
      </c>
      <c r="U286" s="29">
        <f t="shared" si="128"/>
        <v>0</v>
      </c>
      <c r="X286" s="27">
        <f t="shared" si="129"/>
        <v>0</v>
      </c>
      <c r="AA286" s="27">
        <f t="shared" si="130"/>
        <v>0</v>
      </c>
      <c r="AD286" s="27">
        <f t="shared" si="131"/>
        <v>0</v>
      </c>
      <c r="AG286" s="27">
        <f t="shared" si="132"/>
        <v>0</v>
      </c>
      <c r="AJ286" s="27">
        <f t="shared" si="133"/>
        <v>0</v>
      </c>
      <c r="AM286" s="27">
        <f t="shared" si="134"/>
        <v>0</v>
      </c>
      <c r="AP286" s="27">
        <f t="shared" si="135"/>
        <v>0</v>
      </c>
      <c r="AS286" s="27">
        <f t="shared" si="136"/>
        <v>0</v>
      </c>
      <c r="AV286" s="27">
        <f t="shared" si="137"/>
        <v>0</v>
      </c>
      <c r="AY286" s="27">
        <f t="shared" si="138"/>
        <v>0</v>
      </c>
      <c r="BB286" s="27">
        <f t="shared" si="139"/>
        <v>0</v>
      </c>
      <c r="BE286" s="27">
        <f t="shared" si="140"/>
        <v>0</v>
      </c>
      <c r="BH286" s="27">
        <f t="shared" si="141"/>
        <v>0</v>
      </c>
      <c r="BK286" s="27">
        <f t="shared" si="142"/>
        <v>0</v>
      </c>
      <c r="BN286" s="27">
        <f t="shared" si="143"/>
        <v>0</v>
      </c>
      <c r="BQ286" s="27">
        <f t="shared" si="144"/>
        <v>0</v>
      </c>
      <c r="BT286" s="27">
        <f t="shared" si="145"/>
        <v>0</v>
      </c>
      <c r="BW286" s="27">
        <f t="shared" si="146"/>
        <v>0</v>
      </c>
      <c r="BZ286" s="27">
        <f t="shared" si="147"/>
        <v>0</v>
      </c>
      <c r="CC286" s="27">
        <f t="shared" si="148"/>
        <v>0</v>
      </c>
      <c r="CF286" s="27">
        <f t="shared" si="149"/>
        <v>0</v>
      </c>
      <c r="CI286" s="27">
        <f t="shared" si="150"/>
        <v>0</v>
      </c>
      <c r="CL286" s="27">
        <f t="shared" si="151"/>
        <v>0</v>
      </c>
    </row>
    <row r="287" spans="3:90" x14ac:dyDescent="0.2">
      <c r="C287" s="27">
        <f t="shared" si="122"/>
        <v>0</v>
      </c>
      <c r="F287" s="27">
        <f t="shared" si="123"/>
        <v>0</v>
      </c>
      <c r="I287" s="27">
        <f t="shared" si="124"/>
        <v>0</v>
      </c>
      <c r="L287" s="27">
        <f t="shared" si="125"/>
        <v>0</v>
      </c>
      <c r="O287" s="27">
        <f t="shared" si="126"/>
        <v>0</v>
      </c>
      <c r="R287" s="27">
        <f t="shared" si="127"/>
        <v>0</v>
      </c>
      <c r="U287" s="29">
        <f t="shared" si="128"/>
        <v>0</v>
      </c>
      <c r="X287" s="27">
        <f t="shared" si="129"/>
        <v>0</v>
      </c>
      <c r="AA287" s="27">
        <f t="shared" si="130"/>
        <v>0</v>
      </c>
      <c r="AD287" s="27">
        <f t="shared" si="131"/>
        <v>0</v>
      </c>
      <c r="AG287" s="27">
        <f t="shared" si="132"/>
        <v>0</v>
      </c>
      <c r="AJ287" s="27">
        <f t="shared" si="133"/>
        <v>0</v>
      </c>
      <c r="AM287" s="27">
        <f t="shared" si="134"/>
        <v>0</v>
      </c>
      <c r="AP287" s="27">
        <f t="shared" si="135"/>
        <v>0</v>
      </c>
      <c r="AS287" s="27">
        <f t="shared" si="136"/>
        <v>0</v>
      </c>
      <c r="AV287" s="27">
        <f t="shared" si="137"/>
        <v>0</v>
      </c>
      <c r="AY287" s="27">
        <f t="shared" si="138"/>
        <v>0</v>
      </c>
      <c r="BB287" s="27">
        <f t="shared" si="139"/>
        <v>0</v>
      </c>
      <c r="BE287" s="27">
        <f t="shared" si="140"/>
        <v>0</v>
      </c>
      <c r="BH287" s="27">
        <f t="shared" si="141"/>
        <v>0</v>
      </c>
      <c r="BK287" s="27">
        <f t="shared" si="142"/>
        <v>0</v>
      </c>
      <c r="BN287" s="27">
        <f t="shared" si="143"/>
        <v>0</v>
      </c>
      <c r="BQ287" s="27">
        <f t="shared" si="144"/>
        <v>0</v>
      </c>
      <c r="BT287" s="27">
        <f t="shared" si="145"/>
        <v>0</v>
      </c>
      <c r="BW287" s="27">
        <f t="shared" si="146"/>
        <v>0</v>
      </c>
      <c r="BZ287" s="27">
        <f t="shared" si="147"/>
        <v>0</v>
      </c>
      <c r="CC287" s="27">
        <f t="shared" si="148"/>
        <v>0</v>
      </c>
      <c r="CF287" s="27">
        <f t="shared" si="149"/>
        <v>0</v>
      </c>
      <c r="CI287" s="27">
        <f t="shared" si="150"/>
        <v>0</v>
      </c>
      <c r="CL287" s="27">
        <f t="shared" si="151"/>
        <v>0</v>
      </c>
    </row>
    <row r="288" spans="3:90" x14ac:dyDescent="0.2">
      <c r="C288" s="27">
        <f t="shared" si="122"/>
        <v>0</v>
      </c>
      <c r="F288" s="27">
        <f t="shared" si="123"/>
        <v>0</v>
      </c>
      <c r="I288" s="27">
        <f t="shared" si="124"/>
        <v>0</v>
      </c>
      <c r="L288" s="27">
        <f t="shared" si="125"/>
        <v>0</v>
      </c>
      <c r="O288" s="27">
        <f t="shared" si="126"/>
        <v>0</v>
      </c>
      <c r="R288" s="27">
        <f t="shared" si="127"/>
        <v>0</v>
      </c>
      <c r="U288" s="29">
        <f t="shared" si="128"/>
        <v>0</v>
      </c>
      <c r="X288" s="27">
        <f t="shared" si="129"/>
        <v>0</v>
      </c>
      <c r="AA288" s="27">
        <f t="shared" si="130"/>
        <v>0</v>
      </c>
      <c r="AD288" s="27">
        <f t="shared" si="131"/>
        <v>0</v>
      </c>
      <c r="AG288" s="27">
        <f t="shared" si="132"/>
        <v>0</v>
      </c>
      <c r="AJ288" s="27">
        <f t="shared" si="133"/>
        <v>0</v>
      </c>
      <c r="AM288" s="27">
        <f t="shared" si="134"/>
        <v>0</v>
      </c>
      <c r="AP288" s="27">
        <f t="shared" si="135"/>
        <v>0</v>
      </c>
      <c r="AS288" s="27">
        <f t="shared" si="136"/>
        <v>0</v>
      </c>
      <c r="AV288" s="27">
        <f t="shared" si="137"/>
        <v>0</v>
      </c>
      <c r="AY288" s="27">
        <f t="shared" si="138"/>
        <v>0</v>
      </c>
      <c r="BB288" s="27">
        <f t="shared" si="139"/>
        <v>0</v>
      </c>
      <c r="BE288" s="27">
        <f t="shared" si="140"/>
        <v>0</v>
      </c>
      <c r="BH288" s="27">
        <f t="shared" si="141"/>
        <v>0</v>
      </c>
      <c r="BK288" s="27">
        <f t="shared" si="142"/>
        <v>0</v>
      </c>
      <c r="BN288" s="27">
        <f t="shared" si="143"/>
        <v>0</v>
      </c>
      <c r="BQ288" s="27">
        <f t="shared" si="144"/>
        <v>0</v>
      </c>
      <c r="BT288" s="27">
        <f t="shared" si="145"/>
        <v>0</v>
      </c>
      <c r="BW288" s="27">
        <f t="shared" si="146"/>
        <v>0</v>
      </c>
      <c r="BZ288" s="27">
        <f t="shared" si="147"/>
        <v>0</v>
      </c>
      <c r="CC288" s="27">
        <f t="shared" si="148"/>
        <v>0</v>
      </c>
      <c r="CF288" s="27">
        <f t="shared" si="149"/>
        <v>0</v>
      </c>
      <c r="CI288" s="27">
        <f t="shared" si="150"/>
        <v>0</v>
      </c>
      <c r="CL288" s="27">
        <f t="shared" si="151"/>
        <v>0</v>
      </c>
    </row>
    <row r="289" spans="3:90" x14ac:dyDescent="0.2">
      <c r="C289" s="27">
        <f t="shared" si="122"/>
        <v>0</v>
      </c>
      <c r="F289" s="27">
        <f t="shared" si="123"/>
        <v>0</v>
      </c>
      <c r="I289" s="27">
        <f t="shared" si="124"/>
        <v>0</v>
      </c>
      <c r="L289" s="27">
        <f t="shared" si="125"/>
        <v>0</v>
      </c>
      <c r="O289" s="27">
        <f t="shared" si="126"/>
        <v>0</v>
      </c>
      <c r="R289" s="27">
        <f t="shared" si="127"/>
        <v>0</v>
      </c>
      <c r="U289" s="29">
        <f t="shared" si="128"/>
        <v>0</v>
      </c>
      <c r="X289" s="27">
        <f t="shared" si="129"/>
        <v>0</v>
      </c>
      <c r="AA289" s="27">
        <f t="shared" si="130"/>
        <v>0</v>
      </c>
      <c r="AD289" s="27">
        <f t="shared" si="131"/>
        <v>0</v>
      </c>
      <c r="AG289" s="27">
        <f t="shared" si="132"/>
        <v>0</v>
      </c>
      <c r="AJ289" s="27">
        <f t="shared" si="133"/>
        <v>0</v>
      </c>
      <c r="AM289" s="27">
        <f t="shared" si="134"/>
        <v>0</v>
      </c>
      <c r="AP289" s="27">
        <f t="shared" si="135"/>
        <v>0</v>
      </c>
      <c r="AS289" s="27">
        <f t="shared" si="136"/>
        <v>0</v>
      </c>
      <c r="AV289" s="27">
        <f t="shared" si="137"/>
        <v>0</v>
      </c>
      <c r="AY289" s="27">
        <f t="shared" si="138"/>
        <v>0</v>
      </c>
      <c r="BB289" s="27">
        <f t="shared" si="139"/>
        <v>0</v>
      </c>
      <c r="BE289" s="27">
        <f t="shared" si="140"/>
        <v>0</v>
      </c>
      <c r="BH289" s="27">
        <f t="shared" si="141"/>
        <v>0</v>
      </c>
      <c r="BK289" s="27">
        <f t="shared" si="142"/>
        <v>0</v>
      </c>
      <c r="BN289" s="27">
        <f t="shared" si="143"/>
        <v>0</v>
      </c>
      <c r="BQ289" s="27">
        <f t="shared" si="144"/>
        <v>0</v>
      </c>
      <c r="BT289" s="27">
        <f t="shared" si="145"/>
        <v>0</v>
      </c>
      <c r="BW289" s="27">
        <f t="shared" si="146"/>
        <v>0</v>
      </c>
      <c r="BZ289" s="27">
        <f t="shared" si="147"/>
        <v>0</v>
      </c>
      <c r="CC289" s="27">
        <f t="shared" si="148"/>
        <v>0</v>
      </c>
      <c r="CF289" s="27">
        <f t="shared" si="149"/>
        <v>0</v>
      </c>
      <c r="CI289" s="27">
        <f t="shared" si="150"/>
        <v>0</v>
      </c>
      <c r="CL289" s="27">
        <f t="shared" si="151"/>
        <v>0</v>
      </c>
    </row>
    <row r="290" spans="3:90" x14ac:dyDescent="0.2">
      <c r="C290" s="27">
        <f t="shared" si="122"/>
        <v>0</v>
      </c>
      <c r="F290" s="27">
        <f t="shared" si="123"/>
        <v>0</v>
      </c>
      <c r="I290" s="27">
        <f t="shared" si="124"/>
        <v>0</v>
      </c>
      <c r="L290" s="27">
        <f t="shared" si="125"/>
        <v>0</v>
      </c>
      <c r="O290" s="27">
        <f t="shared" si="126"/>
        <v>0</v>
      </c>
      <c r="R290" s="27">
        <f t="shared" si="127"/>
        <v>0</v>
      </c>
      <c r="U290" s="29">
        <f t="shared" si="128"/>
        <v>0</v>
      </c>
      <c r="X290" s="27">
        <f t="shared" si="129"/>
        <v>0</v>
      </c>
      <c r="AA290" s="27">
        <f t="shared" si="130"/>
        <v>0</v>
      </c>
      <c r="AD290" s="27">
        <f t="shared" si="131"/>
        <v>0</v>
      </c>
      <c r="AG290" s="27">
        <f t="shared" si="132"/>
        <v>0</v>
      </c>
      <c r="AJ290" s="27">
        <f t="shared" si="133"/>
        <v>0</v>
      </c>
      <c r="AM290" s="27">
        <f t="shared" si="134"/>
        <v>0</v>
      </c>
      <c r="AP290" s="27">
        <f t="shared" si="135"/>
        <v>0</v>
      </c>
      <c r="AS290" s="27">
        <f t="shared" si="136"/>
        <v>0</v>
      </c>
      <c r="AV290" s="27">
        <f t="shared" si="137"/>
        <v>0</v>
      </c>
      <c r="AY290" s="27">
        <f t="shared" si="138"/>
        <v>0</v>
      </c>
      <c r="BB290" s="27">
        <f t="shared" si="139"/>
        <v>0</v>
      </c>
      <c r="BE290" s="27">
        <f t="shared" si="140"/>
        <v>0</v>
      </c>
      <c r="BH290" s="27">
        <f t="shared" si="141"/>
        <v>0</v>
      </c>
      <c r="BK290" s="27">
        <f t="shared" si="142"/>
        <v>0</v>
      </c>
      <c r="BN290" s="27">
        <f t="shared" si="143"/>
        <v>0</v>
      </c>
      <c r="BQ290" s="27">
        <f t="shared" si="144"/>
        <v>0</v>
      </c>
      <c r="BT290" s="27">
        <f t="shared" si="145"/>
        <v>0</v>
      </c>
      <c r="BW290" s="27">
        <f t="shared" si="146"/>
        <v>0</v>
      </c>
      <c r="BZ290" s="27">
        <f t="shared" si="147"/>
        <v>0</v>
      </c>
      <c r="CC290" s="27">
        <f t="shared" si="148"/>
        <v>0</v>
      </c>
      <c r="CF290" s="27">
        <f t="shared" si="149"/>
        <v>0</v>
      </c>
      <c r="CI290" s="27">
        <f t="shared" si="150"/>
        <v>0</v>
      </c>
      <c r="CL290" s="27">
        <f t="shared" si="151"/>
        <v>0</v>
      </c>
    </row>
    <row r="291" spans="3:90" x14ac:dyDescent="0.2">
      <c r="C291" s="27">
        <f t="shared" si="122"/>
        <v>0</v>
      </c>
      <c r="F291" s="27">
        <f t="shared" si="123"/>
        <v>0</v>
      </c>
      <c r="I291" s="27">
        <f t="shared" si="124"/>
        <v>0</v>
      </c>
      <c r="L291" s="27">
        <f t="shared" si="125"/>
        <v>0</v>
      </c>
      <c r="O291" s="27">
        <f t="shared" si="126"/>
        <v>0</v>
      </c>
      <c r="R291" s="27">
        <f t="shared" si="127"/>
        <v>0</v>
      </c>
      <c r="U291" s="29">
        <f t="shared" si="128"/>
        <v>0</v>
      </c>
      <c r="X291" s="27">
        <f t="shared" si="129"/>
        <v>0</v>
      </c>
      <c r="AA291" s="27">
        <f t="shared" si="130"/>
        <v>0</v>
      </c>
      <c r="AD291" s="27">
        <f t="shared" si="131"/>
        <v>0</v>
      </c>
      <c r="AG291" s="27">
        <f t="shared" si="132"/>
        <v>0</v>
      </c>
      <c r="AJ291" s="27">
        <f t="shared" si="133"/>
        <v>0</v>
      </c>
      <c r="AM291" s="27">
        <f t="shared" si="134"/>
        <v>0</v>
      </c>
      <c r="AP291" s="27">
        <f t="shared" si="135"/>
        <v>0</v>
      </c>
      <c r="AS291" s="27">
        <f t="shared" si="136"/>
        <v>0</v>
      </c>
      <c r="AV291" s="27">
        <f t="shared" si="137"/>
        <v>0</v>
      </c>
      <c r="AY291" s="27">
        <f t="shared" si="138"/>
        <v>0</v>
      </c>
      <c r="BB291" s="27">
        <f t="shared" si="139"/>
        <v>0</v>
      </c>
      <c r="BE291" s="27">
        <f t="shared" si="140"/>
        <v>0</v>
      </c>
      <c r="BH291" s="27">
        <f t="shared" si="141"/>
        <v>0</v>
      </c>
      <c r="BK291" s="27">
        <f t="shared" si="142"/>
        <v>0</v>
      </c>
      <c r="BN291" s="27">
        <f t="shared" si="143"/>
        <v>0</v>
      </c>
      <c r="BQ291" s="27">
        <f t="shared" si="144"/>
        <v>0</v>
      </c>
      <c r="BT291" s="27">
        <f t="shared" si="145"/>
        <v>0</v>
      </c>
      <c r="BW291" s="27">
        <f t="shared" si="146"/>
        <v>0</v>
      </c>
      <c r="BZ291" s="27">
        <f t="shared" si="147"/>
        <v>0</v>
      </c>
      <c r="CC291" s="27">
        <f t="shared" si="148"/>
        <v>0</v>
      </c>
      <c r="CF291" s="27">
        <f t="shared" si="149"/>
        <v>0</v>
      </c>
      <c r="CI291" s="27">
        <f t="shared" si="150"/>
        <v>0</v>
      </c>
      <c r="CL291" s="27">
        <f t="shared" si="151"/>
        <v>0</v>
      </c>
    </row>
    <row r="292" spans="3:90" x14ac:dyDescent="0.2">
      <c r="C292" s="27">
        <f t="shared" si="122"/>
        <v>0</v>
      </c>
      <c r="F292" s="27">
        <f t="shared" si="123"/>
        <v>0</v>
      </c>
      <c r="I292" s="27">
        <f t="shared" si="124"/>
        <v>0</v>
      </c>
      <c r="L292" s="27">
        <f t="shared" si="125"/>
        <v>0</v>
      </c>
      <c r="O292" s="27">
        <f t="shared" si="126"/>
        <v>0</v>
      </c>
      <c r="R292" s="27">
        <f t="shared" si="127"/>
        <v>0</v>
      </c>
      <c r="U292" s="29">
        <f t="shared" si="128"/>
        <v>0</v>
      </c>
      <c r="X292" s="27">
        <f t="shared" si="129"/>
        <v>0</v>
      </c>
      <c r="AA292" s="27">
        <f t="shared" si="130"/>
        <v>0</v>
      </c>
      <c r="AD292" s="27">
        <f t="shared" si="131"/>
        <v>0</v>
      </c>
      <c r="AG292" s="27">
        <f t="shared" si="132"/>
        <v>0</v>
      </c>
      <c r="AJ292" s="27">
        <f t="shared" si="133"/>
        <v>0</v>
      </c>
      <c r="AM292" s="27">
        <f t="shared" si="134"/>
        <v>0</v>
      </c>
      <c r="AP292" s="27">
        <f t="shared" si="135"/>
        <v>0</v>
      </c>
      <c r="AS292" s="27">
        <f t="shared" si="136"/>
        <v>0</v>
      </c>
      <c r="AV292" s="27">
        <f t="shared" si="137"/>
        <v>0</v>
      </c>
      <c r="AY292" s="27">
        <f t="shared" si="138"/>
        <v>0</v>
      </c>
      <c r="BB292" s="27">
        <f t="shared" si="139"/>
        <v>0</v>
      </c>
      <c r="BE292" s="27">
        <f t="shared" si="140"/>
        <v>0</v>
      </c>
      <c r="BH292" s="27">
        <f t="shared" si="141"/>
        <v>0</v>
      </c>
      <c r="BK292" s="27">
        <f t="shared" si="142"/>
        <v>0</v>
      </c>
      <c r="BN292" s="27">
        <f t="shared" si="143"/>
        <v>0</v>
      </c>
      <c r="BQ292" s="27">
        <f t="shared" si="144"/>
        <v>0</v>
      </c>
      <c r="BT292" s="27">
        <f t="shared" si="145"/>
        <v>0</v>
      </c>
      <c r="BW292" s="27">
        <f t="shared" si="146"/>
        <v>0</v>
      </c>
      <c r="BZ292" s="27">
        <f t="shared" si="147"/>
        <v>0</v>
      </c>
      <c r="CC292" s="27">
        <f t="shared" si="148"/>
        <v>0</v>
      </c>
      <c r="CF292" s="27">
        <f t="shared" si="149"/>
        <v>0</v>
      </c>
      <c r="CI292" s="27">
        <f t="shared" si="150"/>
        <v>0</v>
      </c>
      <c r="CL292" s="27">
        <f t="shared" si="151"/>
        <v>0</v>
      </c>
    </row>
    <row r="293" spans="3:90" x14ac:dyDescent="0.2">
      <c r="C293" s="27">
        <f t="shared" si="122"/>
        <v>0</v>
      </c>
      <c r="F293" s="27">
        <f t="shared" si="123"/>
        <v>0</v>
      </c>
      <c r="I293" s="27">
        <f t="shared" si="124"/>
        <v>0</v>
      </c>
      <c r="L293" s="27">
        <f t="shared" si="125"/>
        <v>0</v>
      </c>
      <c r="O293" s="27">
        <f t="shared" si="126"/>
        <v>0</v>
      </c>
      <c r="R293" s="27">
        <f t="shared" si="127"/>
        <v>0</v>
      </c>
      <c r="U293" s="29">
        <f t="shared" si="128"/>
        <v>0</v>
      </c>
      <c r="X293" s="27">
        <f t="shared" si="129"/>
        <v>0</v>
      </c>
      <c r="AA293" s="27">
        <f t="shared" si="130"/>
        <v>0</v>
      </c>
      <c r="AD293" s="27">
        <f t="shared" si="131"/>
        <v>0</v>
      </c>
      <c r="AG293" s="27">
        <f t="shared" si="132"/>
        <v>0</v>
      </c>
      <c r="AJ293" s="27">
        <f t="shared" si="133"/>
        <v>0</v>
      </c>
      <c r="AM293" s="27">
        <f t="shared" si="134"/>
        <v>0</v>
      </c>
      <c r="AP293" s="27">
        <f t="shared" si="135"/>
        <v>0</v>
      </c>
      <c r="AS293" s="27">
        <f t="shared" si="136"/>
        <v>0</v>
      </c>
      <c r="AV293" s="27">
        <f t="shared" si="137"/>
        <v>0</v>
      </c>
      <c r="AY293" s="27">
        <f t="shared" si="138"/>
        <v>0</v>
      </c>
      <c r="BB293" s="27">
        <f t="shared" si="139"/>
        <v>0</v>
      </c>
      <c r="BE293" s="27">
        <f t="shared" si="140"/>
        <v>0</v>
      </c>
      <c r="BH293" s="27">
        <f t="shared" si="141"/>
        <v>0</v>
      </c>
      <c r="BK293" s="27">
        <f t="shared" si="142"/>
        <v>0</v>
      </c>
      <c r="BN293" s="27">
        <f t="shared" si="143"/>
        <v>0</v>
      </c>
      <c r="BQ293" s="27">
        <f t="shared" si="144"/>
        <v>0</v>
      </c>
      <c r="BT293" s="27">
        <f t="shared" si="145"/>
        <v>0</v>
      </c>
      <c r="BW293" s="27">
        <f t="shared" si="146"/>
        <v>0</v>
      </c>
      <c r="BZ293" s="27">
        <f t="shared" si="147"/>
        <v>0</v>
      </c>
      <c r="CC293" s="27">
        <f t="shared" si="148"/>
        <v>0</v>
      </c>
      <c r="CF293" s="27">
        <f t="shared" si="149"/>
        <v>0</v>
      </c>
      <c r="CI293" s="27">
        <f t="shared" si="150"/>
        <v>0</v>
      </c>
      <c r="CL293" s="27">
        <f t="shared" si="151"/>
        <v>0</v>
      </c>
    </row>
    <row r="294" spans="3:90" x14ac:dyDescent="0.2">
      <c r="C294" s="27">
        <f t="shared" si="122"/>
        <v>0</v>
      </c>
      <c r="F294" s="27">
        <f t="shared" si="123"/>
        <v>0</v>
      </c>
      <c r="I294" s="27">
        <f t="shared" si="124"/>
        <v>0</v>
      </c>
      <c r="L294" s="27">
        <f t="shared" si="125"/>
        <v>0</v>
      </c>
      <c r="O294" s="27">
        <f t="shared" si="126"/>
        <v>0</v>
      </c>
      <c r="R294" s="27">
        <f t="shared" si="127"/>
        <v>0</v>
      </c>
      <c r="U294" s="29">
        <f t="shared" si="128"/>
        <v>0</v>
      </c>
      <c r="X294" s="27">
        <f t="shared" si="129"/>
        <v>0</v>
      </c>
      <c r="AA294" s="27">
        <f t="shared" si="130"/>
        <v>0</v>
      </c>
      <c r="AD294" s="27">
        <f t="shared" si="131"/>
        <v>0</v>
      </c>
      <c r="AG294" s="27">
        <f t="shared" si="132"/>
        <v>0</v>
      </c>
      <c r="AJ294" s="27">
        <f t="shared" si="133"/>
        <v>0</v>
      </c>
      <c r="AM294" s="27">
        <f t="shared" si="134"/>
        <v>0</v>
      </c>
      <c r="AP294" s="27">
        <f t="shared" si="135"/>
        <v>0</v>
      </c>
      <c r="AS294" s="27">
        <f t="shared" si="136"/>
        <v>0</v>
      </c>
      <c r="AV294" s="27">
        <f t="shared" si="137"/>
        <v>0</v>
      </c>
      <c r="AY294" s="27">
        <f t="shared" si="138"/>
        <v>0</v>
      </c>
      <c r="BB294" s="27">
        <f t="shared" si="139"/>
        <v>0</v>
      </c>
      <c r="BE294" s="27">
        <f t="shared" si="140"/>
        <v>0</v>
      </c>
      <c r="BH294" s="27">
        <f t="shared" si="141"/>
        <v>0</v>
      </c>
      <c r="BK294" s="27">
        <f t="shared" si="142"/>
        <v>0</v>
      </c>
      <c r="BN294" s="27">
        <f t="shared" si="143"/>
        <v>0</v>
      </c>
      <c r="BQ294" s="27">
        <f t="shared" si="144"/>
        <v>0</v>
      </c>
      <c r="BT294" s="27">
        <f t="shared" si="145"/>
        <v>0</v>
      </c>
      <c r="BW294" s="27">
        <f t="shared" si="146"/>
        <v>0</v>
      </c>
      <c r="BZ294" s="27">
        <f t="shared" si="147"/>
        <v>0</v>
      </c>
      <c r="CC294" s="27">
        <f t="shared" si="148"/>
        <v>0</v>
      </c>
      <c r="CF294" s="27">
        <f t="shared" si="149"/>
        <v>0</v>
      </c>
      <c r="CI294" s="27">
        <f t="shared" si="150"/>
        <v>0</v>
      </c>
      <c r="CL294" s="27">
        <f t="shared" si="151"/>
        <v>0</v>
      </c>
    </row>
    <row r="295" spans="3:90" x14ac:dyDescent="0.2">
      <c r="C295" s="27">
        <f t="shared" si="122"/>
        <v>0</v>
      </c>
      <c r="F295" s="27">
        <f t="shared" si="123"/>
        <v>0</v>
      </c>
      <c r="I295" s="27">
        <f t="shared" si="124"/>
        <v>0</v>
      </c>
      <c r="L295" s="27">
        <f t="shared" si="125"/>
        <v>0</v>
      </c>
      <c r="O295" s="27">
        <f t="shared" si="126"/>
        <v>0</v>
      </c>
      <c r="R295" s="27">
        <f t="shared" si="127"/>
        <v>0</v>
      </c>
      <c r="U295" s="29">
        <f t="shared" si="128"/>
        <v>0</v>
      </c>
      <c r="X295" s="27">
        <f t="shared" si="129"/>
        <v>0</v>
      </c>
      <c r="AA295" s="27">
        <f t="shared" si="130"/>
        <v>0</v>
      </c>
      <c r="AD295" s="27">
        <f t="shared" si="131"/>
        <v>0</v>
      </c>
      <c r="AG295" s="27">
        <f t="shared" si="132"/>
        <v>0</v>
      </c>
      <c r="AJ295" s="27">
        <f t="shared" si="133"/>
        <v>0</v>
      </c>
      <c r="AM295" s="27">
        <f t="shared" si="134"/>
        <v>0</v>
      </c>
      <c r="AP295" s="27">
        <f t="shared" si="135"/>
        <v>0</v>
      </c>
      <c r="AS295" s="27">
        <f t="shared" si="136"/>
        <v>0</v>
      </c>
      <c r="AV295" s="27">
        <f t="shared" si="137"/>
        <v>0</v>
      </c>
      <c r="AY295" s="27">
        <f t="shared" si="138"/>
        <v>0</v>
      </c>
      <c r="BB295" s="27">
        <f t="shared" si="139"/>
        <v>0</v>
      </c>
      <c r="BE295" s="27">
        <f t="shared" si="140"/>
        <v>0</v>
      </c>
      <c r="BH295" s="27">
        <f t="shared" si="141"/>
        <v>0</v>
      </c>
      <c r="BK295" s="27">
        <f t="shared" si="142"/>
        <v>0</v>
      </c>
      <c r="BN295" s="27">
        <f t="shared" si="143"/>
        <v>0</v>
      </c>
      <c r="BQ295" s="27">
        <f t="shared" si="144"/>
        <v>0</v>
      </c>
      <c r="BT295" s="27">
        <f t="shared" si="145"/>
        <v>0</v>
      </c>
      <c r="BW295" s="27">
        <f t="shared" si="146"/>
        <v>0</v>
      </c>
      <c r="BZ295" s="27">
        <f t="shared" si="147"/>
        <v>0</v>
      </c>
      <c r="CC295" s="27">
        <f t="shared" si="148"/>
        <v>0</v>
      </c>
      <c r="CF295" s="27">
        <f t="shared" si="149"/>
        <v>0</v>
      </c>
      <c r="CI295" s="27">
        <f t="shared" si="150"/>
        <v>0</v>
      </c>
      <c r="CL295" s="27">
        <f t="shared" si="151"/>
        <v>0</v>
      </c>
    </row>
    <row r="296" spans="3:90" x14ac:dyDescent="0.2">
      <c r="C296" s="27">
        <f t="shared" si="122"/>
        <v>0</v>
      </c>
      <c r="F296" s="27">
        <f t="shared" si="123"/>
        <v>0</v>
      </c>
      <c r="I296" s="27">
        <f t="shared" si="124"/>
        <v>0</v>
      </c>
      <c r="L296" s="27">
        <f t="shared" si="125"/>
        <v>0</v>
      </c>
      <c r="O296" s="27">
        <f t="shared" si="126"/>
        <v>0</v>
      </c>
      <c r="R296" s="27">
        <f t="shared" si="127"/>
        <v>0</v>
      </c>
      <c r="U296" s="29">
        <f t="shared" si="128"/>
        <v>0</v>
      </c>
      <c r="X296" s="27">
        <f t="shared" si="129"/>
        <v>0</v>
      </c>
      <c r="AA296" s="27">
        <f t="shared" si="130"/>
        <v>0</v>
      </c>
      <c r="AD296" s="27">
        <f t="shared" si="131"/>
        <v>0</v>
      </c>
      <c r="AG296" s="27">
        <f t="shared" si="132"/>
        <v>0</v>
      </c>
      <c r="AJ296" s="27">
        <f t="shared" si="133"/>
        <v>0</v>
      </c>
      <c r="AM296" s="27">
        <f t="shared" si="134"/>
        <v>0</v>
      </c>
      <c r="AP296" s="27">
        <f t="shared" si="135"/>
        <v>0</v>
      </c>
      <c r="AS296" s="27">
        <f t="shared" si="136"/>
        <v>0</v>
      </c>
      <c r="AV296" s="27">
        <f t="shared" si="137"/>
        <v>0</v>
      </c>
      <c r="AY296" s="27">
        <f t="shared" si="138"/>
        <v>0</v>
      </c>
      <c r="BB296" s="27">
        <f t="shared" si="139"/>
        <v>0</v>
      </c>
      <c r="BE296" s="27">
        <f t="shared" si="140"/>
        <v>0</v>
      </c>
      <c r="BH296" s="27">
        <f t="shared" si="141"/>
        <v>0</v>
      </c>
      <c r="BK296" s="27">
        <f t="shared" si="142"/>
        <v>0</v>
      </c>
      <c r="BN296" s="27">
        <f t="shared" si="143"/>
        <v>0</v>
      </c>
      <c r="BQ296" s="27">
        <f t="shared" si="144"/>
        <v>0</v>
      </c>
      <c r="BT296" s="27">
        <f t="shared" si="145"/>
        <v>0</v>
      </c>
      <c r="BW296" s="27">
        <f t="shared" si="146"/>
        <v>0</v>
      </c>
      <c r="BZ296" s="27">
        <f t="shared" si="147"/>
        <v>0</v>
      </c>
      <c r="CC296" s="27">
        <f t="shared" si="148"/>
        <v>0</v>
      </c>
      <c r="CF296" s="27">
        <f t="shared" si="149"/>
        <v>0</v>
      </c>
      <c r="CI296" s="27">
        <f t="shared" si="150"/>
        <v>0</v>
      </c>
      <c r="CL296" s="27">
        <f t="shared" si="151"/>
        <v>0</v>
      </c>
    </row>
    <row r="297" spans="3:90" x14ac:dyDescent="0.2">
      <c r="C297" s="27">
        <f t="shared" si="122"/>
        <v>0</v>
      </c>
      <c r="F297" s="27">
        <f t="shared" si="123"/>
        <v>0</v>
      </c>
      <c r="I297" s="27">
        <f t="shared" si="124"/>
        <v>0</v>
      </c>
      <c r="L297" s="27">
        <f t="shared" si="125"/>
        <v>0</v>
      </c>
      <c r="O297" s="27">
        <f t="shared" si="126"/>
        <v>0</v>
      </c>
      <c r="R297" s="27">
        <f t="shared" si="127"/>
        <v>0</v>
      </c>
      <c r="U297" s="29">
        <f t="shared" si="128"/>
        <v>0</v>
      </c>
      <c r="X297" s="27">
        <f t="shared" si="129"/>
        <v>0</v>
      </c>
      <c r="AA297" s="27">
        <f t="shared" si="130"/>
        <v>0</v>
      </c>
      <c r="AD297" s="27">
        <f t="shared" si="131"/>
        <v>0</v>
      </c>
      <c r="AG297" s="27">
        <f t="shared" si="132"/>
        <v>0</v>
      </c>
      <c r="AJ297" s="27">
        <f t="shared" si="133"/>
        <v>0</v>
      </c>
      <c r="AM297" s="27">
        <f t="shared" si="134"/>
        <v>0</v>
      </c>
      <c r="AP297" s="27">
        <f t="shared" si="135"/>
        <v>0</v>
      </c>
      <c r="AS297" s="27">
        <f t="shared" si="136"/>
        <v>0</v>
      </c>
      <c r="AV297" s="27">
        <f t="shared" si="137"/>
        <v>0</v>
      </c>
      <c r="AY297" s="27">
        <f t="shared" si="138"/>
        <v>0</v>
      </c>
      <c r="BB297" s="27">
        <f t="shared" si="139"/>
        <v>0</v>
      </c>
      <c r="BE297" s="27">
        <f t="shared" si="140"/>
        <v>0</v>
      </c>
      <c r="BH297" s="27">
        <f t="shared" si="141"/>
        <v>0</v>
      </c>
      <c r="BK297" s="27">
        <f t="shared" si="142"/>
        <v>0</v>
      </c>
      <c r="BN297" s="27">
        <f t="shared" si="143"/>
        <v>0</v>
      </c>
      <c r="BQ297" s="27">
        <f t="shared" si="144"/>
        <v>0</v>
      </c>
      <c r="BT297" s="27">
        <f t="shared" si="145"/>
        <v>0</v>
      </c>
      <c r="BW297" s="27">
        <f t="shared" si="146"/>
        <v>0</v>
      </c>
      <c r="BZ297" s="27">
        <f t="shared" si="147"/>
        <v>0</v>
      </c>
      <c r="CC297" s="27">
        <f t="shared" si="148"/>
        <v>0</v>
      </c>
      <c r="CF297" s="27">
        <f t="shared" si="149"/>
        <v>0</v>
      </c>
      <c r="CI297" s="27">
        <f t="shared" si="150"/>
        <v>0</v>
      </c>
      <c r="CL297" s="27">
        <f t="shared" si="151"/>
        <v>0</v>
      </c>
    </row>
    <row r="298" spans="3:90" x14ac:dyDescent="0.2">
      <c r="C298" s="27">
        <f t="shared" si="122"/>
        <v>0</v>
      </c>
      <c r="F298" s="27">
        <f t="shared" si="123"/>
        <v>0</v>
      </c>
      <c r="I298" s="27">
        <f t="shared" si="124"/>
        <v>0</v>
      </c>
      <c r="L298" s="27">
        <f t="shared" si="125"/>
        <v>0</v>
      </c>
      <c r="O298" s="27">
        <f t="shared" si="126"/>
        <v>0</v>
      </c>
      <c r="R298" s="27">
        <f t="shared" si="127"/>
        <v>0</v>
      </c>
      <c r="U298" s="29">
        <f t="shared" si="128"/>
        <v>0</v>
      </c>
      <c r="X298" s="27">
        <f t="shared" si="129"/>
        <v>0</v>
      </c>
      <c r="AA298" s="27">
        <f t="shared" si="130"/>
        <v>0</v>
      </c>
      <c r="AD298" s="27">
        <f t="shared" si="131"/>
        <v>0</v>
      </c>
      <c r="AG298" s="27">
        <f t="shared" si="132"/>
        <v>0</v>
      </c>
      <c r="AJ298" s="27">
        <f t="shared" si="133"/>
        <v>0</v>
      </c>
      <c r="AM298" s="27">
        <f t="shared" si="134"/>
        <v>0</v>
      </c>
      <c r="AP298" s="27">
        <f t="shared" si="135"/>
        <v>0</v>
      </c>
      <c r="AS298" s="27">
        <f t="shared" si="136"/>
        <v>0</v>
      </c>
      <c r="AV298" s="27">
        <f t="shared" si="137"/>
        <v>0</v>
      </c>
      <c r="AY298" s="27">
        <f t="shared" si="138"/>
        <v>0</v>
      </c>
      <c r="BB298" s="27">
        <f t="shared" si="139"/>
        <v>0</v>
      </c>
      <c r="BE298" s="27">
        <f t="shared" si="140"/>
        <v>0</v>
      </c>
      <c r="BH298" s="27">
        <f t="shared" si="141"/>
        <v>0</v>
      </c>
      <c r="BK298" s="27">
        <f t="shared" si="142"/>
        <v>0</v>
      </c>
      <c r="BN298" s="27">
        <f t="shared" si="143"/>
        <v>0</v>
      </c>
      <c r="BQ298" s="27">
        <f t="shared" si="144"/>
        <v>0</v>
      </c>
      <c r="BT298" s="27">
        <f t="shared" si="145"/>
        <v>0</v>
      </c>
      <c r="BW298" s="27">
        <f t="shared" si="146"/>
        <v>0</v>
      </c>
      <c r="BZ298" s="27">
        <f t="shared" si="147"/>
        <v>0</v>
      </c>
      <c r="CC298" s="27">
        <f t="shared" si="148"/>
        <v>0</v>
      </c>
      <c r="CF298" s="27">
        <f t="shared" si="149"/>
        <v>0</v>
      </c>
      <c r="CI298" s="27">
        <f t="shared" si="150"/>
        <v>0</v>
      </c>
      <c r="CL298" s="27">
        <f t="shared" si="151"/>
        <v>0</v>
      </c>
    </row>
    <row r="299" spans="3:90" x14ac:dyDescent="0.2">
      <c r="C299" s="27">
        <f t="shared" si="122"/>
        <v>0</v>
      </c>
      <c r="F299" s="27">
        <f t="shared" si="123"/>
        <v>0</v>
      </c>
      <c r="I299" s="27">
        <f t="shared" si="124"/>
        <v>0</v>
      </c>
      <c r="L299" s="27">
        <f t="shared" si="125"/>
        <v>0</v>
      </c>
      <c r="O299" s="27">
        <f t="shared" si="126"/>
        <v>0</v>
      </c>
      <c r="R299" s="27">
        <f t="shared" si="127"/>
        <v>0</v>
      </c>
      <c r="U299" s="29">
        <f t="shared" si="128"/>
        <v>0</v>
      </c>
      <c r="X299" s="27">
        <f t="shared" si="129"/>
        <v>0</v>
      </c>
      <c r="AA299" s="27">
        <f t="shared" si="130"/>
        <v>0</v>
      </c>
      <c r="AD299" s="27">
        <f t="shared" si="131"/>
        <v>0</v>
      </c>
      <c r="AG299" s="27">
        <f t="shared" si="132"/>
        <v>0</v>
      </c>
      <c r="AJ299" s="27">
        <f t="shared" si="133"/>
        <v>0</v>
      </c>
      <c r="AM299" s="27">
        <f t="shared" si="134"/>
        <v>0</v>
      </c>
      <c r="AP299" s="27">
        <f t="shared" si="135"/>
        <v>0</v>
      </c>
      <c r="AS299" s="27">
        <f t="shared" si="136"/>
        <v>0</v>
      </c>
      <c r="AV299" s="27">
        <f t="shared" si="137"/>
        <v>0</v>
      </c>
      <c r="AY299" s="27">
        <f t="shared" si="138"/>
        <v>0</v>
      </c>
      <c r="BB299" s="27">
        <f t="shared" si="139"/>
        <v>0</v>
      </c>
      <c r="BE299" s="27">
        <f t="shared" si="140"/>
        <v>0</v>
      </c>
      <c r="BH299" s="27">
        <f t="shared" si="141"/>
        <v>0</v>
      </c>
      <c r="BK299" s="27">
        <f t="shared" si="142"/>
        <v>0</v>
      </c>
      <c r="BN299" s="27">
        <f t="shared" si="143"/>
        <v>0</v>
      </c>
      <c r="BQ299" s="27">
        <f t="shared" si="144"/>
        <v>0</v>
      </c>
      <c r="BT299" s="27">
        <f t="shared" si="145"/>
        <v>0</v>
      </c>
      <c r="BW299" s="27">
        <f t="shared" si="146"/>
        <v>0</v>
      </c>
      <c r="BZ299" s="27">
        <f t="shared" si="147"/>
        <v>0</v>
      </c>
      <c r="CC299" s="27">
        <f t="shared" si="148"/>
        <v>0</v>
      </c>
      <c r="CF299" s="27">
        <f t="shared" si="149"/>
        <v>0</v>
      </c>
      <c r="CI299" s="27">
        <f t="shared" si="150"/>
        <v>0</v>
      </c>
      <c r="CL299" s="27">
        <f t="shared" si="151"/>
        <v>0</v>
      </c>
    </row>
    <row r="300" spans="3:90" x14ac:dyDescent="0.2">
      <c r="C300" s="27">
        <f t="shared" si="122"/>
        <v>0</v>
      </c>
      <c r="F300" s="27">
        <f t="shared" si="123"/>
        <v>0</v>
      </c>
      <c r="I300" s="27">
        <f t="shared" si="124"/>
        <v>0</v>
      </c>
      <c r="L300" s="27">
        <f t="shared" si="125"/>
        <v>0</v>
      </c>
      <c r="O300" s="27">
        <f t="shared" si="126"/>
        <v>0</v>
      </c>
      <c r="R300" s="27">
        <f t="shared" si="127"/>
        <v>0</v>
      </c>
      <c r="U300" s="29">
        <f t="shared" si="128"/>
        <v>0</v>
      </c>
      <c r="X300" s="27">
        <f t="shared" si="129"/>
        <v>0</v>
      </c>
      <c r="AA300" s="27">
        <f t="shared" si="130"/>
        <v>0</v>
      </c>
      <c r="AD300" s="27">
        <f t="shared" si="131"/>
        <v>0</v>
      </c>
      <c r="AG300" s="27">
        <f t="shared" si="132"/>
        <v>0</v>
      </c>
      <c r="AJ300" s="27">
        <f t="shared" si="133"/>
        <v>0</v>
      </c>
      <c r="AM300" s="27">
        <f t="shared" si="134"/>
        <v>0</v>
      </c>
      <c r="AP300" s="27">
        <f t="shared" si="135"/>
        <v>0</v>
      </c>
      <c r="AS300" s="27">
        <f t="shared" si="136"/>
        <v>0</v>
      </c>
      <c r="AV300" s="27">
        <f t="shared" si="137"/>
        <v>0</v>
      </c>
      <c r="AY300" s="27">
        <f t="shared" si="138"/>
        <v>0</v>
      </c>
      <c r="BB300" s="27">
        <f t="shared" si="139"/>
        <v>0</v>
      </c>
      <c r="BE300" s="27">
        <f t="shared" si="140"/>
        <v>0</v>
      </c>
      <c r="BH300" s="27">
        <f t="shared" si="141"/>
        <v>0</v>
      </c>
      <c r="BK300" s="27">
        <f t="shared" si="142"/>
        <v>0</v>
      </c>
      <c r="BN300" s="27">
        <f t="shared" si="143"/>
        <v>0</v>
      </c>
      <c r="BQ300" s="27">
        <f t="shared" si="144"/>
        <v>0</v>
      </c>
      <c r="BT300" s="27">
        <f t="shared" si="145"/>
        <v>0</v>
      </c>
      <c r="BW300" s="27">
        <f t="shared" si="146"/>
        <v>0</v>
      </c>
      <c r="BZ300" s="27">
        <f t="shared" si="147"/>
        <v>0</v>
      </c>
      <c r="CC300" s="27">
        <f t="shared" si="148"/>
        <v>0</v>
      </c>
      <c r="CF300" s="27">
        <f t="shared" si="149"/>
        <v>0</v>
      </c>
      <c r="CI300" s="27">
        <f t="shared" si="150"/>
        <v>0</v>
      </c>
      <c r="CL300" s="27">
        <f t="shared" si="151"/>
        <v>0</v>
      </c>
    </row>
    <row r="301" spans="3:90" x14ac:dyDescent="0.2">
      <c r="C301" s="27">
        <f t="shared" si="122"/>
        <v>0</v>
      </c>
      <c r="F301" s="27">
        <f t="shared" si="123"/>
        <v>0</v>
      </c>
      <c r="I301" s="27">
        <f t="shared" si="124"/>
        <v>0</v>
      </c>
      <c r="L301" s="27">
        <f t="shared" si="125"/>
        <v>0</v>
      </c>
      <c r="O301" s="27">
        <f t="shared" si="126"/>
        <v>0</v>
      </c>
      <c r="R301" s="27">
        <f t="shared" si="127"/>
        <v>0</v>
      </c>
      <c r="U301" s="29">
        <f t="shared" si="128"/>
        <v>0</v>
      </c>
      <c r="X301" s="27">
        <f t="shared" si="129"/>
        <v>0</v>
      </c>
      <c r="AA301" s="27">
        <f t="shared" si="130"/>
        <v>0</v>
      </c>
      <c r="AD301" s="27">
        <f t="shared" si="131"/>
        <v>0</v>
      </c>
      <c r="AG301" s="27">
        <f t="shared" si="132"/>
        <v>0</v>
      </c>
      <c r="AJ301" s="27">
        <f t="shared" si="133"/>
        <v>0</v>
      </c>
      <c r="AM301" s="27">
        <f t="shared" si="134"/>
        <v>0</v>
      </c>
      <c r="AP301" s="27">
        <f t="shared" si="135"/>
        <v>0</v>
      </c>
      <c r="AS301" s="27">
        <f t="shared" si="136"/>
        <v>0</v>
      </c>
      <c r="AV301" s="27">
        <f t="shared" si="137"/>
        <v>0</v>
      </c>
      <c r="AY301" s="27">
        <f t="shared" si="138"/>
        <v>0</v>
      </c>
      <c r="BB301" s="27">
        <f t="shared" si="139"/>
        <v>0</v>
      </c>
      <c r="BE301" s="27">
        <f t="shared" si="140"/>
        <v>0</v>
      </c>
      <c r="BH301" s="27">
        <f t="shared" si="141"/>
        <v>0</v>
      </c>
      <c r="BK301" s="27">
        <f t="shared" si="142"/>
        <v>0</v>
      </c>
      <c r="BN301" s="27">
        <f t="shared" si="143"/>
        <v>0</v>
      </c>
      <c r="BQ301" s="27">
        <f t="shared" si="144"/>
        <v>0</v>
      </c>
      <c r="BT301" s="27">
        <f t="shared" si="145"/>
        <v>0</v>
      </c>
      <c r="BW301" s="27">
        <f t="shared" si="146"/>
        <v>0</v>
      </c>
      <c r="BZ301" s="27">
        <f t="shared" si="147"/>
        <v>0</v>
      </c>
      <c r="CC301" s="27">
        <f t="shared" si="148"/>
        <v>0</v>
      </c>
      <c r="CF301" s="27">
        <f t="shared" si="149"/>
        <v>0</v>
      </c>
      <c r="CI301" s="27">
        <f t="shared" si="150"/>
        <v>0</v>
      </c>
      <c r="CL301" s="27">
        <f t="shared" si="151"/>
        <v>0</v>
      </c>
    </row>
    <row r="302" spans="3:90" x14ac:dyDescent="0.2">
      <c r="C302" s="27">
        <f t="shared" si="122"/>
        <v>0</v>
      </c>
      <c r="F302" s="27">
        <f t="shared" si="123"/>
        <v>0</v>
      </c>
      <c r="I302" s="27">
        <f t="shared" si="124"/>
        <v>0</v>
      </c>
      <c r="L302" s="27">
        <f t="shared" si="125"/>
        <v>0</v>
      </c>
      <c r="O302" s="27">
        <f t="shared" si="126"/>
        <v>0</v>
      </c>
      <c r="R302" s="27">
        <f t="shared" si="127"/>
        <v>0</v>
      </c>
      <c r="U302" s="29">
        <f t="shared" si="128"/>
        <v>0</v>
      </c>
      <c r="X302" s="27">
        <f t="shared" si="129"/>
        <v>0</v>
      </c>
      <c r="AA302" s="27">
        <f t="shared" si="130"/>
        <v>0</v>
      </c>
      <c r="AD302" s="27">
        <f t="shared" si="131"/>
        <v>0</v>
      </c>
      <c r="AG302" s="27">
        <f t="shared" si="132"/>
        <v>0</v>
      </c>
      <c r="AJ302" s="27">
        <f t="shared" si="133"/>
        <v>0</v>
      </c>
      <c r="AM302" s="27">
        <f t="shared" si="134"/>
        <v>0</v>
      </c>
      <c r="AP302" s="27">
        <f t="shared" si="135"/>
        <v>0</v>
      </c>
      <c r="AS302" s="27">
        <f t="shared" si="136"/>
        <v>0</v>
      </c>
      <c r="AV302" s="27">
        <f t="shared" si="137"/>
        <v>0</v>
      </c>
      <c r="AY302" s="27">
        <f t="shared" si="138"/>
        <v>0</v>
      </c>
      <c r="BB302" s="27">
        <f t="shared" si="139"/>
        <v>0</v>
      </c>
      <c r="BE302" s="27">
        <f t="shared" si="140"/>
        <v>0</v>
      </c>
      <c r="BH302" s="27">
        <f t="shared" si="141"/>
        <v>0</v>
      </c>
      <c r="BK302" s="27">
        <f t="shared" si="142"/>
        <v>0</v>
      </c>
      <c r="BN302" s="27">
        <f t="shared" si="143"/>
        <v>0</v>
      </c>
      <c r="BQ302" s="27">
        <f t="shared" si="144"/>
        <v>0</v>
      </c>
      <c r="BT302" s="27">
        <f t="shared" si="145"/>
        <v>0</v>
      </c>
      <c r="BW302" s="27">
        <f t="shared" si="146"/>
        <v>0</v>
      </c>
      <c r="BZ302" s="27">
        <f t="shared" si="147"/>
        <v>0</v>
      </c>
      <c r="CC302" s="27">
        <f t="shared" si="148"/>
        <v>0</v>
      </c>
      <c r="CF302" s="27">
        <f t="shared" si="149"/>
        <v>0</v>
      </c>
      <c r="CI302" s="27">
        <f t="shared" si="150"/>
        <v>0</v>
      </c>
      <c r="CL302" s="27">
        <f t="shared" si="151"/>
        <v>0</v>
      </c>
    </row>
    <row r="303" spans="3:90" x14ac:dyDescent="0.2">
      <c r="C303" s="27">
        <f t="shared" si="122"/>
        <v>0</v>
      </c>
      <c r="F303" s="27">
        <f t="shared" si="123"/>
        <v>0</v>
      </c>
      <c r="I303" s="27">
        <f t="shared" si="124"/>
        <v>0</v>
      </c>
      <c r="L303" s="27">
        <f t="shared" si="125"/>
        <v>0</v>
      </c>
      <c r="O303" s="27">
        <f t="shared" si="126"/>
        <v>0</v>
      </c>
      <c r="R303" s="27">
        <f t="shared" si="127"/>
        <v>0</v>
      </c>
      <c r="U303" s="29">
        <f t="shared" si="128"/>
        <v>0</v>
      </c>
      <c r="X303" s="27">
        <f t="shared" si="129"/>
        <v>0</v>
      </c>
      <c r="AA303" s="27">
        <f t="shared" si="130"/>
        <v>0</v>
      </c>
      <c r="AD303" s="27">
        <f t="shared" si="131"/>
        <v>0</v>
      </c>
      <c r="AG303" s="27">
        <f t="shared" si="132"/>
        <v>0</v>
      </c>
      <c r="AJ303" s="27">
        <f t="shared" si="133"/>
        <v>0</v>
      </c>
      <c r="AM303" s="27">
        <f t="shared" si="134"/>
        <v>0</v>
      </c>
      <c r="AP303" s="27">
        <f t="shared" si="135"/>
        <v>0</v>
      </c>
      <c r="AS303" s="27">
        <f t="shared" si="136"/>
        <v>0</v>
      </c>
      <c r="AV303" s="27">
        <f t="shared" si="137"/>
        <v>0</v>
      </c>
      <c r="AY303" s="27">
        <f t="shared" si="138"/>
        <v>0</v>
      </c>
      <c r="BB303" s="27">
        <f t="shared" si="139"/>
        <v>0</v>
      </c>
      <c r="BE303" s="27">
        <f t="shared" si="140"/>
        <v>0</v>
      </c>
      <c r="BH303" s="27">
        <f t="shared" si="141"/>
        <v>0</v>
      </c>
      <c r="BK303" s="27">
        <f t="shared" si="142"/>
        <v>0</v>
      </c>
      <c r="BN303" s="27">
        <f t="shared" si="143"/>
        <v>0</v>
      </c>
      <c r="BQ303" s="27">
        <f t="shared" si="144"/>
        <v>0</v>
      </c>
      <c r="BT303" s="27">
        <f t="shared" si="145"/>
        <v>0</v>
      </c>
      <c r="BW303" s="27">
        <f t="shared" si="146"/>
        <v>0</v>
      </c>
      <c r="BZ303" s="27">
        <f t="shared" si="147"/>
        <v>0</v>
      </c>
      <c r="CC303" s="27">
        <f t="shared" si="148"/>
        <v>0</v>
      </c>
      <c r="CF303" s="27">
        <f t="shared" si="149"/>
        <v>0</v>
      </c>
      <c r="CI303" s="27">
        <f t="shared" si="150"/>
        <v>0</v>
      </c>
      <c r="CL303" s="27">
        <f t="shared" si="151"/>
        <v>0</v>
      </c>
    </row>
    <row r="304" spans="3:90" x14ac:dyDescent="0.2">
      <c r="C304" s="27">
        <f t="shared" si="122"/>
        <v>0</v>
      </c>
      <c r="F304" s="27">
        <f t="shared" si="123"/>
        <v>0</v>
      </c>
      <c r="I304" s="27">
        <f t="shared" si="124"/>
        <v>0</v>
      </c>
      <c r="L304" s="27">
        <f t="shared" si="125"/>
        <v>0</v>
      </c>
      <c r="O304" s="27">
        <f t="shared" si="126"/>
        <v>0</v>
      </c>
      <c r="R304" s="27">
        <f t="shared" si="127"/>
        <v>0</v>
      </c>
      <c r="U304" s="29">
        <f t="shared" si="128"/>
        <v>0</v>
      </c>
      <c r="X304" s="27">
        <f t="shared" si="129"/>
        <v>0</v>
      </c>
      <c r="AA304" s="27">
        <f t="shared" si="130"/>
        <v>0</v>
      </c>
      <c r="AD304" s="27">
        <f t="shared" si="131"/>
        <v>0</v>
      </c>
      <c r="AG304" s="27">
        <f t="shared" si="132"/>
        <v>0</v>
      </c>
      <c r="AJ304" s="27">
        <f t="shared" si="133"/>
        <v>0</v>
      </c>
      <c r="AM304" s="27">
        <f t="shared" si="134"/>
        <v>0</v>
      </c>
      <c r="AP304" s="27">
        <f t="shared" si="135"/>
        <v>0</v>
      </c>
      <c r="AS304" s="27">
        <f t="shared" si="136"/>
        <v>0</v>
      </c>
      <c r="AV304" s="27">
        <f t="shared" si="137"/>
        <v>0</v>
      </c>
      <c r="AY304" s="27">
        <f t="shared" si="138"/>
        <v>0</v>
      </c>
      <c r="BB304" s="27">
        <f t="shared" si="139"/>
        <v>0</v>
      </c>
      <c r="BE304" s="27">
        <f t="shared" si="140"/>
        <v>0</v>
      </c>
      <c r="BH304" s="27">
        <f t="shared" si="141"/>
        <v>0</v>
      </c>
      <c r="BK304" s="27">
        <f t="shared" si="142"/>
        <v>0</v>
      </c>
      <c r="BN304" s="27">
        <f t="shared" si="143"/>
        <v>0</v>
      </c>
      <c r="BQ304" s="27">
        <f t="shared" si="144"/>
        <v>0</v>
      </c>
      <c r="BT304" s="27">
        <f t="shared" si="145"/>
        <v>0</v>
      </c>
      <c r="BW304" s="27">
        <f t="shared" si="146"/>
        <v>0</v>
      </c>
      <c r="BZ304" s="27">
        <f t="shared" si="147"/>
        <v>0</v>
      </c>
      <c r="CC304" s="27">
        <f t="shared" si="148"/>
        <v>0</v>
      </c>
      <c r="CF304" s="27">
        <f t="shared" si="149"/>
        <v>0</v>
      </c>
      <c r="CI304" s="27">
        <f t="shared" si="150"/>
        <v>0</v>
      </c>
      <c r="CL304" s="27">
        <f t="shared" si="151"/>
        <v>0</v>
      </c>
    </row>
    <row r="305" spans="3:90" x14ac:dyDescent="0.2">
      <c r="C305" s="27">
        <f t="shared" si="122"/>
        <v>0</v>
      </c>
      <c r="F305" s="27">
        <f t="shared" si="123"/>
        <v>0</v>
      </c>
      <c r="I305" s="27">
        <f t="shared" si="124"/>
        <v>0</v>
      </c>
      <c r="L305" s="27">
        <f t="shared" si="125"/>
        <v>0</v>
      </c>
      <c r="O305" s="27">
        <f t="shared" si="126"/>
        <v>0</v>
      </c>
      <c r="R305" s="27">
        <f t="shared" si="127"/>
        <v>0</v>
      </c>
      <c r="U305" s="29">
        <f t="shared" si="128"/>
        <v>0</v>
      </c>
      <c r="X305" s="27">
        <f t="shared" si="129"/>
        <v>0</v>
      </c>
      <c r="AA305" s="27">
        <f t="shared" si="130"/>
        <v>0</v>
      </c>
      <c r="AD305" s="27">
        <f t="shared" si="131"/>
        <v>0</v>
      </c>
      <c r="AG305" s="27">
        <f t="shared" si="132"/>
        <v>0</v>
      </c>
      <c r="AJ305" s="27">
        <f t="shared" si="133"/>
        <v>0</v>
      </c>
      <c r="AM305" s="27">
        <f t="shared" si="134"/>
        <v>0</v>
      </c>
      <c r="AP305" s="27">
        <f t="shared" si="135"/>
        <v>0</v>
      </c>
      <c r="AS305" s="27">
        <f t="shared" si="136"/>
        <v>0</v>
      </c>
      <c r="AV305" s="27">
        <f t="shared" si="137"/>
        <v>0</v>
      </c>
      <c r="AY305" s="27">
        <f t="shared" si="138"/>
        <v>0</v>
      </c>
      <c r="BB305" s="27">
        <f t="shared" si="139"/>
        <v>0</v>
      </c>
      <c r="BE305" s="27">
        <f t="shared" si="140"/>
        <v>0</v>
      </c>
      <c r="BH305" s="27">
        <f t="shared" si="141"/>
        <v>0</v>
      </c>
      <c r="BK305" s="27">
        <f t="shared" si="142"/>
        <v>0</v>
      </c>
      <c r="BN305" s="27">
        <f t="shared" si="143"/>
        <v>0</v>
      </c>
      <c r="BQ305" s="27">
        <f t="shared" si="144"/>
        <v>0</v>
      </c>
      <c r="BT305" s="27">
        <f t="shared" si="145"/>
        <v>0</v>
      </c>
      <c r="BW305" s="27">
        <f t="shared" si="146"/>
        <v>0</v>
      </c>
      <c r="BZ305" s="27">
        <f t="shared" si="147"/>
        <v>0</v>
      </c>
      <c r="CC305" s="27">
        <f t="shared" si="148"/>
        <v>0</v>
      </c>
      <c r="CF305" s="27">
        <f t="shared" si="149"/>
        <v>0</v>
      </c>
      <c r="CI305" s="27">
        <f t="shared" si="150"/>
        <v>0</v>
      </c>
      <c r="CL305" s="27">
        <f t="shared" si="151"/>
        <v>0</v>
      </c>
    </row>
    <row r="306" spans="3:90" x14ac:dyDescent="0.2">
      <c r="C306" s="27">
        <f t="shared" si="122"/>
        <v>0</v>
      </c>
      <c r="F306" s="27">
        <f t="shared" si="123"/>
        <v>0</v>
      </c>
      <c r="I306" s="27">
        <f t="shared" si="124"/>
        <v>0</v>
      </c>
      <c r="L306" s="27">
        <f t="shared" si="125"/>
        <v>0</v>
      </c>
      <c r="O306" s="27">
        <f t="shared" si="126"/>
        <v>0</v>
      </c>
      <c r="R306" s="27">
        <f t="shared" si="127"/>
        <v>0</v>
      </c>
      <c r="U306" s="29">
        <f t="shared" si="128"/>
        <v>0</v>
      </c>
      <c r="X306" s="27">
        <f t="shared" si="129"/>
        <v>0</v>
      </c>
      <c r="AA306" s="27">
        <f t="shared" si="130"/>
        <v>0</v>
      </c>
      <c r="AD306" s="27">
        <f t="shared" si="131"/>
        <v>0</v>
      </c>
      <c r="AG306" s="27">
        <f t="shared" si="132"/>
        <v>0</v>
      </c>
      <c r="AJ306" s="27">
        <f t="shared" si="133"/>
        <v>0</v>
      </c>
      <c r="AM306" s="27">
        <f t="shared" si="134"/>
        <v>0</v>
      </c>
      <c r="AP306" s="27">
        <f t="shared" si="135"/>
        <v>0</v>
      </c>
      <c r="AS306" s="27">
        <f t="shared" si="136"/>
        <v>0</v>
      </c>
      <c r="AV306" s="27">
        <f t="shared" si="137"/>
        <v>0</v>
      </c>
      <c r="AY306" s="27">
        <f t="shared" si="138"/>
        <v>0</v>
      </c>
      <c r="BB306" s="27">
        <f t="shared" si="139"/>
        <v>0</v>
      </c>
      <c r="BE306" s="27">
        <f t="shared" si="140"/>
        <v>0</v>
      </c>
      <c r="BH306" s="27">
        <f t="shared" si="141"/>
        <v>0</v>
      </c>
      <c r="BK306" s="27">
        <f t="shared" si="142"/>
        <v>0</v>
      </c>
      <c r="BN306" s="27">
        <f t="shared" si="143"/>
        <v>0</v>
      </c>
      <c r="BQ306" s="27">
        <f t="shared" si="144"/>
        <v>0</v>
      </c>
      <c r="BT306" s="27">
        <f t="shared" si="145"/>
        <v>0</v>
      </c>
      <c r="BW306" s="27">
        <f t="shared" si="146"/>
        <v>0</v>
      </c>
      <c r="BZ306" s="27">
        <f t="shared" si="147"/>
        <v>0</v>
      </c>
      <c r="CC306" s="27">
        <f t="shared" si="148"/>
        <v>0</v>
      </c>
      <c r="CF306" s="27">
        <f t="shared" si="149"/>
        <v>0</v>
      </c>
      <c r="CI306" s="27">
        <f t="shared" si="150"/>
        <v>0</v>
      </c>
      <c r="CL306" s="27">
        <f t="shared" si="151"/>
        <v>0</v>
      </c>
    </row>
    <row r="307" spans="3:90" x14ac:dyDescent="0.2">
      <c r="C307" s="27">
        <f t="shared" si="122"/>
        <v>0</v>
      </c>
      <c r="F307" s="27">
        <f t="shared" si="123"/>
        <v>0</v>
      </c>
      <c r="I307" s="27">
        <f t="shared" si="124"/>
        <v>0</v>
      </c>
      <c r="L307" s="27">
        <f t="shared" si="125"/>
        <v>0</v>
      </c>
      <c r="O307" s="27">
        <f t="shared" si="126"/>
        <v>0</v>
      </c>
      <c r="R307" s="27">
        <f t="shared" si="127"/>
        <v>0</v>
      </c>
      <c r="U307" s="29">
        <f t="shared" si="128"/>
        <v>0</v>
      </c>
      <c r="X307" s="27">
        <f t="shared" si="129"/>
        <v>0</v>
      </c>
      <c r="AA307" s="27">
        <f t="shared" si="130"/>
        <v>0</v>
      </c>
      <c r="AD307" s="27">
        <f t="shared" si="131"/>
        <v>0</v>
      </c>
      <c r="AG307" s="27">
        <f t="shared" si="132"/>
        <v>0</v>
      </c>
      <c r="AJ307" s="27">
        <f t="shared" si="133"/>
        <v>0</v>
      </c>
      <c r="AM307" s="27">
        <f t="shared" si="134"/>
        <v>0</v>
      </c>
      <c r="AP307" s="27">
        <f t="shared" si="135"/>
        <v>0</v>
      </c>
      <c r="AS307" s="27">
        <f t="shared" si="136"/>
        <v>0</v>
      </c>
      <c r="AV307" s="27">
        <f t="shared" si="137"/>
        <v>0</v>
      </c>
      <c r="AY307" s="27">
        <f t="shared" si="138"/>
        <v>0</v>
      </c>
      <c r="BB307" s="27">
        <f t="shared" si="139"/>
        <v>0</v>
      </c>
      <c r="BE307" s="27">
        <f t="shared" si="140"/>
        <v>0</v>
      </c>
      <c r="BH307" s="27">
        <f t="shared" si="141"/>
        <v>0</v>
      </c>
      <c r="BK307" s="27">
        <f t="shared" si="142"/>
        <v>0</v>
      </c>
      <c r="BN307" s="27">
        <f t="shared" si="143"/>
        <v>0</v>
      </c>
      <c r="BQ307" s="27">
        <f t="shared" si="144"/>
        <v>0</v>
      </c>
      <c r="BT307" s="27">
        <f t="shared" si="145"/>
        <v>0</v>
      </c>
      <c r="BW307" s="27">
        <f t="shared" si="146"/>
        <v>0</v>
      </c>
      <c r="BZ307" s="27">
        <f t="shared" si="147"/>
        <v>0</v>
      </c>
      <c r="CC307" s="27">
        <f t="shared" si="148"/>
        <v>0</v>
      </c>
      <c r="CF307" s="27">
        <f t="shared" si="149"/>
        <v>0</v>
      </c>
      <c r="CI307" s="27">
        <f t="shared" si="150"/>
        <v>0</v>
      </c>
      <c r="CL307" s="27">
        <f t="shared" si="151"/>
        <v>0</v>
      </c>
    </row>
    <row r="308" spans="3:90" x14ac:dyDescent="0.2">
      <c r="C308" s="27">
        <f t="shared" si="122"/>
        <v>0</v>
      </c>
      <c r="F308" s="27">
        <f t="shared" si="123"/>
        <v>0</v>
      </c>
      <c r="I308" s="27">
        <f t="shared" si="124"/>
        <v>0</v>
      </c>
      <c r="L308" s="27">
        <f t="shared" si="125"/>
        <v>0</v>
      </c>
      <c r="O308" s="27">
        <f t="shared" si="126"/>
        <v>0</v>
      </c>
      <c r="R308" s="27">
        <f t="shared" si="127"/>
        <v>0</v>
      </c>
      <c r="U308" s="29">
        <f t="shared" si="128"/>
        <v>0</v>
      </c>
      <c r="X308" s="27">
        <f t="shared" si="129"/>
        <v>0</v>
      </c>
      <c r="AA308" s="27">
        <f t="shared" si="130"/>
        <v>0</v>
      </c>
      <c r="AD308" s="27">
        <f t="shared" si="131"/>
        <v>0</v>
      </c>
      <c r="AG308" s="27">
        <f t="shared" si="132"/>
        <v>0</v>
      </c>
      <c r="AJ308" s="27">
        <f t="shared" si="133"/>
        <v>0</v>
      </c>
      <c r="AM308" s="27">
        <f t="shared" si="134"/>
        <v>0</v>
      </c>
      <c r="AP308" s="27">
        <f t="shared" si="135"/>
        <v>0</v>
      </c>
      <c r="AS308" s="27">
        <f t="shared" si="136"/>
        <v>0</v>
      </c>
      <c r="AV308" s="27">
        <f t="shared" si="137"/>
        <v>0</v>
      </c>
      <c r="AY308" s="27">
        <f t="shared" si="138"/>
        <v>0</v>
      </c>
      <c r="BB308" s="27">
        <f t="shared" si="139"/>
        <v>0</v>
      </c>
      <c r="BE308" s="27">
        <f t="shared" si="140"/>
        <v>0</v>
      </c>
      <c r="BH308" s="27">
        <f t="shared" si="141"/>
        <v>0</v>
      </c>
      <c r="BK308" s="27">
        <f t="shared" si="142"/>
        <v>0</v>
      </c>
      <c r="BN308" s="27">
        <f t="shared" si="143"/>
        <v>0</v>
      </c>
      <c r="BQ308" s="27">
        <f t="shared" si="144"/>
        <v>0</v>
      </c>
      <c r="BT308" s="27">
        <f t="shared" si="145"/>
        <v>0</v>
      </c>
      <c r="BW308" s="27">
        <f t="shared" si="146"/>
        <v>0</v>
      </c>
      <c r="BZ308" s="27">
        <f t="shared" si="147"/>
        <v>0</v>
      </c>
      <c r="CC308" s="27">
        <f t="shared" si="148"/>
        <v>0</v>
      </c>
      <c r="CF308" s="27">
        <f t="shared" si="149"/>
        <v>0</v>
      </c>
      <c r="CI308" s="27">
        <f t="shared" si="150"/>
        <v>0</v>
      </c>
      <c r="CL308" s="27">
        <f t="shared" si="151"/>
        <v>0</v>
      </c>
    </row>
    <row r="309" spans="3:90" x14ac:dyDescent="0.2">
      <c r="C309" s="27">
        <f t="shared" si="122"/>
        <v>0</v>
      </c>
      <c r="F309" s="27">
        <f t="shared" si="123"/>
        <v>0</v>
      </c>
      <c r="I309" s="27">
        <f t="shared" si="124"/>
        <v>0</v>
      </c>
      <c r="L309" s="27">
        <f t="shared" si="125"/>
        <v>0</v>
      </c>
      <c r="O309" s="27">
        <f t="shared" si="126"/>
        <v>0</v>
      </c>
      <c r="R309" s="27">
        <f t="shared" si="127"/>
        <v>0</v>
      </c>
      <c r="U309" s="29">
        <f t="shared" si="128"/>
        <v>0</v>
      </c>
      <c r="X309" s="27">
        <f t="shared" si="129"/>
        <v>0</v>
      </c>
      <c r="AA309" s="27">
        <f t="shared" si="130"/>
        <v>0</v>
      </c>
      <c r="AD309" s="27">
        <f t="shared" si="131"/>
        <v>0</v>
      </c>
      <c r="AG309" s="27">
        <f t="shared" si="132"/>
        <v>0</v>
      </c>
      <c r="AJ309" s="27">
        <f t="shared" si="133"/>
        <v>0</v>
      </c>
      <c r="AM309" s="27">
        <f t="shared" si="134"/>
        <v>0</v>
      </c>
      <c r="AP309" s="27">
        <f t="shared" si="135"/>
        <v>0</v>
      </c>
      <c r="AS309" s="27">
        <f t="shared" si="136"/>
        <v>0</v>
      </c>
      <c r="AV309" s="27">
        <f t="shared" si="137"/>
        <v>0</v>
      </c>
      <c r="AY309" s="27">
        <f t="shared" si="138"/>
        <v>0</v>
      </c>
      <c r="BB309" s="27">
        <f t="shared" si="139"/>
        <v>0</v>
      </c>
      <c r="BE309" s="27">
        <f t="shared" si="140"/>
        <v>0</v>
      </c>
      <c r="BH309" s="27">
        <f t="shared" si="141"/>
        <v>0</v>
      </c>
      <c r="BK309" s="27">
        <f t="shared" si="142"/>
        <v>0</v>
      </c>
      <c r="BN309" s="27">
        <f t="shared" si="143"/>
        <v>0</v>
      </c>
      <c r="BQ309" s="27">
        <f t="shared" si="144"/>
        <v>0</v>
      </c>
      <c r="BT309" s="27">
        <f t="shared" si="145"/>
        <v>0</v>
      </c>
      <c r="BW309" s="27">
        <f t="shared" si="146"/>
        <v>0</v>
      </c>
      <c r="BZ309" s="27">
        <f t="shared" si="147"/>
        <v>0</v>
      </c>
      <c r="CC309" s="27">
        <f t="shared" si="148"/>
        <v>0</v>
      </c>
      <c r="CF309" s="27">
        <f t="shared" si="149"/>
        <v>0</v>
      </c>
      <c r="CI309" s="27">
        <f t="shared" si="150"/>
        <v>0</v>
      </c>
      <c r="CL309" s="27">
        <f t="shared" si="151"/>
        <v>0</v>
      </c>
    </row>
    <row r="310" spans="3:90" x14ac:dyDescent="0.2">
      <c r="C310" s="27">
        <f t="shared" si="122"/>
        <v>0</v>
      </c>
      <c r="F310" s="27">
        <f t="shared" si="123"/>
        <v>0</v>
      </c>
      <c r="I310" s="27">
        <f t="shared" si="124"/>
        <v>0</v>
      </c>
      <c r="L310" s="27">
        <f t="shared" si="125"/>
        <v>0</v>
      </c>
      <c r="O310" s="27">
        <f t="shared" si="126"/>
        <v>0</v>
      </c>
      <c r="R310" s="27">
        <f t="shared" si="127"/>
        <v>0</v>
      </c>
      <c r="U310" s="29">
        <f t="shared" si="128"/>
        <v>0</v>
      </c>
      <c r="X310" s="27">
        <f t="shared" si="129"/>
        <v>0</v>
      </c>
      <c r="AA310" s="27">
        <f t="shared" si="130"/>
        <v>0</v>
      </c>
      <c r="AD310" s="27">
        <f t="shared" si="131"/>
        <v>0</v>
      </c>
      <c r="AG310" s="27">
        <f t="shared" si="132"/>
        <v>0</v>
      </c>
      <c r="AJ310" s="27">
        <f t="shared" si="133"/>
        <v>0</v>
      </c>
      <c r="AM310" s="27">
        <f t="shared" si="134"/>
        <v>0</v>
      </c>
      <c r="AP310" s="27">
        <f t="shared" si="135"/>
        <v>0</v>
      </c>
      <c r="AS310" s="27">
        <f t="shared" si="136"/>
        <v>0</v>
      </c>
      <c r="AV310" s="27">
        <f t="shared" si="137"/>
        <v>0</v>
      </c>
      <c r="AY310" s="27">
        <f t="shared" si="138"/>
        <v>0</v>
      </c>
      <c r="BB310" s="27">
        <f t="shared" si="139"/>
        <v>0</v>
      </c>
      <c r="BE310" s="27">
        <f t="shared" si="140"/>
        <v>0</v>
      </c>
      <c r="BH310" s="27">
        <f t="shared" si="141"/>
        <v>0</v>
      </c>
      <c r="BK310" s="27">
        <f t="shared" si="142"/>
        <v>0</v>
      </c>
      <c r="BN310" s="27">
        <f t="shared" si="143"/>
        <v>0</v>
      </c>
      <c r="BQ310" s="27">
        <f t="shared" si="144"/>
        <v>0</v>
      </c>
      <c r="BT310" s="27">
        <f t="shared" si="145"/>
        <v>0</v>
      </c>
      <c r="BW310" s="27">
        <f t="shared" si="146"/>
        <v>0</v>
      </c>
      <c r="BZ310" s="27">
        <f t="shared" si="147"/>
        <v>0</v>
      </c>
      <c r="CC310" s="27">
        <f t="shared" si="148"/>
        <v>0</v>
      </c>
      <c r="CF310" s="27">
        <f t="shared" si="149"/>
        <v>0</v>
      </c>
      <c r="CI310" s="27">
        <f t="shared" si="150"/>
        <v>0</v>
      </c>
      <c r="CL310" s="27">
        <f t="shared" si="151"/>
        <v>0</v>
      </c>
    </row>
    <row r="311" spans="3:90" x14ac:dyDescent="0.2">
      <c r="C311" s="27">
        <f t="shared" si="122"/>
        <v>0</v>
      </c>
      <c r="F311" s="27">
        <f t="shared" si="123"/>
        <v>0</v>
      </c>
      <c r="I311" s="27">
        <f t="shared" si="124"/>
        <v>0</v>
      </c>
      <c r="L311" s="27">
        <f t="shared" si="125"/>
        <v>0</v>
      </c>
      <c r="O311" s="27">
        <f t="shared" si="126"/>
        <v>0</v>
      </c>
      <c r="R311" s="27">
        <f t="shared" si="127"/>
        <v>0</v>
      </c>
      <c r="U311" s="29">
        <f t="shared" si="128"/>
        <v>0</v>
      </c>
      <c r="X311" s="27">
        <f t="shared" si="129"/>
        <v>0</v>
      </c>
      <c r="AA311" s="27">
        <f t="shared" si="130"/>
        <v>0</v>
      </c>
      <c r="AD311" s="27">
        <f t="shared" si="131"/>
        <v>0</v>
      </c>
      <c r="AG311" s="27">
        <f t="shared" si="132"/>
        <v>0</v>
      </c>
      <c r="AJ311" s="27">
        <f t="shared" si="133"/>
        <v>0</v>
      </c>
      <c r="AM311" s="27">
        <f t="shared" si="134"/>
        <v>0</v>
      </c>
      <c r="AP311" s="27">
        <f t="shared" si="135"/>
        <v>0</v>
      </c>
      <c r="AS311" s="27">
        <f t="shared" si="136"/>
        <v>0</v>
      </c>
      <c r="AV311" s="27">
        <f t="shared" si="137"/>
        <v>0</v>
      </c>
      <c r="AY311" s="27">
        <f t="shared" si="138"/>
        <v>0</v>
      </c>
      <c r="BB311" s="27">
        <f t="shared" si="139"/>
        <v>0</v>
      </c>
      <c r="BE311" s="27">
        <f t="shared" si="140"/>
        <v>0</v>
      </c>
      <c r="BH311" s="27">
        <f t="shared" si="141"/>
        <v>0</v>
      </c>
      <c r="BK311" s="27">
        <f t="shared" si="142"/>
        <v>0</v>
      </c>
      <c r="BN311" s="27">
        <f t="shared" si="143"/>
        <v>0</v>
      </c>
      <c r="BQ311" s="27">
        <f t="shared" si="144"/>
        <v>0</v>
      </c>
      <c r="BT311" s="27">
        <f t="shared" si="145"/>
        <v>0</v>
      </c>
      <c r="BW311" s="27">
        <f t="shared" si="146"/>
        <v>0</v>
      </c>
      <c r="BZ311" s="27">
        <f t="shared" si="147"/>
        <v>0</v>
      </c>
      <c r="CC311" s="27">
        <f t="shared" si="148"/>
        <v>0</v>
      </c>
      <c r="CF311" s="27">
        <f t="shared" si="149"/>
        <v>0</v>
      </c>
      <c r="CI311" s="27">
        <f t="shared" si="150"/>
        <v>0</v>
      </c>
      <c r="CL311" s="27">
        <f t="shared" si="151"/>
        <v>0</v>
      </c>
    </row>
    <row r="312" spans="3:90" x14ac:dyDescent="0.2">
      <c r="C312" s="27">
        <f t="shared" si="122"/>
        <v>0</v>
      </c>
      <c r="F312" s="27">
        <f t="shared" si="123"/>
        <v>0</v>
      </c>
      <c r="I312" s="27">
        <f t="shared" si="124"/>
        <v>0</v>
      </c>
      <c r="L312" s="27">
        <f t="shared" si="125"/>
        <v>0</v>
      </c>
      <c r="O312" s="27">
        <f t="shared" si="126"/>
        <v>0</v>
      </c>
      <c r="R312" s="27">
        <f t="shared" si="127"/>
        <v>0</v>
      </c>
      <c r="U312" s="29">
        <f t="shared" si="128"/>
        <v>0</v>
      </c>
      <c r="X312" s="27">
        <f t="shared" si="129"/>
        <v>0</v>
      </c>
      <c r="AA312" s="27">
        <f t="shared" si="130"/>
        <v>0</v>
      </c>
      <c r="AD312" s="27">
        <f t="shared" si="131"/>
        <v>0</v>
      </c>
      <c r="AG312" s="27">
        <f t="shared" si="132"/>
        <v>0</v>
      </c>
      <c r="AJ312" s="27">
        <f t="shared" si="133"/>
        <v>0</v>
      </c>
      <c r="AM312" s="27">
        <f t="shared" si="134"/>
        <v>0</v>
      </c>
      <c r="AP312" s="27">
        <f t="shared" si="135"/>
        <v>0</v>
      </c>
      <c r="AS312" s="27">
        <f t="shared" si="136"/>
        <v>0</v>
      </c>
      <c r="AV312" s="27">
        <f t="shared" si="137"/>
        <v>0</v>
      </c>
      <c r="AY312" s="27">
        <f t="shared" si="138"/>
        <v>0</v>
      </c>
      <c r="BB312" s="27">
        <f t="shared" si="139"/>
        <v>0</v>
      </c>
      <c r="BE312" s="27">
        <f t="shared" si="140"/>
        <v>0</v>
      </c>
      <c r="BH312" s="27">
        <f t="shared" si="141"/>
        <v>0</v>
      </c>
      <c r="BK312" s="27">
        <f t="shared" si="142"/>
        <v>0</v>
      </c>
      <c r="BN312" s="27">
        <f t="shared" si="143"/>
        <v>0</v>
      </c>
      <c r="BQ312" s="27">
        <f t="shared" si="144"/>
        <v>0</v>
      </c>
      <c r="BT312" s="27">
        <f t="shared" si="145"/>
        <v>0</v>
      </c>
      <c r="BW312" s="27">
        <f t="shared" si="146"/>
        <v>0</v>
      </c>
      <c r="BZ312" s="27">
        <f t="shared" si="147"/>
        <v>0</v>
      </c>
      <c r="CC312" s="27">
        <f t="shared" si="148"/>
        <v>0</v>
      </c>
      <c r="CF312" s="27">
        <f t="shared" si="149"/>
        <v>0</v>
      </c>
      <c r="CI312" s="27">
        <f t="shared" si="150"/>
        <v>0</v>
      </c>
      <c r="CL312" s="27">
        <f t="shared" si="151"/>
        <v>0</v>
      </c>
    </row>
    <row r="313" spans="3:90" x14ac:dyDescent="0.2">
      <c r="C313" s="27">
        <f t="shared" si="122"/>
        <v>0</v>
      </c>
      <c r="F313" s="27">
        <f t="shared" si="123"/>
        <v>0</v>
      </c>
      <c r="I313" s="27">
        <f t="shared" si="124"/>
        <v>0</v>
      </c>
      <c r="L313" s="27">
        <f t="shared" si="125"/>
        <v>0</v>
      </c>
      <c r="O313" s="27">
        <f t="shared" si="126"/>
        <v>0</v>
      </c>
      <c r="R313" s="27">
        <f t="shared" si="127"/>
        <v>0</v>
      </c>
      <c r="U313" s="29">
        <f t="shared" si="128"/>
        <v>0</v>
      </c>
      <c r="X313" s="27">
        <f t="shared" si="129"/>
        <v>0</v>
      </c>
      <c r="AA313" s="27">
        <f t="shared" si="130"/>
        <v>0</v>
      </c>
      <c r="AD313" s="27">
        <f t="shared" si="131"/>
        <v>0</v>
      </c>
      <c r="AG313" s="27">
        <f t="shared" si="132"/>
        <v>0</v>
      </c>
      <c r="AJ313" s="27">
        <f t="shared" si="133"/>
        <v>0</v>
      </c>
      <c r="AM313" s="27">
        <f t="shared" si="134"/>
        <v>0</v>
      </c>
      <c r="AP313" s="27">
        <f t="shared" si="135"/>
        <v>0</v>
      </c>
      <c r="AS313" s="27">
        <f t="shared" si="136"/>
        <v>0</v>
      </c>
      <c r="AV313" s="27">
        <f t="shared" si="137"/>
        <v>0</v>
      </c>
      <c r="AY313" s="27">
        <f t="shared" si="138"/>
        <v>0</v>
      </c>
      <c r="BB313" s="27">
        <f t="shared" si="139"/>
        <v>0</v>
      </c>
      <c r="BE313" s="27">
        <f t="shared" si="140"/>
        <v>0</v>
      </c>
      <c r="BH313" s="27">
        <f t="shared" si="141"/>
        <v>0</v>
      </c>
      <c r="BK313" s="27">
        <f t="shared" si="142"/>
        <v>0</v>
      </c>
      <c r="BN313" s="27">
        <f t="shared" si="143"/>
        <v>0</v>
      </c>
      <c r="BQ313" s="27">
        <f t="shared" si="144"/>
        <v>0</v>
      </c>
      <c r="BT313" s="27">
        <f t="shared" si="145"/>
        <v>0</v>
      </c>
      <c r="BW313" s="27">
        <f t="shared" si="146"/>
        <v>0</v>
      </c>
      <c r="BZ313" s="27">
        <f t="shared" si="147"/>
        <v>0</v>
      </c>
      <c r="CC313" s="27">
        <f t="shared" si="148"/>
        <v>0</v>
      </c>
      <c r="CF313" s="27">
        <f t="shared" si="149"/>
        <v>0</v>
      </c>
      <c r="CI313" s="27">
        <f t="shared" si="150"/>
        <v>0</v>
      </c>
      <c r="CL313" s="27">
        <f t="shared" si="151"/>
        <v>0</v>
      </c>
    </row>
    <row r="314" spans="3:90" x14ac:dyDescent="0.2">
      <c r="C314" s="27">
        <f t="shared" si="122"/>
        <v>0</v>
      </c>
      <c r="F314" s="27">
        <f t="shared" si="123"/>
        <v>0</v>
      </c>
      <c r="I314" s="27">
        <f t="shared" si="124"/>
        <v>0</v>
      </c>
      <c r="L314" s="27">
        <f t="shared" si="125"/>
        <v>0</v>
      </c>
      <c r="O314" s="27">
        <f t="shared" si="126"/>
        <v>0</v>
      </c>
      <c r="R314" s="27">
        <f t="shared" si="127"/>
        <v>0</v>
      </c>
      <c r="U314" s="29">
        <f t="shared" si="128"/>
        <v>0</v>
      </c>
      <c r="X314" s="27">
        <f t="shared" si="129"/>
        <v>0</v>
      </c>
      <c r="AA314" s="27">
        <f t="shared" si="130"/>
        <v>0</v>
      </c>
      <c r="AD314" s="27">
        <f t="shared" si="131"/>
        <v>0</v>
      </c>
      <c r="AG314" s="27">
        <f t="shared" si="132"/>
        <v>0</v>
      </c>
      <c r="AJ314" s="27">
        <f t="shared" si="133"/>
        <v>0</v>
      </c>
      <c r="AM314" s="27">
        <f t="shared" si="134"/>
        <v>0</v>
      </c>
      <c r="AP314" s="27">
        <f t="shared" si="135"/>
        <v>0</v>
      </c>
      <c r="AS314" s="27">
        <f t="shared" si="136"/>
        <v>0</v>
      </c>
      <c r="AV314" s="27">
        <f t="shared" si="137"/>
        <v>0</v>
      </c>
      <c r="AY314" s="27">
        <f t="shared" si="138"/>
        <v>0</v>
      </c>
      <c r="BB314" s="27">
        <f t="shared" si="139"/>
        <v>0</v>
      </c>
      <c r="BE314" s="27">
        <f t="shared" si="140"/>
        <v>0</v>
      </c>
      <c r="BH314" s="27">
        <f t="shared" si="141"/>
        <v>0</v>
      </c>
      <c r="BK314" s="27">
        <f t="shared" si="142"/>
        <v>0</v>
      </c>
      <c r="BN314" s="27">
        <f t="shared" si="143"/>
        <v>0</v>
      </c>
      <c r="BQ314" s="27">
        <f t="shared" si="144"/>
        <v>0</v>
      </c>
      <c r="BT314" s="27">
        <f t="shared" si="145"/>
        <v>0</v>
      </c>
      <c r="BW314" s="27">
        <f t="shared" si="146"/>
        <v>0</v>
      </c>
      <c r="BZ314" s="27">
        <f t="shared" si="147"/>
        <v>0</v>
      </c>
      <c r="CC314" s="27">
        <f t="shared" si="148"/>
        <v>0</v>
      </c>
      <c r="CF314" s="27">
        <f t="shared" si="149"/>
        <v>0</v>
      </c>
      <c r="CI314" s="27">
        <f t="shared" si="150"/>
        <v>0</v>
      </c>
      <c r="CL314" s="27">
        <f t="shared" si="151"/>
        <v>0</v>
      </c>
    </row>
    <row r="315" spans="3:90" x14ac:dyDescent="0.2">
      <c r="C315" s="27">
        <f t="shared" si="122"/>
        <v>0</v>
      </c>
      <c r="F315" s="27">
        <f t="shared" si="123"/>
        <v>0</v>
      </c>
      <c r="I315" s="27">
        <f t="shared" si="124"/>
        <v>0</v>
      </c>
      <c r="L315" s="27">
        <f t="shared" si="125"/>
        <v>0</v>
      </c>
      <c r="O315" s="27">
        <f t="shared" si="126"/>
        <v>0</v>
      </c>
      <c r="R315" s="27">
        <f t="shared" si="127"/>
        <v>0</v>
      </c>
      <c r="U315" s="29">
        <f t="shared" si="128"/>
        <v>0</v>
      </c>
      <c r="X315" s="27">
        <f t="shared" si="129"/>
        <v>0</v>
      </c>
      <c r="AA315" s="27">
        <f t="shared" si="130"/>
        <v>0</v>
      </c>
      <c r="AD315" s="27">
        <f t="shared" si="131"/>
        <v>0</v>
      </c>
      <c r="AG315" s="27">
        <f t="shared" si="132"/>
        <v>0</v>
      </c>
      <c r="AJ315" s="27">
        <f t="shared" si="133"/>
        <v>0</v>
      </c>
      <c r="AM315" s="27">
        <f t="shared" si="134"/>
        <v>0</v>
      </c>
      <c r="AP315" s="27">
        <f t="shared" si="135"/>
        <v>0</v>
      </c>
      <c r="AS315" s="27">
        <f t="shared" si="136"/>
        <v>0</v>
      </c>
      <c r="AV315" s="27">
        <f t="shared" si="137"/>
        <v>0</v>
      </c>
      <c r="AY315" s="27">
        <f t="shared" si="138"/>
        <v>0</v>
      </c>
      <c r="BB315" s="27">
        <f t="shared" si="139"/>
        <v>0</v>
      </c>
      <c r="BE315" s="27">
        <f t="shared" si="140"/>
        <v>0</v>
      </c>
      <c r="BH315" s="27">
        <f t="shared" si="141"/>
        <v>0</v>
      </c>
      <c r="BK315" s="27">
        <f t="shared" si="142"/>
        <v>0</v>
      </c>
      <c r="BN315" s="27">
        <f t="shared" si="143"/>
        <v>0</v>
      </c>
      <c r="BQ315" s="27">
        <f t="shared" si="144"/>
        <v>0</v>
      </c>
      <c r="BT315" s="27">
        <f t="shared" si="145"/>
        <v>0</v>
      </c>
      <c r="BW315" s="27">
        <f t="shared" si="146"/>
        <v>0</v>
      </c>
      <c r="BZ315" s="27">
        <f t="shared" si="147"/>
        <v>0</v>
      </c>
      <c r="CC315" s="27">
        <f t="shared" si="148"/>
        <v>0</v>
      </c>
      <c r="CF315" s="27">
        <f t="shared" si="149"/>
        <v>0</v>
      </c>
      <c r="CI315" s="27">
        <f t="shared" si="150"/>
        <v>0</v>
      </c>
      <c r="CL315" s="27">
        <f t="shared" si="151"/>
        <v>0</v>
      </c>
    </row>
    <row r="316" spans="3:90" x14ac:dyDescent="0.2">
      <c r="C316" s="27">
        <f t="shared" si="122"/>
        <v>0</v>
      </c>
      <c r="F316" s="27">
        <f t="shared" si="123"/>
        <v>0</v>
      </c>
      <c r="I316" s="27">
        <f t="shared" si="124"/>
        <v>0</v>
      </c>
      <c r="L316" s="27">
        <f t="shared" si="125"/>
        <v>0</v>
      </c>
      <c r="O316" s="27">
        <f t="shared" si="126"/>
        <v>0</v>
      </c>
      <c r="R316" s="27">
        <f t="shared" si="127"/>
        <v>0</v>
      </c>
      <c r="U316" s="29">
        <f t="shared" si="128"/>
        <v>0</v>
      </c>
      <c r="X316" s="27">
        <f t="shared" si="129"/>
        <v>0</v>
      </c>
      <c r="AA316" s="27">
        <f t="shared" si="130"/>
        <v>0</v>
      </c>
      <c r="AD316" s="27">
        <f t="shared" si="131"/>
        <v>0</v>
      </c>
      <c r="AG316" s="27">
        <f t="shared" si="132"/>
        <v>0</v>
      </c>
      <c r="AJ316" s="27">
        <f t="shared" si="133"/>
        <v>0</v>
      </c>
      <c r="AM316" s="27">
        <f t="shared" si="134"/>
        <v>0</v>
      </c>
      <c r="AP316" s="27">
        <f t="shared" si="135"/>
        <v>0</v>
      </c>
      <c r="AS316" s="27">
        <f t="shared" si="136"/>
        <v>0</v>
      </c>
      <c r="AV316" s="27">
        <f t="shared" si="137"/>
        <v>0</v>
      </c>
      <c r="AY316" s="27">
        <f t="shared" si="138"/>
        <v>0</v>
      </c>
      <c r="BB316" s="27">
        <f t="shared" si="139"/>
        <v>0</v>
      </c>
      <c r="BE316" s="27">
        <f t="shared" si="140"/>
        <v>0</v>
      </c>
      <c r="BH316" s="27">
        <f t="shared" si="141"/>
        <v>0</v>
      </c>
      <c r="BK316" s="27">
        <f t="shared" si="142"/>
        <v>0</v>
      </c>
      <c r="BN316" s="27">
        <f t="shared" si="143"/>
        <v>0</v>
      </c>
      <c r="BQ316" s="27">
        <f t="shared" si="144"/>
        <v>0</v>
      </c>
      <c r="BT316" s="27">
        <f t="shared" si="145"/>
        <v>0</v>
      </c>
      <c r="BW316" s="27">
        <f t="shared" si="146"/>
        <v>0</v>
      </c>
      <c r="BZ316" s="27">
        <f t="shared" si="147"/>
        <v>0</v>
      </c>
      <c r="CC316" s="27">
        <f t="shared" si="148"/>
        <v>0</v>
      </c>
      <c r="CF316" s="27">
        <f t="shared" si="149"/>
        <v>0</v>
      </c>
      <c r="CI316" s="27">
        <f t="shared" si="150"/>
        <v>0</v>
      </c>
      <c r="CL316" s="27">
        <f t="shared" si="151"/>
        <v>0</v>
      </c>
    </row>
    <row r="317" spans="3:90" x14ac:dyDescent="0.2">
      <c r="C317" s="27">
        <f t="shared" si="122"/>
        <v>0</v>
      </c>
      <c r="F317" s="27">
        <f t="shared" si="123"/>
        <v>0</v>
      </c>
      <c r="I317" s="27">
        <f t="shared" si="124"/>
        <v>0</v>
      </c>
      <c r="L317" s="27">
        <f t="shared" si="125"/>
        <v>0</v>
      </c>
      <c r="O317" s="27">
        <f t="shared" si="126"/>
        <v>0</v>
      </c>
      <c r="R317" s="27">
        <f t="shared" si="127"/>
        <v>0</v>
      </c>
      <c r="U317" s="29">
        <f t="shared" si="128"/>
        <v>0</v>
      </c>
      <c r="X317" s="27">
        <f t="shared" si="129"/>
        <v>0</v>
      </c>
      <c r="AA317" s="27">
        <f t="shared" si="130"/>
        <v>0</v>
      </c>
      <c r="AD317" s="27">
        <f t="shared" si="131"/>
        <v>0</v>
      </c>
      <c r="AG317" s="27">
        <f t="shared" si="132"/>
        <v>0</v>
      </c>
      <c r="AJ317" s="27">
        <f t="shared" si="133"/>
        <v>0</v>
      </c>
      <c r="AM317" s="27">
        <f t="shared" si="134"/>
        <v>0</v>
      </c>
      <c r="AP317" s="27">
        <f t="shared" si="135"/>
        <v>0</v>
      </c>
      <c r="AS317" s="27">
        <f t="shared" si="136"/>
        <v>0</v>
      </c>
      <c r="AV317" s="27">
        <f t="shared" si="137"/>
        <v>0</v>
      </c>
      <c r="AY317" s="27">
        <f t="shared" si="138"/>
        <v>0</v>
      </c>
      <c r="BB317" s="27">
        <f t="shared" si="139"/>
        <v>0</v>
      </c>
      <c r="BE317" s="27">
        <f t="shared" si="140"/>
        <v>0</v>
      </c>
      <c r="BH317" s="27">
        <f t="shared" si="141"/>
        <v>0</v>
      </c>
      <c r="BK317" s="27">
        <f t="shared" si="142"/>
        <v>0</v>
      </c>
      <c r="BN317" s="27">
        <f t="shared" si="143"/>
        <v>0</v>
      </c>
      <c r="BQ317" s="27">
        <f t="shared" si="144"/>
        <v>0</v>
      </c>
      <c r="BT317" s="27">
        <f t="shared" si="145"/>
        <v>0</v>
      </c>
      <c r="BW317" s="27">
        <f t="shared" si="146"/>
        <v>0</v>
      </c>
      <c r="BZ317" s="27">
        <f t="shared" si="147"/>
        <v>0</v>
      </c>
      <c r="CC317" s="27">
        <f t="shared" si="148"/>
        <v>0</v>
      </c>
      <c r="CF317" s="27">
        <f t="shared" si="149"/>
        <v>0</v>
      </c>
      <c r="CI317" s="27">
        <f t="shared" si="150"/>
        <v>0</v>
      </c>
      <c r="CL317" s="27">
        <f t="shared" si="151"/>
        <v>0</v>
      </c>
    </row>
    <row r="318" spans="3:90" x14ac:dyDescent="0.2">
      <c r="C318" s="27">
        <f t="shared" si="122"/>
        <v>0</v>
      </c>
      <c r="F318" s="27">
        <f t="shared" si="123"/>
        <v>0</v>
      </c>
      <c r="I318" s="27">
        <f t="shared" si="124"/>
        <v>0</v>
      </c>
      <c r="L318" s="27">
        <f t="shared" si="125"/>
        <v>0</v>
      </c>
      <c r="O318" s="27">
        <f t="shared" si="126"/>
        <v>0</v>
      </c>
      <c r="R318" s="27">
        <f t="shared" si="127"/>
        <v>0</v>
      </c>
      <c r="U318" s="29">
        <f t="shared" si="128"/>
        <v>0</v>
      </c>
      <c r="X318" s="27">
        <f t="shared" si="129"/>
        <v>0</v>
      </c>
      <c r="AA318" s="27">
        <f t="shared" si="130"/>
        <v>0</v>
      </c>
      <c r="AD318" s="27">
        <f t="shared" si="131"/>
        <v>0</v>
      </c>
      <c r="AG318" s="27">
        <f t="shared" si="132"/>
        <v>0</v>
      </c>
      <c r="AJ318" s="27">
        <f t="shared" si="133"/>
        <v>0</v>
      </c>
      <c r="AM318" s="27">
        <f t="shared" si="134"/>
        <v>0</v>
      </c>
      <c r="AP318" s="27">
        <f t="shared" si="135"/>
        <v>0</v>
      </c>
      <c r="AS318" s="27">
        <f t="shared" si="136"/>
        <v>0</v>
      </c>
      <c r="AV318" s="27">
        <f t="shared" si="137"/>
        <v>0</v>
      </c>
      <c r="AY318" s="27">
        <f t="shared" si="138"/>
        <v>0</v>
      </c>
      <c r="BB318" s="27">
        <f t="shared" si="139"/>
        <v>0</v>
      </c>
      <c r="BE318" s="27">
        <f t="shared" si="140"/>
        <v>0</v>
      </c>
      <c r="BH318" s="27">
        <f t="shared" si="141"/>
        <v>0</v>
      </c>
      <c r="BK318" s="27">
        <f t="shared" si="142"/>
        <v>0</v>
      </c>
      <c r="BN318" s="27">
        <f t="shared" si="143"/>
        <v>0</v>
      </c>
      <c r="BQ318" s="27">
        <f t="shared" si="144"/>
        <v>0</v>
      </c>
      <c r="BT318" s="27">
        <f t="shared" si="145"/>
        <v>0</v>
      </c>
      <c r="BW318" s="27">
        <f t="shared" si="146"/>
        <v>0</v>
      </c>
      <c r="BZ318" s="27">
        <f t="shared" si="147"/>
        <v>0</v>
      </c>
      <c r="CC318" s="27">
        <f t="shared" si="148"/>
        <v>0</v>
      </c>
      <c r="CF318" s="27">
        <f t="shared" si="149"/>
        <v>0</v>
      </c>
      <c r="CI318" s="27">
        <f t="shared" si="150"/>
        <v>0</v>
      </c>
      <c r="CL318" s="27">
        <f t="shared" si="151"/>
        <v>0</v>
      </c>
    </row>
    <row r="319" spans="3:90" x14ac:dyDescent="0.2">
      <c r="C319" s="27">
        <f t="shared" si="122"/>
        <v>0</v>
      </c>
      <c r="F319" s="27">
        <f t="shared" si="123"/>
        <v>0</v>
      </c>
      <c r="I319" s="27">
        <f t="shared" si="124"/>
        <v>0</v>
      </c>
      <c r="L319" s="27">
        <f t="shared" si="125"/>
        <v>0</v>
      </c>
      <c r="O319" s="27">
        <f t="shared" si="126"/>
        <v>0</v>
      </c>
      <c r="R319" s="27">
        <f t="shared" si="127"/>
        <v>0</v>
      </c>
      <c r="U319" s="29">
        <f t="shared" si="128"/>
        <v>0</v>
      </c>
      <c r="X319" s="27">
        <f t="shared" si="129"/>
        <v>0</v>
      </c>
      <c r="AA319" s="27">
        <f t="shared" si="130"/>
        <v>0</v>
      </c>
      <c r="AD319" s="27">
        <f t="shared" si="131"/>
        <v>0</v>
      </c>
      <c r="AG319" s="27">
        <f t="shared" si="132"/>
        <v>0</v>
      </c>
      <c r="AJ319" s="27">
        <f t="shared" si="133"/>
        <v>0</v>
      </c>
      <c r="AM319" s="27">
        <f t="shared" si="134"/>
        <v>0</v>
      </c>
      <c r="AP319" s="27">
        <f t="shared" si="135"/>
        <v>0</v>
      </c>
      <c r="AS319" s="27">
        <f t="shared" si="136"/>
        <v>0</v>
      </c>
      <c r="AV319" s="27">
        <f t="shared" si="137"/>
        <v>0</v>
      </c>
      <c r="AY319" s="27">
        <f t="shared" si="138"/>
        <v>0</v>
      </c>
      <c r="BB319" s="27">
        <f t="shared" si="139"/>
        <v>0</v>
      </c>
      <c r="BE319" s="27">
        <f t="shared" si="140"/>
        <v>0</v>
      </c>
      <c r="BH319" s="27">
        <f t="shared" si="141"/>
        <v>0</v>
      </c>
      <c r="BK319" s="27">
        <f t="shared" si="142"/>
        <v>0</v>
      </c>
      <c r="BN319" s="27">
        <f t="shared" si="143"/>
        <v>0</v>
      </c>
      <c r="BQ319" s="27">
        <f t="shared" si="144"/>
        <v>0</v>
      </c>
      <c r="BT319" s="27">
        <f t="shared" si="145"/>
        <v>0</v>
      </c>
      <c r="BW319" s="27">
        <f t="shared" si="146"/>
        <v>0</v>
      </c>
      <c r="BZ319" s="27">
        <f t="shared" si="147"/>
        <v>0</v>
      </c>
      <c r="CC319" s="27">
        <f t="shared" si="148"/>
        <v>0</v>
      </c>
      <c r="CF319" s="27">
        <f t="shared" si="149"/>
        <v>0</v>
      </c>
      <c r="CI319" s="27">
        <f t="shared" si="150"/>
        <v>0</v>
      </c>
      <c r="CL319" s="27">
        <f t="shared" si="151"/>
        <v>0</v>
      </c>
    </row>
    <row r="320" spans="3:90" x14ac:dyDescent="0.2">
      <c r="C320" s="27">
        <f t="shared" si="122"/>
        <v>0</v>
      </c>
      <c r="F320" s="27">
        <f t="shared" si="123"/>
        <v>0</v>
      </c>
      <c r="I320" s="27">
        <f t="shared" si="124"/>
        <v>0</v>
      </c>
      <c r="L320" s="27">
        <f t="shared" si="125"/>
        <v>0</v>
      </c>
      <c r="O320" s="27">
        <f t="shared" si="126"/>
        <v>0</v>
      </c>
      <c r="R320" s="27">
        <f t="shared" si="127"/>
        <v>0</v>
      </c>
      <c r="U320" s="29">
        <f t="shared" si="128"/>
        <v>0</v>
      </c>
      <c r="X320" s="27">
        <f t="shared" si="129"/>
        <v>0</v>
      </c>
      <c r="AA320" s="27">
        <f t="shared" si="130"/>
        <v>0</v>
      </c>
      <c r="AD320" s="27">
        <f t="shared" si="131"/>
        <v>0</v>
      </c>
      <c r="AG320" s="27">
        <f t="shared" si="132"/>
        <v>0</v>
      </c>
      <c r="AJ320" s="27">
        <f t="shared" si="133"/>
        <v>0</v>
      </c>
      <c r="AM320" s="27">
        <f t="shared" si="134"/>
        <v>0</v>
      </c>
      <c r="AP320" s="27">
        <f t="shared" si="135"/>
        <v>0</v>
      </c>
      <c r="AS320" s="27">
        <f t="shared" si="136"/>
        <v>0</v>
      </c>
      <c r="AV320" s="27">
        <f t="shared" si="137"/>
        <v>0</v>
      </c>
      <c r="AY320" s="27">
        <f t="shared" si="138"/>
        <v>0</v>
      </c>
      <c r="BB320" s="27">
        <f t="shared" si="139"/>
        <v>0</v>
      </c>
      <c r="BE320" s="27">
        <f t="shared" si="140"/>
        <v>0</v>
      </c>
      <c r="BH320" s="27">
        <f t="shared" si="141"/>
        <v>0</v>
      </c>
      <c r="BK320" s="27">
        <f t="shared" si="142"/>
        <v>0</v>
      </c>
      <c r="BN320" s="27">
        <f t="shared" si="143"/>
        <v>0</v>
      </c>
      <c r="BQ320" s="27">
        <f t="shared" si="144"/>
        <v>0</v>
      </c>
      <c r="BT320" s="27">
        <f t="shared" si="145"/>
        <v>0</v>
      </c>
      <c r="BW320" s="27">
        <f t="shared" si="146"/>
        <v>0</v>
      </c>
      <c r="BZ320" s="27">
        <f t="shared" si="147"/>
        <v>0</v>
      </c>
      <c r="CC320" s="27">
        <f t="shared" si="148"/>
        <v>0</v>
      </c>
      <c r="CF320" s="27">
        <f t="shared" si="149"/>
        <v>0</v>
      </c>
      <c r="CI320" s="27">
        <f t="shared" si="150"/>
        <v>0</v>
      </c>
      <c r="CL320" s="27">
        <f t="shared" si="151"/>
        <v>0</v>
      </c>
    </row>
    <row r="321" spans="3:90" x14ac:dyDescent="0.2">
      <c r="C321" s="27">
        <f t="shared" si="122"/>
        <v>0</v>
      </c>
      <c r="F321" s="27">
        <f t="shared" si="123"/>
        <v>0</v>
      </c>
      <c r="I321" s="27">
        <f t="shared" si="124"/>
        <v>0</v>
      </c>
      <c r="L321" s="27">
        <f t="shared" si="125"/>
        <v>0</v>
      </c>
      <c r="O321" s="27">
        <f t="shared" si="126"/>
        <v>0</v>
      </c>
      <c r="R321" s="27">
        <f t="shared" si="127"/>
        <v>0</v>
      </c>
      <c r="U321" s="29">
        <f t="shared" si="128"/>
        <v>0</v>
      </c>
      <c r="X321" s="27">
        <f t="shared" si="129"/>
        <v>0</v>
      </c>
      <c r="AA321" s="27">
        <f t="shared" si="130"/>
        <v>0</v>
      </c>
      <c r="AD321" s="27">
        <f t="shared" si="131"/>
        <v>0</v>
      </c>
      <c r="AG321" s="27">
        <f t="shared" si="132"/>
        <v>0</v>
      </c>
      <c r="AJ321" s="27">
        <f t="shared" si="133"/>
        <v>0</v>
      </c>
      <c r="AM321" s="27">
        <f t="shared" si="134"/>
        <v>0</v>
      </c>
      <c r="AP321" s="27">
        <f t="shared" si="135"/>
        <v>0</v>
      </c>
      <c r="AS321" s="27">
        <f t="shared" si="136"/>
        <v>0</v>
      </c>
      <c r="AV321" s="27">
        <f t="shared" si="137"/>
        <v>0</v>
      </c>
      <c r="AY321" s="27">
        <f t="shared" si="138"/>
        <v>0</v>
      </c>
      <c r="BB321" s="27">
        <f t="shared" si="139"/>
        <v>0</v>
      </c>
      <c r="BE321" s="27">
        <f t="shared" si="140"/>
        <v>0</v>
      </c>
      <c r="BH321" s="27">
        <f t="shared" si="141"/>
        <v>0</v>
      </c>
      <c r="BK321" s="27">
        <f t="shared" si="142"/>
        <v>0</v>
      </c>
      <c r="BN321" s="27">
        <f t="shared" si="143"/>
        <v>0</v>
      </c>
      <c r="BQ321" s="27">
        <f t="shared" si="144"/>
        <v>0</v>
      </c>
      <c r="BT321" s="27">
        <f t="shared" si="145"/>
        <v>0</v>
      </c>
      <c r="BW321" s="27">
        <f t="shared" si="146"/>
        <v>0</v>
      </c>
      <c r="BZ321" s="27">
        <f t="shared" si="147"/>
        <v>0</v>
      </c>
      <c r="CC321" s="27">
        <f t="shared" si="148"/>
        <v>0</v>
      </c>
      <c r="CF321" s="27">
        <f t="shared" si="149"/>
        <v>0</v>
      </c>
      <c r="CI321" s="27">
        <f t="shared" si="150"/>
        <v>0</v>
      </c>
      <c r="CL321" s="27">
        <f t="shared" si="151"/>
        <v>0</v>
      </c>
    </row>
    <row r="322" spans="3:90" x14ac:dyDescent="0.2">
      <c r="C322" s="27">
        <f t="shared" si="122"/>
        <v>0</v>
      </c>
      <c r="F322" s="27">
        <f t="shared" si="123"/>
        <v>0</v>
      </c>
      <c r="I322" s="27">
        <f t="shared" si="124"/>
        <v>0</v>
      </c>
      <c r="L322" s="27">
        <f t="shared" si="125"/>
        <v>0</v>
      </c>
      <c r="O322" s="27">
        <f t="shared" si="126"/>
        <v>0</v>
      </c>
      <c r="R322" s="27">
        <f t="shared" si="127"/>
        <v>0</v>
      </c>
      <c r="U322" s="29">
        <f t="shared" si="128"/>
        <v>0</v>
      </c>
      <c r="X322" s="27">
        <f t="shared" si="129"/>
        <v>0</v>
      </c>
      <c r="AA322" s="27">
        <f t="shared" si="130"/>
        <v>0</v>
      </c>
      <c r="AD322" s="27">
        <f t="shared" si="131"/>
        <v>0</v>
      </c>
      <c r="AG322" s="27">
        <f t="shared" si="132"/>
        <v>0</v>
      </c>
      <c r="AJ322" s="27">
        <f t="shared" si="133"/>
        <v>0</v>
      </c>
      <c r="AM322" s="27">
        <f t="shared" si="134"/>
        <v>0</v>
      </c>
      <c r="AP322" s="27">
        <f t="shared" si="135"/>
        <v>0</v>
      </c>
      <c r="AS322" s="27">
        <f t="shared" si="136"/>
        <v>0</v>
      </c>
      <c r="AV322" s="27">
        <f t="shared" si="137"/>
        <v>0</v>
      </c>
      <c r="AY322" s="27">
        <f t="shared" si="138"/>
        <v>0</v>
      </c>
      <c r="BB322" s="27">
        <f t="shared" si="139"/>
        <v>0</v>
      </c>
      <c r="BE322" s="27">
        <f t="shared" si="140"/>
        <v>0</v>
      </c>
      <c r="BH322" s="27">
        <f t="shared" si="141"/>
        <v>0</v>
      </c>
      <c r="BK322" s="27">
        <f t="shared" si="142"/>
        <v>0</v>
      </c>
      <c r="BN322" s="27">
        <f t="shared" si="143"/>
        <v>0</v>
      </c>
      <c r="BQ322" s="27">
        <f t="shared" si="144"/>
        <v>0</v>
      </c>
      <c r="BT322" s="27">
        <f t="shared" si="145"/>
        <v>0</v>
      </c>
      <c r="BW322" s="27">
        <f t="shared" si="146"/>
        <v>0</v>
      </c>
      <c r="BZ322" s="27">
        <f t="shared" si="147"/>
        <v>0</v>
      </c>
      <c r="CC322" s="27">
        <f t="shared" si="148"/>
        <v>0</v>
      </c>
      <c r="CF322" s="27">
        <f t="shared" si="149"/>
        <v>0</v>
      </c>
      <c r="CI322" s="27">
        <f t="shared" si="150"/>
        <v>0</v>
      </c>
      <c r="CL322" s="27">
        <f t="shared" si="151"/>
        <v>0</v>
      </c>
    </row>
    <row r="323" spans="3:90" x14ac:dyDescent="0.2">
      <c r="C323" s="27">
        <f t="shared" si="122"/>
        <v>0</v>
      </c>
      <c r="F323" s="27">
        <f t="shared" si="123"/>
        <v>0</v>
      </c>
      <c r="I323" s="27">
        <f t="shared" si="124"/>
        <v>0</v>
      </c>
      <c r="L323" s="27">
        <f t="shared" si="125"/>
        <v>0</v>
      </c>
      <c r="O323" s="27">
        <f t="shared" si="126"/>
        <v>0</v>
      </c>
      <c r="R323" s="27">
        <f t="shared" si="127"/>
        <v>0</v>
      </c>
      <c r="U323" s="29">
        <f t="shared" si="128"/>
        <v>0</v>
      </c>
      <c r="X323" s="27">
        <f t="shared" si="129"/>
        <v>0</v>
      </c>
      <c r="AA323" s="27">
        <f t="shared" si="130"/>
        <v>0</v>
      </c>
      <c r="AD323" s="27">
        <f t="shared" si="131"/>
        <v>0</v>
      </c>
      <c r="AG323" s="27">
        <f t="shared" si="132"/>
        <v>0</v>
      </c>
      <c r="AJ323" s="27">
        <f t="shared" si="133"/>
        <v>0</v>
      </c>
      <c r="AM323" s="27">
        <f t="shared" si="134"/>
        <v>0</v>
      </c>
      <c r="AP323" s="27">
        <f t="shared" si="135"/>
        <v>0</v>
      </c>
      <c r="AS323" s="27">
        <f t="shared" si="136"/>
        <v>0</v>
      </c>
      <c r="AV323" s="27">
        <f t="shared" si="137"/>
        <v>0</v>
      </c>
      <c r="AY323" s="27">
        <f t="shared" si="138"/>
        <v>0</v>
      </c>
      <c r="BB323" s="27">
        <f t="shared" si="139"/>
        <v>0</v>
      </c>
      <c r="BE323" s="27">
        <f t="shared" si="140"/>
        <v>0</v>
      </c>
      <c r="BH323" s="27">
        <f t="shared" si="141"/>
        <v>0</v>
      </c>
      <c r="BK323" s="27">
        <f t="shared" si="142"/>
        <v>0</v>
      </c>
      <c r="BN323" s="27">
        <f t="shared" si="143"/>
        <v>0</v>
      </c>
      <c r="BQ323" s="27">
        <f t="shared" si="144"/>
        <v>0</v>
      </c>
      <c r="BT323" s="27">
        <f t="shared" si="145"/>
        <v>0</v>
      </c>
      <c r="BW323" s="27">
        <f t="shared" si="146"/>
        <v>0</v>
      </c>
      <c r="BZ323" s="27">
        <f t="shared" si="147"/>
        <v>0</v>
      </c>
      <c r="CC323" s="27">
        <f t="shared" si="148"/>
        <v>0</v>
      </c>
      <c r="CF323" s="27">
        <f t="shared" si="149"/>
        <v>0</v>
      </c>
      <c r="CI323" s="27">
        <f t="shared" si="150"/>
        <v>0</v>
      </c>
      <c r="CL323" s="27">
        <f t="shared" si="151"/>
        <v>0</v>
      </c>
    </row>
    <row r="324" spans="3:90" x14ac:dyDescent="0.2">
      <c r="C324" s="27">
        <f t="shared" ref="C324:C387" si="152">IF(B324=0,0,VALUE(RIGHT(B324,4)))</f>
        <v>0</v>
      </c>
      <c r="F324" s="27">
        <f t="shared" ref="F324:F387" si="153">IF(E324=0,0,VALUE(RIGHT(E324,4)))</f>
        <v>0</v>
      </c>
      <c r="I324" s="27">
        <f t="shared" ref="I324:I387" si="154">IF(H324=0,0,VALUE(RIGHT(H324,4)))</f>
        <v>0</v>
      </c>
      <c r="L324" s="27">
        <f t="shared" ref="L324:L387" si="155">IF(K324=0,0,VALUE(RIGHT(K324,4)))</f>
        <v>0</v>
      </c>
      <c r="O324" s="27">
        <f t="shared" ref="O324:O387" si="156">IF(N324=0,0,VALUE(RIGHT(N324,4)))</f>
        <v>0</v>
      </c>
      <c r="R324" s="27">
        <f t="shared" ref="R324:R387" si="157">IF(Q324=0,0,VALUE(RIGHT(Q324,4)))</f>
        <v>0</v>
      </c>
      <c r="U324" s="29">
        <f t="shared" ref="U324:U387" si="158">IF(T324=0,0,VALUE(RIGHT(T324,4)))</f>
        <v>0</v>
      </c>
      <c r="X324" s="27">
        <f t="shared" ref="X324:X387" si="159">IF(W324=0,0,VALUE(RIGHT(W324,4)))</f>
        <v>0</v>
      </c>
      <c r="AA324" s="27">
        <f t="shared" ref="AA324:AA387" si="160">IF(Z324=0,0,VALUE(RIGHT(Z324,4)))</f>
        <v>0</v>
      </c>
      <c r="AD324" s="27">
        <f t="shared" ref="AD324:AD387" si="161">IF(AC324=0,0,VALUE(RIGHT(AC324,4)))</f>
        <v>0</v>
      </c>
      <c r="AG324" s="27">
        <f t="shared" ref="AG324:AG387" si="162">IF(AF324=0,0,VALUE(RIGHT(AF324,4)))</f>
        <v>0</v>
      </c>
      <c r="AJ324" s="27">
        <f t="shared" ref="AJ324:AJ387" si="163">IF(AI324=0,0,VALUE(RIGHT(AI324,4)))</f>
        <v>0</v>
      </c>
      <c r="AM324" s="27">
        <f t="shared" ref="AM324:AM387" si="164">IF(AL324=0,0,VALUE(RIGHT(AL324,4)))</f>
        <v>0</v>
      </c>
      <c r="AP324" s="27">
        <f t="shared" ref="AP324:AP387" si="165">IF(AO324=0,0,VALUE(RIGHT(AO324,4)))</f>
        <v>0</v>
      </c>
      <c r="AS324" s="27">
        <f t="shared" ref="AS324:AS387" si="166">IF(AR324=0,0,VALUE(RIGHT(AR324,4)))</f>
        <v>0</v>
      </c>
      <c r="AV324" s="27">
        <f t="shared" ref="AV324:AV387" si="167">IF(AU324=0,0,VALUE(RIGHT(AU324,4)))</f>
        <v>0</v>
      </c>
      <c r="AY324" s="27">
        <f t="shared" ref="AY324:AY387" si="168">IF(AX324=0,0,VALUE(RIGHT(AX324,4)))</f>
        <v>0</v>
      </c>
      <c r="BB324" s="27">
        <f t="shared" ref="BB324:BB387" si="169">IF(BA324=0,0,VALUE(RIGHT(BA324,4)))</f>
        <v>0</v>
      </c>
      <c r="BE324" s="27">
        <f t="shared" ref="BE324:BE387" si="170">IF(BD324=0,0,VALUE(RIGHT(BD324,4)))</f>
        <v>0</v>
      </c>
      <c r="BH324" s="27">
        <f t="shared" ref="BH324:BH387" si="171">IF(BG324=0,0,VALUE(RIGHT(BG324,4)))</f>
        <v>0</v>
      </c>
      <c r="BK324" s="27">
        <f t="shared" ref="BK324:BK387" si="172">IF(BJ324=0,0,VALUE(RIGHT(BJ324,4)))</f>
        <v>0</v>
      </c>
      <c r="BN324" s="27">
        <f t="shared" ref="BN324:BN387" si="173">IF(BM324=0,0,VALUE(RIGHT(BM324,4)))</f>
        <v>0</v>
      </c>
      <c r="BQ324" s="27">
        <f t="shared" ref="BQ324:BQ387" si="174">IF(BP324=0,0,VALUE(RIGHT(BP324,4)))</f>
        <v>0</v>
      </c>
      <c r="BT324" s="27">
        <f t="shared" ref="BT324:BT387" si="175">IF(BS324=0,0,VALUE(RIGHT(BS324,4)))</f>
        <v>0</v>
      </c>
      <c r="BW324" s="27">
        <f t="shared" ref="BW324:BW387" si="176">IF(BV324=0,0,VALUE(RIGHT(BV324,4)))</f>
        <v>0</v>
      </c>
      <c r="BZ324" s="27">
        <f t="shared" ref="BZ324:BZ387" si="177">IF(BY324=0,0,VALUE(RIGHT(BY324,4)))</f>
        <v>0</v>
      </c>
      <c r="CC324" s="27">
        <f t="shared" ref="CC324:CC387" si="178">IF(CB324=0,0,VALUE(RIGHT(CB324,4)))</f>
        <v>0</v>
      </c>
      <c r="CF324" s="27">
        <f t="shared" ref="CF324:CF387" si="179">IF(CE324=0,0,VALUE(RIGHT(CE324,4)))</f>
        <v>0</v>
      </c>
      <c r="CI324" s="27">
        <f t="shared" ref="CI324:CI387" si="180">IF(CH324=0,0,VALUE(RIGHT(CH324,4)))</f>
        <v>0</v>
      </c>
      <c r="CL324" s="27">
        <f t="shared" ref="CL324:CL387" si="181">IF(CK324=0,0,VALUE(RIGHT(CK324,4)))</f>
        <v>0</v>
      </c>
    </row>
    <row r="325" spans="3:90" x14ac:dyDescent="0.2">
      <c r="C325" s="27">
        <f t="shared" si="152"/>
        <v>0</v>
      </c>
      <c r="F325" s="27">
        <f t="shared" si="153"/>
        <v>0</v>
      </c>
      <c r="I325" s="27">
        <f t="shared" si="154"/>
        <v>0</v>
      </c>
      <c r="L325" s="27">
        <f t="shared" si="155"/>
        <v>0</v>
      </c>
      <c r="O325" s="27">
        <f t="shared" si="156"/>
        <v>0</v>
      </c>
      <c r="R325" s="27">
        <f t="shared" si="157"/>
        <v>0</v>
      </c>
      <c r="U325" s="29">
        <f t="shared" si="158"/>
        <v>0</v>
      </c>
      <c r="X325" s="27">
        <f t="shared" si="159"/>
        <v>0</v>
      </c>
      <c r="AA325" s="27">
        <f t="shared" si="160"/>
        <v>0</v>
      </c>
      <c r="AD325" s="27">
        <f t="shared" si="161"/>
        <v>0</v>
      </c>
      <c r="AG325" s="27">
        <f t="shared" si="162"/>
        <v>0</v>
      </c>
      <c r="AJ325" s="27">
        <f t="shared" si="163"/>
        <v>0</v>
      </c>
      <c r="AM325" s="27">
        <f t="shared" si="164"/>
        <v>0</v>
      </c>
      <c r="AP325" s="27">
        <f t="shared" si="165"/>
        <v>0</v>
      </c>
      <c r="AS325" s="27">
        <f t="shared" si="166"/>
        <v>0</v>
      </c>
      <c r="AV325" s="27">
        <f t="shared" si="167"/>
        <v>0</v>
      </c>
      <c r="AY325" s="27">
        <f t="shared" si="168"/>
        <v>0</v>
      </c>
      <c r="BB325" s="27">
        <f t="shared" si="169"/>
        <v>0</v>
      </c>
      <c r="BE325" s="27">
        <f t="shared" si="170"/>
        <v>0</v>
      </c>
      <c r="BH325" s="27">
        <f t="shared" si="171"/>
        <v>0</v>
      </c>
      <c r="BK325" s="27">
        <f t="shared" si="172"/>
        <v>0</v>
      </c>
      <c r="BN325" s="27">
        <f t="shared" si="173"/>
        <v>0</v>
      </c>
      <c r="BQ325" s="27">
        <f t="shared" si="174"/>
        <v>0</v>
      </c>
      <c r="BT325" s="27">
        <f t="shared" si="175"/>
        <v>0</v>
      </c>
      <c r="BW325" s="27">
        <f t="shared" si="176"/>
        <v>0</v>
      </c>
      <c r="BZ325" s="27">
        <f t="shared" si="177"/>
        <v>0</v>
      </c>
      <c r="CC325" s="27">
        <f t="shared" si="178"/>
        <v>0</v>
      </c>
      <c r="CF325" s="27">
        <f t="shared" si="179"/>
        <v>0</v>
      </c>
      <c r="CI325" s="27">
        <f t="shared" si="180"/>
        <v>0</v>
      </c>
      <c r="CL325" s="27">
        <f t="shared" si="181"/>
        <v>0</v>
      </c>
    </row>
    <row r="326" spans="3:90" x14ac:dyDescent="0.2">
      <c r="C326" s="27">
        <f t="shared" si="152"/>
        <v>0</v>
      </c>
      <c r="F326" s="27">
        <f t="shared" si="153"/>
        <v>0</v>
      </c>
      <c r="I326" s="27">
        <f t="shared" si="154"/>
        <v>0</v>
      </c>
      <c r="L326" s="27">
        <f t="shared" si="155"/>
        <v>0</v>
      </c>
      <c r="O326" s="27">
        <f t="shared" si="156"/>
        <v>0</v>
      </c>
      <c r="R326" s="27">
        <f t="shared" si="157"/>
        <v>0</v>
      </c>
      <c r="U326" s="29">
        <f t="shared" si="158"/>
        <v>0</v>
      </c>
      <c r="X326" s="27">
        <f t="shared" si="159"/>
        <v>0</v>
      </c>
      <c r="AA326" s="27">
        <f t="shared" si="160"/>
        <v>0</v>
      </c>
      <c r="AD326" s="27">
        <f t="shared" si="161"/>
        <v>0</v>
      </c>
      <c r="AG326" s="27">
        <f t="shared" si="162"/>
        <v>0</v>
      </c>
      <c r="AJ326" s="27">
        <f t="shared" si="163"/>
        <v>0</v>
      </c>
      <c r="AM326" s="27">
        <f t="shared" si="164"/>
        <v>0</v>
      </c>
      <c r="AP326" s="27">
        <f t="shared" si="165"/>
        <v>0</v>
      </c>
      <c r="AS326" s="27">
        <f t="shared" si="166"/>
        <v>0</v>
      </c>
      <c r="AV326" s="27">
        <f t="shared" si="167"/>
        <v>0</v>
      </c>
      <c r="AY326" s="27">
        <f t="shared" si="168"/>
        <v>0</v>
      </c>
      <c r="BB326" s="27">
        <f t="shared" si="169"/>
        <v>0</v>
      </c>
      <c r="BE326" s="27">
        <f t="shared" si="170"/>
        <v>0</v>
      </c>
      <c r="BH326" s="27">
        <f t="shared" si="171"/>
        <v>0</v>
      </c>
      <c r="BK326" s="27">
        <f t="shared" si="172"/>
        <v>0</v>
      </c>
      <c r="BN326" s="27">
        <f t="shared" si="173"/>
        <v>0</v>
      </c>
      <c r="BQ326" s="27">
        <f t="shared" si="174"/>
        <v>0</v>
      </c>
      <c r="BT326" s="27">
        <f t="shared" si="175"/>
        <v>0</v>
      </c>
      <c r="BW326" s="27">
        <f t="shared" si="176"/>
        <v>0</v>
      </c>
      <c r="BZ326" s="27">
        <f t="shared" si="177"/>
        <v>0</v>
      </c>
      <c r="CC326" s="27">
        <f t="shared" si="178"/>
        <v>0</v>
      </c>
      <c r="CF326" s="27">
        <f t="shared" si="179"/>
        <v>0</v>
      </c>
      <c r="CI326" s="27">
        <f t="shared" si="180"/>
        <v>0</v>
      </c>
      <c r="CL326" s="27">
        <f t="shared" si="181"/>
        <v>0</v>
      </c>
    </row>
    <row r="327" spans="3:90" x14ac:dyDescent="0.2">
      <c r="C327" s="27">
        <f t="shared" si="152"/>
        <v>0</v>
      </c>
      <c r="F327" s="27">
        <f t="shared" si="153"/>
        <v>0</v>
      </c>
      <c r="I327" s="27">
        <f t="shared" si="154"/>
        <v>0</v>
      </c>
      <c r="L327" s="27">
        <f t="shared" si="155"/>
        <v>0</v>
      </c>
      <c r="O327" s="27">
        <f t="shared" si="156"/>
        <v>0</v>
      </c>
      <c r="R327" s="27">
        <f t="shared" si="157"/>
        <v>0</v>
      </c>
      <c r="U327" s="29">
        <f t="shared" si="158"/>
        <v>0</v>
      </c>
      <c r="X327" s="27">
        <f t="shared" si="159"/>
        <v>0</v>
      </c>
      <c r="AA327" s="27">
        <f t="shared" si="160"/>
        <v>0</v>
      </c>
      <c r="AD327" s="27">
        <f t="shared" si="161"/>
        <v>0</v>
      </c>
      <c r="AG327" s="27">
        <f t="shared" si="162"/>
        <v>0</v>
      </c>
      <c r="AJ327" s="27">
        <f t="shared" si="163"/>
        <v>0</v>
      </c>
      <c r="AM327" s="27">
        <f t="shared" si="164"/>
        <v>0</v>
      </c>
      <c r="AP327" s="27">
        <f t="shared" si="165"/>
        <v>0</v>
      </c>
      <c r="AS327" s="27">
        <f t="shared" si="166"/>
        <v>0</v>
      </c>
      <c r="AV327" s="27">
        <f t="shared" si="167"/>
        <v>0</v>
      </c>
      <c r="AY327" s="27">
        <f t="shared" si="168"/>
        <v>0</v>
      </c>
      <c r="BB327" s="27">
        <f t="shared" si="169"/>
        <v>0</v>
      </c>
      <c r="BE327" s="27">
        <f t="shared" si="170"/>
        <v>0</v>
      </c>
      <c r="BH327" s="27">
        <f t="shared" si="171"/>
        <v>0</v>
      </c>
      <c r="BK327" s="27">
        <f t="shared" si="172"/>
        <v>0</v>
      </c>
      <c r="BN327" s="27">
        <f t="shared" si="173"/>
        <v>0</v>
      </c>
      <c r="BQ327" s="27">
        <f t="shared" si="174"/>
        <v>0</v>
      </c>
      <c r="BT327" s="27">
        <f t="shared" si="175"/>
        <v>0</v>
      </c>
      <c r="BW327" s="27">
        <f t="shared" si="176"/>
        <v>0</v>
      </c>
      <c r="BZ327" s="27">
        <f t="shared" si="177"/>
        <v>0</v>
      </c>
      <c r="CC327" s="27">
        <f t="shared" si="178"/>
        <v>0</v>
      </c>
      <c r="CF327" s="27">
        <f t="shared" si="179"/>
        <v>0</v>
      </c>
      <c r="CI327" s="27">
        <f t="shared" si="180"/>
        <v>0</v>
      </c>
      <c r="CL327" s="27">
        <f t="shared" si="181"/>
        <v>0</v>
      </c>
    </row>
    <row r="328" spans="3:90" x14ac:dyDescent="0.2">
      <c r="C328" s="27">
        <f t="shared" si="152"/>
        <v>0</v>
      </c>
      <c r="F328" s="27">
        <f t="shared" si="153"/>
        <v>0</v>
      </c>
      <c r="I328" s="27">
        <f t="shared" si="154"/>
        <v>0</v>
      </c>
      <c r="L328" s="27">
        <f t="shared" si="155"/>
        <v>0</v>
      </c>
      <c r="O328" s="27">
        <f t="shared" si="156"/>
        <v>0</v>
      </c>
      <c r="R328" s="27">
        <f t="shared" si="157"/>
        <v>0</v>
      </c>
      <c r="U328" s="29">
        <f t="shared" si="158"/>
        <v>0</v>
      </c>
      <c r="X328" s="27">
        <f t="shared" si="159"/>
        <v>0</v>
      </c>
      <c r="AA328" s="27">
        <f t="shared" si="160"/>
        <v>0</v>
      </c>
      <c r="AD328" s="27">
        <f t="shared" si="161"/>
        <v>0</v>
      </c>
      <c r="AG328" s="27">
        <f t="shared" si="162"/>
        <v>0</v>
      </c>
      <c r="AJ328" s="27">
        <f t="shared" si="163"/>
        <v>0</v>
      </c>
      <c r="AM328" s="27">
        <f t="shared" si="164"/>
        <v>0</v>
      </c>
      <c r="AP328" s="27">
        <f t="shared" si="165"/>
        <v>0</v>
      </c>
      <c r="AS328" s="27">
        <f t="shared" si="166"/>
        <v>0</v>
      </c>
      <c r="AV328" s="27">
        <f t="shared" si="167"/>
        <v>0</v>
      </c>
      <c r="AY328" s="27">
        <f t="shared" si="168"/>
        <v>0</v>
      </c>
      <c r="BB328" s="27">
        <f t="shared" si="169"/>
        <v>0</v>
      </c>
      <c r="BE328" s="27">
        <f t="shared" si="170"/>
        <v>0</v>
      </c>
      <c r="BH328" s="27">
        <f t="shared" si="171"/>
        <v>0</v>
      </c>
      <c r="BK328" s="27">
        <f t="shared" si="172"/>
        <v>0</v>
      </c>
      <c r="BN328" s="27">
        <f t="shared" si="173"/>
        <v>0</v>
      </c>
      <c r="BQ328" s="27">
        <f t="shared" si="174"/>
        <v>0</v>
      </c>
      <c r="BT328" s="27">
        <f t="shared" si="175"/>
        <v>0</v>
      </c>
      <c r="BW328" s="27">
        <f t="shared" si="176"/>
        <v>0</v>
      </c>
      <c r="BZ328" s="27">
        <f t="shared" si="177"/>
        <v>0</v>
      </c>
      <c r="CC328" s="27">
        <f t="shared" si="178"/>
        <v>0</v>
      </c>
      <c r="CF328" s="27">
        <f t="shared" si="179"/>
        <v>0</v>
      </c>
      <c r="CI328" s="27">
        <f t="shared" si="180"/>
        <v>0</v>
      </c>
      <c r="CL328" s="27">
        <f t="shared" si="181"/>
        <v>0</v>
      </c>
    </row>
    <row r="329" spans="3:90" x14ac:dyDescent="0.2">
      <c r="C329" s="27">
        <f t="shared" si="152"/>
        <v>0</v>
      </c>
      <c r="F329" s="27">
        <f t="shared" si="153"/>
        <v>0</v>
      </c>
      <c r="I329" s="27">
        <f t="shared" si="154"/>
        <v>0</v>
      </c>
      <c r="L329" s="27">
        <f t="shared" si="155"/>
        <v>0</v>
      </c>
      <c r="O329" s="27">
        <f t="shared" si="156"/>
        <v>0</v>
      </c>
      <c r="R329" s="27">
        <f t="shared" si="157"/>
        <v>0</v>
      </c>
      <c r="U329" s="29">
        <f t="shared" si="158"/>
        <v>0</v>
      </c>
      <c r="X329" s="27">
        <f t="shared" si="159"/>
        <v>0</v>
      </c>
      <c r="AA329" s="27">
        <f t="shared" si="160"/>
        <v>0</v>
      </c>
      <c r="AD329" s="27">
        <f t="shared" si="161"/>
        <v>0</v>
      </c>
      <c r="AG329" s="27">
        <f t="shared" si="162"/>
        <v>0</v>
      </c>
      <c r="AJ329" s="27">
        <f t="shared" si="163"/>
        <v>0</v>
      </c>
      <c r="AM329" s="27">
        <f t="shared" si="164"/>
        <v>0</v>
      </c>
      <c r="AP329" s="27">
        <f t="shared" si="165"/>
        <v>0</v>
      </c>
      <c r="AS329" s="27">
        <f t="shared" si="166"/>
        <v>0</v>
      </c>
      <c r="AV329" s="27">
        <f t="shared" si="167"/>
        <v>0</v>
      </c>
      <c r="AY329" s="27">
        <f t="shared" si="168"/>
        <v>0</v>
      </c>
      <c r="BB329" s="27">
        <f t="shared" si="169"/>
        <v>0</v>
      </c>
      <c r="BE329" s="27">
        <f t="shared" si="170"/>
        <v>0</v>
      </c>
      <c r="BH329" s="27">
        <f t="shared" si="171"/>
        <v>0</v>
      </c>
      <c r="BK329" s="27">
        <f t="shared" si="172"/>
        <v>0</v>
      </c>
      <c r="BN329" s="27">
        <f t="shared" si="173"/>
        <v>0</v>
      </c>
      <c r="BQ329" s="27">
        <f t="shared" si="174"/>
        <v>0</v>
      </c>
      <c r="BT329" s="27">
        <f t="shared" si="175"/>
        <v>0</v>
      </c>
      <c r="BW329" s="27">
        <f t="shared" si="176"/>
        <v>0</v>
      </c>
      <c r="BZ329" s="27">
        <f t="shared" si="177"/>
        <v>0</v>
      </c>
      <c r="CC329" s="27">
        <f t="shared" si="178"/>
        <v>0</v>
      </c>
      <c r="CF329" s="27">
        <f t="shared" si="179"/>
        <v>0</v>
      </c>
      <c r="CI329" s="27">
        <f t="shared" si="180"/>
        <v>0</v>
      </c>
      <c r="CL329" s="27">
        <f t="shared" si="181"/>
        <v>0</v>
      </c>
    </row>
    <row r="330" spans="3:90" x14ac:dyDescent="0.2">
      <c r="C330" s="27">
        <f t="shared" si="152"/>
        <v>0</v>
      </c>
      <c r="F330" s="27">
        <f t="shared" si="153"/>
        <v>0</v>
      </c>
      <c r="I330" s="27">
        <f t="shared" si="154"/>
        <v>0</v>
      </c>
      <c r="L330" s="27">
        <f t="shared" si="155"/>
        <v>0</v>
      </c>
      <c r="O330" s="27">
        <f t="shared" si="156"/>
        <v>0</v>
      </c>
      <c r="R330" s="27">
        <f t="shared" si="157"/>
        <v>0</v>
      </c>
      <c r="U330" s="29">
        <f t="shared" si="158"/>
        <v>0</v>
      </c>
      <c r="X330" s="27">
        <f t="shared" si="159"/>
        <v>0</v>
      </c>
      <c r="AA330" s="27">
        <f t="shared" si="160"/>
        <v>0</v>
      </c>
      <c r="AD330" s="27">
        <f t="shared" si="161"/>
        <v>0</v>
      </c>
      <c r="AG330" s="27">
        <f t="shared" si="162"/>
        <v>0</v>
      </c>
      <c r="AJ330" s="27">
        <f t="shared" si="163"/>
        <v>0</v>
      </c>
      <c r="AM330" s="27">
        <f t="shared" si="164"/>
        <v>0</v>
      </c>
      <c r="AP330" s="27">
        <f t="shared" si="165"/>
        <v>0</v>
      </c>
      <c r="AS330" s="27">
        <f t="shared" si="166"/>
        <v>0</v>
      </c>
      <c r="AV330" s="27">
        <f t="shared" si="167"/>
        <v>0</v>
      </c>
      <c r="AY330" s="27">
        <f t="shared" si="168"/>
        <v>0</v>
      </c>
      <c r="BB330" s="27">
        <f t="shared" si="169"/>
        <v>0</v>
      </c>
      <c r="BE330" s="27">
        <f t="shared" si="170"/>
        <v>0</v>
      </c>
      <c r="BH330" s="27">
        <f t="shared" si="171"/>
        <v>0</v>
      </c>
      <c r="BK330" s="27">
        <f t="shared" si="172"/>
        <v>0</v>
      </c>
      <c r="BN330" s="27">
        <f t="shared" si="173"/>
        <v>0</v>
      </c>
      <c r="BQ330" s="27">
        <f t="shared" si="174"/>
        <v>0</v>
      </c>
      <c r="BT330" s="27">
        <f t="shared" si="175"/>
        <v>0</v>
      </c>
      <c r="BW330" s="27">
        <f t="shared" si="176"/>
        <v>0</v>
      </c>
      <c r="BZ330" s="27">
        <f t="shared" si="177"/>
        <v>0</v>
      </c>
      <c r="CC330" s="27">
        <f t="shared" si="178"/>
        <v>0</v>
      </c>
      <c r="CF330" s="27">
        <f t="shared" si="179"/>
        <v>0</v>
      </c>
      <c r="CI330" s="27">
        <f t="shared" si="180"/>
        <v>0</v>
      </c>
      <c r="CL330" s="27">
        <f t="shared" si="181"/>
        <v>0</v>
      </c>
    </row>
    <row r="331" spans="3:90" x14ac:dyDescent="0.2">
      <c r="C331" s="27">
        <f t="shared" si="152"/>
        <v>0</v>
      </c>
      <c r="F331" s="27">
        <f t="shared" si="153"/>
        <v>0</v>
      </c>
      <c r="I331" s="27">
        <f t="shared" si="154"/>
        <v>0</v>
      </c>
      <c r="L331" s="27">
        <f t="shared" si="155"/>
        <v>0</v>
      </c>
      <c r="O331" s="27">
        <f t="shared" si="156"/>
        <v>0</v>
      </c>
      <c r="R331" s="27">
        <f t="shared" si="157"/>
        <v>0</v>
      </c>
      <c r="U331" s="29">
        <f t="shared" si="158"/>
        <v>0</v>
      </c>
      <c r="X331" s="27">
        <f t="shared" si="159"/>
        <v>0</v>
      </c>
      <c r="AA331" s="27">
        <f t="shared" si="160"/>
        <v>0</v>
      </c>
      <c r="AD331" s="27">
        <f t="shared" si="161"/>
        <v>0</v>
      </c>
      <c r="AG331" s="27">
        <f t="shared" si="162"/>
        <v>0</v>
      </c>
      <c r="AJ331" s="27">
        <f t="shared" si="163"/>
        <v>0</v>
      </c>
      <c r="AM331" s="27">
        <f t="shared" si="164"/>
        <v>0</v>
      </c>
      <c r="AP331" s="27">
        <f t="shared" si="165"/>
        <v>0</v>
      </c>
      <c r="AS331" s="27">
        <f t="shared" si="166"/>
        <v>0</v>
      </c>
      <c r="AV331" s="27">
        <f t="shared" si="167"/>
        <v>0</v>
      </c>
      <c r="AY331" s="27">
        <f t="shared" si="168"/>
        <v>0</v>
      </c>
      <c r="BB331" s="27">
        <f t="shared" si="169"/>
        <v>0</v>
      </c>
      <c r="BE331" s="27">
        <f t="shared" si="170"/>
        <v>0</v>
      </c>
      <c r="BH331" s="27">
        <f t="shared" si="171"/>
        <v>0</v>
      </c>
      <c r="BK331" s="27">
        <f t="shared" si="172"/>
        <v>0</v>
      </c>
      <c r="BN331" s="27">
        <f t="shared" si="173"/>
        <v>0</v>
      </c>
      <c r="BQ331" s="27">
        <f t="shared" si="174"/>
        <v>0</v>
      </c>
      <c r="BT331" s="27">
        <f t="shared" si="175"/>
        <v>0</v>
      </c>
      <c r="BW331" s="27">
        <f t="shared" si="176"/>
        <v>0</v>
      </c>
      <c r="BZ331" s="27">
        <f t="shared" si="177"/>
        <v>0</v>
      </c>
      <c r="CC331" s="27">
        <f t="shared" si="178"/>
        <v>0</v>
      </c>
      <c r="CF331" s="27">
        <f t="shared" si="179"/>
        <v>0</v>
      </c>
      <c r="CI331" s="27">
        <f t="shared" si="180"/>
        <v>0</v>
      </c>
      <c r="CL331" s="27">
        <f t="shared" si="181"/>
        <v>0</v>
      </c>
    </row>
    <row r="332" spans="3:90" x14ac:dyDescent="0.2">
      <c r="C332" s="27">
        <f t="shared" si="152"/>
        <v>0</v>
      </c>
      <c r="F332" s="27">
        <f t="shared" si="153"/>
        <v>0</v>
      </c>
      <c r="I332" s="27">
        <f t="shared" si="154"/>
        <v>0</v>
      </c>
      <c r="L332" s="27">
        <f t="shared" si="155"/>
        <v>0</v>
      </c>
      <c r="O332" s="27">
        <f t="shared" si="156"/>
        <v>0</v>
      </c>
      <c r="R332" s="27">
        <f t="shared" si="157"/>
        <v>0</v>
      </c>
      <c r="U332" s="29">
        <f t="shared" si="158"/>
        <v>0</v>
      </c>
      <c r="X332" s="27">
        <f t="shared" si="159"/>
        <v>0</v>
      </c>
      <c r="AA332" s="27">
        <f t="shared" si="160"/>
        <v>0</v>
      </c>
      <c r="AD332" s="27">
        <f t="shared" si="161"/>
        <v>0</v>
      </c>
      <c r="AG332" s="27">
        <f t="shared" si="162"/>
        <v>0</v>
      </c>
      <c r="AJ332" s="27">
        <f t="shared" si="163"/>
        <v>0</v>
      </c>
      <c r="AM332" s="27">
        <f t="shared" si="164"/>
        <v>0</v>
      </c>
      <c r="AP332" s="27">
        <f t="shared" si="165"/>
        <v>0</v>
      </c>
      <c r="AS332" s="27">
        <f t="shared" si="166"/>
        <v>0</v>
      </c>
      <c r="AV332" s="27">
        <f t="shared" si="167"/>
        <v>0</v>
      </c>
      <c r="AY332" s="27">
        <f t="shared" si="168"/>
        <v>0</v>
      </c>
      <c r="BB332" s="27">
        <f t="shared" si="169"/>
        <v>0</v>
      </c>
      <c r="BE332" s="27">
        <f t="shared" si="170"/>
        <v>0</v>
      </c>
      <c r="BH332" s="27">
        <f t="shared" si="171"/>
        <v>0</v>
      </c>
      <c r="BK332" s="27">
        <f t="shared" si="172"/>
        <v>0</v>
      </c>
      <c r="BN332" s="27">
        <f t="shared" si="173"/>
        <v>0</v>
      </c>
      <c r="BQ332" s="27">
        <f t="shared" si="174"/>
        <v>0</v>
      </c>
      <c r="BT332" s="27">
        <f t="shared" si="175"/>
        <v>0</v>
      </c>
      <c r="BW332" s="27">
        <f t="shared" si="176"/>
        <v>0</v>
      </c>
      <c r="BZ332" s="27">
        <f t="shared" si="177"/>
        <v>0</v>
      </c>
      <c r="CC332" s="27">
        <f t="shared" si="178"/>
        <v>0</v>
      </c>
      <c r="CF332" s="27">
        <f t="shared" si="179"/>
        <v>0</v>
      </c>
      <c r="CI332" s="27">
        <f t="shared" si="180"/>
        <v>0</v>
      </c>
      <c r="CL332" s="27">
        <f t="shared" si="181"/>
        <v>0</v>
      </c>
    </row>
    <row r="333" spans="3:90" x14ac:dyDescent="0.2">
      <c r="C333" s="27">
        <f t="shared" si="152"/>
        <v>0</v>
      </c>
      <c r="F333" s="27">
        <f t="shared" si="153"/>
        <v>0</v>
      </c>
      <c r="I333" s="27">
        <f t="shared" si="154"/>
        <v>0</v>
      </c>
      <c r="L333" s="27">
        <f t="shared" si="155"/>
        <v>0</v>
      </c>
      <c r="O333" s="27">
        <f t="shared" si="156"/>
        <v>0</v>
      </c>
      <c r="R333" s="27">
        <f t="shared" si="157"/>
        <v>0</v>
      </c>
      <c r="U333" s="29">
        <f t="shared" si="158"/>
        <v>0</v>
      </c>
      <c r="X333" s="27">
        <f t="shared" si="159"/>
        <v>0</v>
      </c>
      <c r="AA333" s="27">
        <f t="shared" si="160"/>
        <v>0</v>
      </c>
      <c r="AD333" s="27">
        <f t="shared" si="161"/>
        <v>0</v>
      </c>
      <c r="AG333" s="27">
        <f t="shared" si="162"/>
        <v>0</v>
      </c>
      <c r="AJ333" s="27">
        <f t="shared" si="163"/>
        <v>0</v>
      </c>
      <c r="AM333" s="27">
        <f t="shared" si="164"/>
        <v>0</v>
      </c>
      <c r="AP333" s="27">
        <f t="shared" si="165"/>
        <v>0</v>
      </c>
      <c r="AS333" s="27">
        <f t="shared" si="166"/>
        <v>0</v>
      </c>
      <c r="AV333" s="27">
        <f t="shared" si="167"/>
        <v>0</v>
      </c>
      <c r="AY333" s="27">
        <f t="shared" si="168"/>
        <v>0</v>
      </c>
      <c r="BB333" s="27">
        <f t="shared" si="169"/>
        <v>0</v>
      </c>
      <c r="BE333" s="27">
        <f t="shared" si="170"/>
        <v>0</v>
      </c>
      <c r="BH333" s="27">
        <f t="shared" si="171"/>
        <v>0</v>
      </c>
      <c r="BK333" s="27">
        <f t="shared" si="172"/>
        <v>0</v>
      </c>
      <c r="BN333" s="27">
        <f t="shared" si="173"/>
        <v>0</v>
      </c>
      <c r="BQ333" s="27">
        <f t="shared" si="174"/>
        <v>0</v>
      </c>
      <c r="BT333" s="27">
        <f t="shared" si="175"/>
        <v>0</v>
      </c>
      <c r="BW333" s="27">
        <f t="shared" si="176"/>
        <v>0</v>
      </c>
      <c r="BZ333" s="27">
        <f t="shared" si="177"/>
        <v>0</v>
      </c>
      <c r="CC333" s="27">
        <f t="shared" si="178"/>
        <v>0</v>
      </c>
      <c r="CF333" s="27">
        <f t="shared" si="179"/>
        <v>0</v>
      </c>
      <c r="CI333" s="27">
        <f t="shared" si="180"/>
        <v>0</v>
      </c>
      <c r="CL333" s="27">
        <f t="shared" si="181"/>
        <v>0</v>
      </c>
    </row>
    <row r="334" spans="3:90" x14ac:dyDescent="0.2">
      <c r="C334" s="27">
        <f t="shared" si="152"/>
        <v>0</v>
      </c>
      <c r="F334" s="27">
        <f t="shared" si="153"/>
        <v>0</v>
      </c>
      <c r="I334" s="27">
        <f t="shared" si="154"/>
        <v>0</v>
      </c>
      <c r="L334" s="27">
        <f t="shared" si="155"/>
        <v>0</v>
      </c>
      <c r="O334" s="27">
        <f t="shared" si="156"/>
        <v>0</v>
      </c>
      <c r="R334" s="27">
        <f t="shared" si="157"/>
        <v>0</v>
      </c>
      <c r="U334" s="29">
        <f t="shared" si="158"/>
        <v>0</v>
      </c>
      <c r="X334" s="27">
        <f t="shared" si="159"/>
        <v>0</v>
      </c>
      <c r="AA334" s="27">
        <f t="shared" si="160"/>
        <v>0</v>
      </c>
      <c r="AD334" s="27">
        <f t="shared" si="161"/>
        <v>0</v>
      </c>
      <c r="AG334" s="27">
        <f t="shared" si="162"/>
        <v>0</v>
      </c>
      <c r="AJ334" s="27">
        <f t="shared" si="163"/>
        <v>0</v>
      </c>
      <c r="AM334" s="27">
        <f t="shared" si="164"/>
        <v>0</v>
      </c>
      <c r="AP334" s="27">
        <f t="shared" si="165"/>
        <v>0</v>
      </c>
      <c r="AS334" s="27">
        <f t="shared" si="166"/>
        <v>0</v>
      </c>
      <c r="AV334" s="27">
        <f t="shared" si="167"/>
        <v>0</v>
      </c>
      <c r="AY334" s="27">
        <f t="shared" si="168"/>
        <v>0</v>
      </c>
      <c r="BB334" s="27">
        <f t="shared" si="169"/>
        <v>0</v>
      </c>
      <c r="BE334" s="27">
        <f t="shared" si="170"/>
        <v>0</v>
      </c>
      <c r="BH334" s="27">
        <f t="shared" si="171"/>
        <v>0</v>
      </c>
      <c r="BK334" s="27">
        <f t="shared" si="172"/>
        <v>0</v>
      </c>
      <c r="BN334" s="27">
        <f t="shared" si="173"/>
        <v>0</v>
      </c>
      <c r="BQ334" s="27">
        <f t="shared" si="174"/>
        <v>0</v>
      </c>
      <c r="BT334" s="27">
        <f t="shared" si="175"/>
        <v>0</v>
      </c>
      <c r="BW334" s="27">
        <f t="shared" si="176"/>
        <v>0</v>
      </c>
      <c r="BZ334" s="27">
        <f t="shared" si="177"/>
        <v>0</v>
      </c>
      <c r="CC334" s="27">
        <f t="shared" si="178"/>
        <v>0</v>
      </c>
      <c r="CF334" s="27">
        <f t="shared" si="179"/>
        <v>0</v>
      </c>
      <c r="CI334" s="27">
        <f t="shared" si="180"/>
        <v>0</v>
      </c>
      <c r="CL334" s="27">
        <f t="shared" si="181"/>
        <v>0</v>
      </c>
    </row>
    <row r="335" spans="3:90" x14ac:dyDescent="0.2">
      <c r="C335" s="27">
        <f t="shared" si="152"/>
        <v>0</v>
      </c>
      <c r="F335" s="27">
        <f t="shared" si="153"/>
        <v>0</v>
      </c>
      <c r="I335" s="27">
        <f t="shared" si="154"/>
        <v>0</v>
      </c>
      <c r="L335" s="27">
        <f t="shared" si="155"/>
        <v>0</v>
      </c>
      <c r="O335" s="27">
        <f t="shared" si="156"/>
        <v>0</v>
      </c>
      <c r="R335" s="27">
        <f t="shared" si="157"/>
        <v>0</v>
      </c>
      <c r="U335" s="29">
        <f t="shared" si="158"/>
        <v>0</v>
      </c>
      <c r="X335" s="27">
        <f t="shared" si="159"/>
        <v>0</v>
      </c>
      <c r="AA335" s="27">
        <f t="shared" si="160"/>
        <v>0</v>
      </c>
      <c r="AD335" s="27">
        <f t="shared" si="161"/>
        <v>0</v>
      </c>
      <c r="AG335" s="27">
        <f t="shared" si="162"/>
        <v>0</v>
      </c>
      <c r="AJ335" s="27">
        <f t="shared" si="163"/>
        <v>0</v>
      </c>
      <c r="AM335" s="27">
        <f t="shared" si="164"/>
        <v>0</v>
      </c>
      <c r="AP335" s="27">
        <f t="shared" si="165"/>
        <v>0</v>
      </c>
      <c r="AS335" s="27">
        <f t="shared" si="166"/>
        <v>0</v>
      </c>
      <c r="AV335" s="27">
        <f t="shared" si="167"/>
        <v>0</v>
      </c>
      <c r="AY335" s="27">
        <f t="shared" si="168"/>
        <v>0</v>
      </c>
      <c r="BB335" s="27">
        <f t="shared" si="169"/>
        <v>0</v>
      </c>
      <c r="BE335" s="27">
        <f t="shared" si="170"/>
        <v>0</v>
      </c>
      <c r="BH335" s="27">
        <f t="shared" si="171"/>
        <v>0</v>
      </c>
      <c r="BK335" s="27">
        <f t="shared" si="172"/>
        <v>0</v>
      </c>
      <c r="BN335" s="27">
        <f t="shared" si="173"/>
        <v>0</v>
      </c>
      <c r="BQ335" s="27">
        <f t="shared" si="174"/>
        <v>0</v>
      </c>
      <c r="BT335" s="27">
        <f t="shared" si="175"/>
        <v>0</v>
      </c>
      <c r="BW335" s="27">
        <f t="shared" si="176"/>
        <v>0</v>
      </c>
      <c r="BZ335" s="27">
        <f t="shared" si="177"/>
        <v>0</v>
      </c>
      <c r="CC335" s="27">
        <f t="shared" si="178"/>
        <v>0</v>
      </c>
      <c r="CF335" s="27">
        <f t="shared" si="179"/>
        <v>0</v>
      </c>
      <c r="CI335" s="27">
        <f t="shared" si="180"/>
        <v>0</v>
      </c>
      <c r="CL335" s="27">
        <f t="shared" si="181"/>
        <v>0</v>
      </c>
    </row>
    <row r="336" spans="3:90" x14ac:dyDescent="0.2">
      <c r="C336" s="27">
        <f t="shared" si="152"/>
        <v>0</v>
      </c>
      <c r="F336" s="27">
        <f t="shared" si="153"/>
        <v>0</v>
      </c>
      <c r="I336" s="27">
        <f t="shared" si="154"/>
        <v>0</v>
      </c>
      <c r="L336" s="27">
        <f t="shared" si="155"/>
        <v>0</v>
      </c>
      <c r="O336" s="27">
        <f t="shared" si="156"/>
        <v>0</v>
      </c>
      <c r="R336" s="27">
        <f t="shared" si="157"/>
        <v>0</v>
      </c>
      <c r="U336" s="29">
        <f t="shared" si="158"/>
        <v>0</v>
      </c>
      <c r="X336" s="27">
        <f t="shared" si="159"/>
        <v>0</v>
      </c>
      <c r="AA336" s="27">
        <f t="shared" si="160"/>
        <v>0</v>
      </c>
      <c r="AD336" s="27">
        <f t="shared" si="161"/>
        <v>0</v>
      </c>
      <c r="AG336" s="27">
        <f t="shared" si="162"/>
        <v>0</v>
      </c>
      <c r="AJ336" s="27">
        <f t="shared" si="163"/>
        <v>0</v>
      </c>
      <c r="AM336" s="27">
        <f t="shared" si="164"/>
        <v>0</v>
      </c>
      <c r="AP336" s="27">
        <f t="shared" si="165"/>
        <v>0</v>
      </c>
      <c r="AS336" s="27">
        <f t="shared" si="166"/>
        <v>0</v>
      </c>
      <c r="AV336" s="27">
        <f t="shared" si="167"/>
        <v>0</v>
      </c>
      <c r="AY336" s="27">
        <f t="shared" si="168"/>
        <v>0</v>
      </c>
      <c r="BB336" s="27">
        <f t="shared" si="169"/>
        <v>0</v>
      </c>
      <c r="BE336" s="27">
        <f t="shared" si="170"/>
        <v>0</v>
      </c>
      <c r="BH336" s="27">
        <f t="shared" si="171"/>
        <v>0</v>
      </c>
      <c r="BK336" s="27">
        <f t="shared" si="172"/>
        <v>0</v>
      </c>
      <c r="BN336" s="27">
        <f t="shared" si="173"/>
        <v>0</v>
      </c>
      <c r="BQ336" s="27">
        <f t="shared" si="174"/>
        <v>0</v>
      </c>
      <c r="BT336" s="27">
        <f t="shared" si="175"/>
        <v>0</v>
      </c>
      <c r="BW336" s="27">
        <f t="shared" si="176"/>
        <v>0</v>
      </c>
      <c r="BZ336" s="27">
        <f t="shared" si="177"/>
        <v>0</v>
      </c>
      <c r="CC336" s="27">
        <f t="shared" si="178"/>
        <v>0</v>
      </c>
      <c r="CF336" s="27">
        <f t="shared" si="179"/>
        <v>0</v>
      </c>
      <c r="CI336" s="27">
        <f t="shared" si="180"/>
        <v>0</v>
      </c>
      <c r="CL336" s="27">
        <f t="shared" si="181"/>
        <v>0</v>
      </c>
    </row>
    <row r="337" spans="3:90" x14ac:dyDescent="0.2">
      <c r="C337" s="27">
        <f t="shared" si="152"/>
        <v>0</v>
      </c>
      <c r="F337" s="27">
        <f t="shared" si="153"/>
        <v>0</v>
      </c>
      <c r="I337" s="27">
        <f t="shared" si="154"/>
        <v>0</v>
      </c>
      <c r="L337" s="27">
        <f t="shared" si="155"/>
        <v>0</v>
      </c>
      <c r="O337" s="27">
        <f t="shared" si="156"/>
        <v>0</v>
      </c>
      <c r="R337" s="27">
        <f t="shared" si="157"/>
        <v>0</v>
      </c>
      <c r="U337" s="29">
        <f t="shared" si="158"/>
        <v>0</v>
      </c>
      <c r="X337" s="27">
        <f t="shared" si="159"/>
        <v>0</v>
      </c>
      <c r="AA337" s="27">
        <f t="shared" si="160"/>
        <v>0</v>
      </c>
      <c r="AD337" s="27">
        <f t="shared" si="161"/>
        <v>0</v>
      </c>
      <c r="AG337" s="27">
        <f t="shared" si="162"/>
        <v>0</v>
      </c>
      <c r="AJ337" s="27">
        <f t="shared" si="163"/>
        <v>0</v>
      </c>
      <c r="AM337" s="27">
        <f t="shared" si="164"/>
        <v>0</v>
      </c>
      <c r="AP337" s="27">
        <f t="shared" si="165"/>
        <v>0</v>
      </c>
      <c r="AS337" s="27">
        <f t="shared" si="166"/>
        <v>0</v>
      </c>
      <c r="AV337" s="27">
        <f t="shared" si="167"/>
        <v>0</v>
      </c>
      <c r="AY337" s="27">
        <f t="shared" si="168"/>
        <v>0</v>
      </c>
      <c r="BB337" s="27">
        <f t="shared" si="169"/>
        <v>0</v>
      </c>
      <c r="BE337" s="27">
        <f t="shared" si="170"/>
        <v>0</v>
      </c>
      <c r="BH337" s="27">
        <f t="shared" si="171"/>
        <v>0</v>
      </c>
      <c r="BK337" s="27">
        <f t="shared" si="172"/>
        <v>0</v>
      </c>
      <c r="BN337" s="27">
        <f t="shared" si="173"/>
        <v>0</v>
      </c>
      <c r="BQ337" s="27">
        <f t="shared" si="174"/>
        <v>0</v>
      </c>
      <c r="BT337" s="27">
        <f t="shared" si="175"/>
        <v>0</v>
      </c>
      <c r="BW337" s="27">
        <f t="shared" si="176"/>
        <v>0</v>
      </c>
      <c r="BZ337" s="27">
        <f t="shared" si="177"/>
        <v>0</v>
      </c>
      <c r="CC337" s="27">
        <f t="shared" si="178"/>
        <v>0</v>
      </c>
      <c r="CF337" s="27">
        <f t="shared" si="179"/>
        <v>0</v>
      </c>
      <c r="CI337" s="27">
        <f t="shared" si="180"/>
        <v>0</v>
      </c>
      <c r="CL337" s="27">
        <f t="shared" si="181"/>
        <v>0</v>
      </c>
    </row>
    <row r="338" spans="3:90" x14ac:dyDescent="0.2">
      <c r="C338" s="27">
        <f t="shared" si="152"/>
        <v>0</v>
      </c>
      <c r="F338" s="27">
        <f t="shared" si="153"/>
        <v>0</v>
      </c>
      <c r="I338" s="27">
        <f t="shared" si="154"/>
        <v>0</v>
      </c>
      <c r="L338" s="27">
        <f t="shared" si="155"/>
        <v>0</v>
      </c>
      <c r="O338" s="27">
        <f t="shared" si="156"/>
        <v>0</v>
      </c>
      <c r="R338" s="27">
        <f t="shared" si="157"/>
        <v>0</v>
      </c>
      <c r="U338" s="29">
        <f t="shared" si="158"/>
        <v>0</v>
      </c>
      <c r="X338" s="27">
        <f t="shared" si="159"/>
        <v>0</v>
      </c>
      <c r="AA338" s="27">
        <f t="shared" si="160"/>
        <v>0</v>
      </c>
      <c r="AD338" s="27">
        <f t="shared" si="161"/>
        <v>0</v>
      </c>
      <c r="AG338" s="27">
        <f t="shared" si="162"/>
        <v>0</v>
      </c>
      <c r="AJ338" s="27">
        <f t="shared" si="163"/>
        <v>0</v>
      </c>
      <c r="AM338" s="27">
        <f t="shared" si="164"/>
        <v>0</v>
      </c>
      <c r="AP338" s="27">
        <f t="shared" si="165"/>
        <v>0</v>
      </c>
      <c r="AS338" s="27">
        <f t="shared" si="166"/>
        <v>0</v>
      </c>
      <c r="AV338" s="27">
        <f t="shared" si="167"/>
        <v>0</v>
      </c>
      <c r="AY338" s="27">
        <f t="shared" si="168"/>
        <v>0</v>
      </c>
      <c r="BB338" s="27">
        <f t="shared" si="169"/>
        <v>0</v>
      </c>
      <c r="BE338" s="27">
        <f t="shared" si="170"/>
        <v>0</v>
      </c>
      <c r="BH338" s="27">
        <f t="shared" si="171"/>
        <v>0</v>
      </c>
      <c r="BK338" s="27">
        <f t="shared" si="172"/>
        <v>0</v>
      </c>
      <c r="BN338" s="27">
        <f t="shared" si="173"/>
        <v>0</v>
      </c>
      <c r="BQ338" s="27">
        <f t="shared" si="174"/>
        <v>0</v>
      </c>
      <c r="BT338" s="27">
        <f t="shared" si="175"/>
        <v>0</v>
      </c>
      <c r="BW338" s="27">
        <f t="shared" si="176"/>
        <v>0</v>
      </c>
      <c r="BZ338" s="27">
        <f t="shared" si="177"/>
        <v>0</v>
      </c>
      <c r="CC338" s="27">
        <f t="shared" si="178"/>
        <v>0</v>
      </c>
      <c r="CF338" s="27">
        <f t="shared" si="179"/>
        <v>0</v>
      </c>
      <c r="CI338" s="27">
        <f t="shared" si="180"/>
        <v>0</v>
      </c>
      <c r="CL338" s="27">
        <f t="shared" si="181"/>
        <v>0</v>
      </c>
    </row>
    <row r="339" spans="3:90" x14ac:dyDescent="0.2">
      <c r="C339" s="27">
        <f t="shared" si="152"/>
        <v>0</v>
      </c>
      <c r="F339" s="27">
        <f t="shared" si="153"/>
        <v>0</v>
      </c>
      <c r="I339" s="27">
        <f t="shared" si="154"/>
        <v>0</v>
      </c>
      <c r="L339" s="27">
        <f t="shared" si="155"/>
        <v>0</v>
      </c>
      <c r="O339" s="27">
        <f t="shared" si="156"/>
        <v>0</v>
      </c>
      <c r="R339" s="27">
        <f t="shared" si="157"/>
        <v>0</v>
      </c>
      <c r="U339" s="29">
        <f t="shared" si="158"/>
        <v>0</v>
      </c>
      <c r="X339" s="27">
        <f t="shared" si="159"/>
        <v>0</v>
      </c>
      <c r="AA339" s="27">
        <f t="shared" si="160"/>
        <v>0</v>
      </c>
      <c r="AD339" s="27">
        <f t="shared" si="161"/>
        <v>0</v>
      </c>
      <c r="AG339" s="27">
        <f t="shared" si="162"/>
        <v>0</v>
      </c>
      <c r="AJ339" s="27">
        <f t="shared" si="163"/>
        <v>0</v>
      </c>
      <c r="AM339" s="27">
        <f t="shared" si="164"/>
        <v>0</v>
      </c>
      <c r="AP339" s="27">
        <f t="shared" si="165"/>
        <v>0</v>
      </c>
      <c r="AS339" s="27">
        <f t="shared" si="166"/>
        <v>0</v>
      </c>
      <c r="AV339" s="27">
        <f t="shared" si="167"/>
        <v>0</v>
      </c>
      <c r="AY339" s="27">
        <f t="shared" si="168"/>
        <v>0</v>
      </c>
      <c r="BB339" s="27">
        <f t="shared" si="169"/>
        <v>0</v>
      </c>
      <c r="BE339" s="27">
        <f t="shared" si="170"/>
        <v>0</v>
      </c>
      <c r="BH339" s="27">
        <f t="shared" si="171"/>
        <v>0</v>
      </c>
      <c r="BK339" s="27">
        <f t="shared" si="172"/>
        <v>0</v>
      </c>
      <c r="BN339" s="27">
        <f t="shared" si="173"/>
        <v>0</v>
      </c>
      <c r="BQ339" s="27">
        <f t="shared" si="174"/>
        <v>0</v>
      </c>
      <c r="BT339" s="27">
        <f t="shared" si="175"/>
        <v>0</v>
      </c>
      <c r="BW339" s="27">
        <f t="shared" si="176"/>
        <v>0</v>
      </c>
      <c r="BZ339" s="27">
        <f t="shared" si="177"/>
        <v>0</v>
      </c>
      <c r="CC339" s="27">
        <f t="shared" si="178"/>
        <v>0</v>
      </c>
      <c r="CF339" s="27">
        <f t="shared" si="179"/>
        <v>0</v>
      </c>
      <c r="CI339" s="27">
        <f t="shared" si="180"/>
        <v>0</v>
      </c>
      <c r="CL339" s="27">
        <f t="shared" si="181"/>
        <v>0</v>
      </c>
    </row>
    <row r="340" spans="3:90" x14ac:dyDescent="0.2">
      <c r="C340" s="27">
        <f t="shared" si="152"/>
        <v>0</v>
      </c>
      <c r="F340" s="27">
        <f t="shared" si="153"/>
        <v>0</v>
      </c>
      <c r="I340" s="27">
        <f t="shared" si="154"/>
        <v>0</v>
      </c>
      <c r="L340" s="27">
        <f t="shared" si="155"/>
        <v>0</v>
      </c>
      <c r="O340" s="27">
        <f t="shared" si="156"/>
        <v>0</v>
      </c>
      <c r="R340" s="27">
        <f t="shared" si="157"/>
        <v>0</v>
      </c>
      <c r="U340" s="29">
        <f t="shared" si="158"/>
        <v>0</v>
      </c>
      <c r="X340" s="27">
        <f t="shared" si="159"/>
        <v>0</v>
      </c>
      <c r="AA340" s="27">
        <f t="shared" si="160"/>
        <v>0</v>
      </c>
      <c r="AD340" s="27">
        <f t="shared" si="161"/>
        <v>0</v>
      </c>
      <c r="AG340" s="27">
        <f t="shared" si="162"/>
        <v>0</v>
      </c>
      <c r="AJ340" s="27">
        <f t="shared" si="163"/>
        <v>0</v>
      </c>
      <c r="AM340" s="27">
        <f t="shared" si="164"/>
        <v>0</v>
      </c>
      <c r="AP340" s="27">
        <f t="shared" si="165"/>
        <v>0</v>
      </c>
      <c r="AS340" s="27">
        <f t="shared" si="166"/>
        <v>0</v>
      </c>
      <c r="AV340" s="27">
        <f t="shared" si="167"/>
        <v>0</v>
      </c>
      <c r="AY340" s="27">
        <f t="shared" si="168"/>
        <v>0</v>
      </c>
      <c r="BB340" s="27">
        <f t="shared" si="169"/>
        <v>0</v>
      </c>
      <c r="BE340" s="27">
        <f t="shared" si="170"/>
        <v>0</v>
      </c>
      <c r="BH340" s="27">
        <f t="shared" si="171"/>
        <v>0</v>
      </c>
      <c r="BK340" s="27">
        <f t="shared" si="172"/>
        <v>0</v>
      </c>
      <c r="BN340" s="27">
        <f t="shared" si="173"/>
        <v>0</v>
      </c>
      <c r="BQ340" s="27">
        <f t="shared" si="174"/>
        <v>0</v>
      </c>
      <c r="BT340" s="27">
        <f t="shared" si="175"/>
        <v>0</v>
      </c>
      <c r="BW340" s="27">
        <f t="shared" si="176"/>
        <v>0</v>
      </c>
      <c r="BZ340" s="27">
        <f t="shared" si="177"/>
        <v>0</v>
      </c>
      <c r="CC340" s="27">
        <f t="shared" si="178"/>
        <v>0</v>
      </c>
      <c r="CF340" s="27">
        <f t="shared" si="179"/>
        <v>0</v>
      </c>
      <c r="CI340" s="27">
        <f t="shared" si="180"/>
        <v>0</v>
      </c>
      <c r="CL340" s="27">
        <f t="shared" si="181"/>
        <v>0</v>
      </c>
    </row>
    <row r="341" spans="3:90" x14ac:dyDescent="0.2">
      <c r="C341" s="27">
        <f t="shared" si="152"/>
        <v>0</v>
      </c>
      <c r="F341" s="27">
        <f t="shared" si="153"/>
        <v>0</v>
      </c>
      <c r="I341" s="27">
        <f t="shared" si="154"/>
        <v>0</v>
      </c>
      <c r="L341" s="27">
        <f t="shared" si="155"/>
        <v>0</v>
      </c>
      <c r="O341" s="27">
        <f t="shared" si="156"/>
        <v>0</v>
      </c>
      <c r="R341" s="27">
        <f t="shared" si="157"/>
        <v>0</v>
      </c>
      <c r="U341" s="29">
        <f t="shared" si="158"/>
        <v>0</v>
      </c>
      <c r="X341" s="27">
        <f t="shared" si="159"/>
        <v>0</v>
      </c>
      <c r="AA341" s="27">
        <f t="shared" si="160"/>
        <v>0</v>
      </c>
      <c r="AD341" s="27">
        <f t="shared" si="161"/>
        <v>0</v>
      </c>
      <c r="AG341" s="27">
        <f t="shared" si="162"/>
        <v>0</v>
      </c>
      <c r="AJ341" s="27">
        <f t="shared" si="163"/>
        <v>0</v>
      </c>
      <c r="AM341" s="27">
        <f t="shared" si="164"/>
        <v>0</v>
      </c>
      <c r="AP341" s="27">
        <f t="shared" si="165"/>
        <v>0</v>
      </c>
      <c r="AS341" s="27">
        <f t="shared" si="166"/>
        <v>0</v>
      </c>
      <c r="AV341" s="27">
        <f t="shared" si="167"/>
        <v>0</v>
      </c>
      <c r="AY341" s="27">
        <f t="shared" si="168"/>
        <v>0</v>
      </c>
      <c r="BB341" s="27">
        <f t="shared" si="169"/>
        <v>0</v>
      </c>
      <c r="BE341" s="27">
        <f t="shared" si="170"/>
        <v>0</v>
      </c>
      <c r="BH341" s="27">
        <f t="shared" si="171"/>
        <v>0</v>
      </c>
      <c r="BK341" s="27">
        <f t="shared" si="172"/>
        <v>0</v>
      </c>
      <c r="BN341" s="27">
        <f t="shared" si="173"/>
        <v>0</v>
      </c>
      <c r="BQ341" s="27">
        <f t="shared" si="174"/>
        <v>0</v>
      </c>
      <c r="BT341" s="27">
        <f t="shared" si="175"/>
        <v>0</v>
      </c>
      <c r="BW341" s="27">
        <f t="shared" si="176"/>
        <v>0</v>
      </c>
      <c r="BZ341" s="27">
        <f t="shared" si="177"/>
        <v>0</v>
      </c>
      <c r="CC341" s="27">
        <f t="shared" si="178"/>
        <v>0</v>
      </c>
      <c r="CF341" s="27">
        <f t="shared" si="179"/>
        <v>0</v>
      </c>
      <c r="CI341" s="27">
        <f t="shared" si="180"/>
        <v>0</v>
      </c>
      <c r="CL341" s="27">
        <f t="shared" si="181"/>
        <v>0</v>
      </c>
    </row>
    <row r="342" spans="3:90" x14ac:dyDescent="0.2">
      <c r="C342" s="27">
        <f t="shared" si="152"/>
        <v>0</v>
      </c>
      <c r="F342" s="27">
        <f t="shared" si="153"/>
        <v>0</v>
      </c>
      <c r="I342" s="27">
        <f t="shared" si="154"/>
        <v>0</v>
      </c>
      <c r="L342" s="27">
        <f t="shared" si="155"/>
        <v>0</v>
      </c>
      <c r="O342" s="27">
        <f t="shared" si="156"/>
        <v>0</v>
      </c>
      <c r="R342" s="27">
        <f t="shared" si="157"/>
        <v>0</v>
      </c>
      <c r="U342" s="29">
        <f t="shared" si="158"/>
        <v>0</v>
      </c>
      <c r="X342" s="27">
        <f t="shared" si="159"/>
        <v>0</v>
      </c>
      <c r="AA342" s="27">
        <f t="shared" si="160"/>
        <v>0</v>
      </c>
      <c r="AD342" s="27">
        <f t="shared" si="161"/>
        <v>0</v>
      </c>
      <c r="AG342" s="27">
        <f t="shared" si="162"/>
        <v>0</v>
      </c>
      <c r="AJ342" s="27">
        <f t="shared" si="163"/>
        <v>0</v>
      </c>
      <c r="AM342" s="27">
        <f t="shared" si="164"/>
        <v>0</v>
      </c>
      <c r="AP342" s="27">
        <f t="shared" si="165"/>
        <v>0</v>
      </c>
      <c r="AS342" s="27">
        <f t="shared" si="166"/>
        <v>0</v>
      </c>
      <c r="AV342" s="27">
        <f t="shared" si="167"/>
        <v>0</v>
      </c>
      <c r="AY342" s="27">
        <f t="shared" si="168"/>
        <v>0</v>
      </c>
      <c r="BB342" s="27">
        <f t="shared" si="169"/>
        <v>0</v>
      </c>
      <c r="BE342" s="27">
        <f t="shared" si="170"/>
        <v>0</v>
      </c>
      <c r="BH342" s="27">
        <f t="shared" si="171"/>
        <v>0</v>
      </c>
      <c r="BK342" s="27">
        <f t="shared" si="172"/>
        <v>0</v>
      </c>
      <c r="BN342" s="27">
        <f t="shared" si="173"/>
        <v>0</v>
      </c>
      <c r="BQ342" s="27">
        <f t="shared" si="174"/>
        <v>0</v>
      </c>
      <c r="BT342" s="27">
        <f t="shared" si="175"/>
        <v>0</v>
      </c>
      <c r="BW342" s="27">
        <f t="shared" si="176"/>
        <v>0</v>
      </c>
      <c r="BZ342" s="27">
        <f t="shared" si="177"/>
        <v>0</v>
      </c>
      <c r="CC342" s="27">
        <f t="shared" si="178"/>
        <v>0</v>
      </c>
      <c r="CF342" s="27">
        <f t="shared" si="179"/>
        <v>0</v>
      </c>
      <c r="CI342" s="27">
        <f t="shared" si="180"/>
        <v>0</v>
      </c>
      <c r="CL342" s="27">
        <f t="shared" si="181"/>
        <v>0</v>
      </c>
    </row>
    <row r="343" spans="3:90" x14ac:dyDescent="0.2">
      <c r="C343" s="27">
        <f t="shared" si="152"/>
        <v>0</v>
      </c>
      <c r="F343" s="27">
        <f t="shared" si="153"/>
        <v>0</v>
      </c>
      <c r="I343" s="27">
        <f t="shared" si="154"/>
        <v>0</v>
      </c>
      <c r="L343" s="27">
        <f t="shared" si="155"/>
        <v>0</v>
      </c>
      <c r="O343" s="27">
        <f t="shared" si="156"/>
        <v>0</v>
      </c>
      <c r="R343" s="27">
        <f t="shared" si="157"/>
        <v>0</v>
      </c>
      <c r="U343" s="29">
        <f t="shared" si="158"/>
        <v>0</v>
      </c>
      <c r="X343" s="27">
        <f t="shared" si="159"/>
        <v>0</v>
      </c>
      <c r="AA343" s="27">
        <f t="shared" si="160"/>
        <v>0</v>
      </c>
      <c r="AD343" s="27">
        <f t="shared" si="161"/>
        <v>0</v>
      </c>
      <c r="AG343" s="27">
        <f t="shared" si="162"/>
        <v>0</v>
      </c>
      <c r="AJ343" s="27">
        <f t="shared" si="163"/>
        <v>0</v>
      </c>
      <c r="AM343" s="27">
        <f t="shared" si="164"/>
        <v>0</v>
      </c>
      <c r="AP343" s="27">
        <f t="shared" si="165"/>
        <v>0</v>
      </c>
      <c r="AS343" s="27">
        <f t="shared" si="166"/>
        <v>0</v>
      </c>
      <c r="AV343" s="27">
        <f t="shared" si="167"/>
        <v>0</v>
      </c>
      <c r="AY343" s="27">
        <f t="shared" si="168"/>
        <v>0</v>
      </c>
      <c r="BB343" s="27">
        <f t="shared" si="169"/>
        <v>0</v>
      </c>
      <c r="BE343" s="27">
        <f t="shared" si="170"/>
        <v>0</v>
      </c>
      <c r="BH343" s="27">
        <f t="shared" si="171"/>
        <v>0</v>
      </c>
      <c r="BK343" s="27">
        <f t="shared" si="172"/>
        <v>0</v>
      </c>
      <c r="BN343" s="27">
        <f t="shared" si="173"/>
        <v>0</v>
      </c>
      <c r="BQ343" s="27">
        <f t="shared" si="174"/>
        <v>0</v>
      </c>
      <c r="BT343" s="27">
        <f t="shared" si="175"/>
        <v>0</v>
      </c>
      <c r="BW343" s="27">
        <f t="shared" si="176"/>
        <v>0</v>
      </c>
      <c r="BZ343" s="27">
        <f t="shared" si="177"/>
        <v>0</v>
      </c>
      <c r="CC343" s="27">
        <f t="shared" si="178"/>
        <v>0</v>
      </c>
      <c r="CF343" s="27">
        <f t="shared" si="179"/>
        <v>0</v>
      </c>
      <c r="CI343" s="27">
        <f t="shared" si="180"/>
        <v>0</v>
      </c>
      <c r="CL343" s="27">
        <f t="shared" si="181"/>
        <v>0</v>
      </c>
    </row>
    <row r="344" spans="3:90" x14ac:dyDescent="0.2">
      <c r="C344" s="27">
        <f t="shared" si="152"/>
        <v>0</v>
      </c>
      <c r="F344" s="27">
        <f t="shared" si="153"/>
        <v>0</v>
      </c>
      <c r="I344" s="27">
        <f t="shared" si="154"/>
        <v>0</v>
      </c>
      <c r="L344" s="27">
        <f t="shared" si="155"/>
        <v>0</v>
      </c>
      <c r="O344" s="27">
        <f t="shared" si="156"/>
        <v>0</v>
      </c>
      <c r="R344" s="27">
        <f t="shared" si="157"/>
        <v>0</v>
      </c>
      <c r="U344" s="29">
        <f t="shared" si="158"/>
        <v>0</v>
      </c>
      <c r="X344" s="27">
        <f t="shared" si="159"/>
        <v>0</v>
      </c>
      <c r="AA344" s="27">
        <f t="shared" si="160"/>
        <v>0</v>
      </c>
      <c r="AD344" s="27">
        <f t="shared" si="161"/>
        <v>0</v>
      </c>
      <c r="AG344" s="27">
        <f t="shared" si="162"/>
        <v>0</v>
      </c>
      <c r="AJ344" s="27">
        <f t="shared" si="163"/>
        <v>0</v>
      </c>
      <c r="AM344" s="27">
        <f t="shared" si="164"/>
        <v>0</v>
      </c>
      <c r="AP344" s="27">
        <f t="shared" si="165"/>
        <v>0</v>
      </c>
      <c r="AS344" s="27">
        <f t="shared" si="166"/>
        <v>0</v>
      </c>
      <c r="AV344" s="27">
        <f t="shared" si="167"/>
        <v>0</v>
      </c>
      <c r="AY344" s="27">
        <f t="shared" si="168"/>
        <v>0</v>
      </c>
      <c r="BB344" s="27">
        <f t="shared" si="169"/>
        <v>0</v>
      </c>
      <c r="BE344" s="27">
        <f t="shared" si="170"/>
        <v>0</v>
      </c>
      <c r="BH344" s="27">
        <f t="shared" si="171"/>
        <v>0</v>
      </c>
      <c r="BK344" s="27">
        <f t="shared" si="172"/>
        <v>0</v>
      </c>
      <c r="BN344" s="27">
        <f t="shared" si="173"/>
        <v>0</v>
      </c>
      <c r="BQ344" s="27">
        <f t="shared" si="174"/>
        <v>0</v>
      </c>
      <c r="BT344" s="27">
        <f t="shared" si="175"/>
        <v>0</v>
      </c>
      <c r="BW344" s="27">
        <f t="shared" si="176"/>
        <v>0</v>
      </c>
      <c r="BZ344" s="27">
        <f t="shared" si="177"/>
        <v>0</v>
      </c>
      <c r="CC344" s="27">
        <f t="shared" si="178"/>
        <v>0</v>
      </c>
      <c r="CF344" s="27">
        <f t="shared" si="179"/>
        <v>0</v>
      </c>
      <c r="CI344" s="27">
        <f t="shared" si="180"/>
        <v>0</v>
      </c>
      <c r="CL344" s="27">
        <f t="shared" si="181"/>
        <v>0</v>
      </c>
    </row>
    <row r="345" spans="3:90" x14ac:dyDescent="0.2">
      <c r="C345" s="27">
        <f t="shared" si="152"/>
        <v>0</v>
      </c>
      <c r="F345" s="27">
        <f t="shared" si="153"/>
        <v>0</v>
      </c>
      <c r="I345" s="27">
        <f t="shared" si="154"/>
        <v>0</v>
      </c>
      <c r="L345" s="27">
        <f t="shared" si="155"/>
        <v>0</v>
      </c>
      <c r="O345" s="27">
        <f t="shared" si="156"/>
        <v>0</v>
      </c>
      <c r="R345" s="27">
        <f t="shared" si="157"/>
        <v>0</v>
      </c>
      <c r="U345" s="29">
        <f t="shared" si="158"/>
        <v>0</v>
      </c>
      <c r="X345" s="27">
        <f t="shared" si="159"/>
        <v>0</v>
      </c>
      <c r="AA345" s="27">
        <f t="shared" si="160"/>
        <v>0</v>
      </c>
      <c r="AD345" s="27">
        <f t="shared" si="161"/>
        <v>0</v>
      </c>
      <c r="AG345" s="27">
        <f t="shared" si="162"/>
        <v>0</v>
      </c>
      <c r="AJ345" s="27">
        <f t="shared" si="163"/>
        <v>0</v>
      </c>
      <c r="AM345" s="27">
        <f t="shared" si="164"/>
        <v>0</v>
      </c>
      <c r="AP345" s="27">
        <f t="shared" si="165"/>
        <v>0</v>
      </c>
      <c r="AS345" s="27">
        <f t="shared" si="166"/>
        <v>0</v>
      </c>
      <c r="AV345" s="27">
        <f t="shared" si="167"/>
        <v>0</v>
      </c>
      <c r="AY345" s="27">
        <f t="shared" si="168"/>
        <v>0</v>
      </c>
      <c r="BB345" s="27">
        <f t="shared" si="169"/>
        <v>0</v>
      </c>
      <c r="BE345" s="27">
        <f t="shared" si="170"/>
        <v>0</v>
      </c>
      <c r="BH345" s="27">
        <f t="shared" si="171"/>
        <v>0</v>
      </c>
      <c r="BK345" s="27">
        <f t="shared" si="172"/>
        <v>0</v>
      </c>
      <c r="BN345" s="27">
        <f t="shared" si="173"/>
        <v>0</v>
      </c>
      <c r="BQ345" s="27">
        <f t="shared" si="174"/>
        <v>0</v>
      </c>
      <c r="BT345" s="27">
        <f t="shared" si="175"/>
        <v>0</v>
      </c>
      <c r="BW345" s="27">
        <f t="shared" si="176"/>
        <v>0</v>
      </c>
      <c r="BZ345" s="27">
        <f t="shared" si="177"/>
        <v>0</v>
      </c>
      <c r="CC345" s="27">
        <f t="shared" si="178"/>
        <v>0</v>
      </c>
      <c r="CF345" s="27">
        <f t="shared" si="179"/>
        <v>0</v>
      </c>
      <c r="CI345" s="27">
        <f t="shared" si="180"/>
        <v>0</v>
      </c>
      <c r="CL345" s="27">
        <f t="shared" si="181"/>
        <v>0</v>
      </c>
    </row>
    <row r="346" spans="3:90" x14ac:dyDescent="0.2">
      <c r="C346" s="27">
        <f t="shared" si="152"/>
        <v>0</v>
      </c>
      <c r="F346" s="27">
        <f t="shared" si="153"/>
        <v>0</v>
      </c>
      <c r="I346" s="27">
        <f t="shared" si="154"/>
        <v>0</v>
      </c>
      <c r="L346" s="27">
        <f t="shared" si="155"/>
        <v>0</v>
      </c>
      <c r="O346" s="27">
        <f t="shared" si="156"/>
        <v>0</v>
      </c>
      <c r="R346" s="27">
        <f t="shared" si="157"/>
        <v>0</v>
      </c>
      <c r="U346" s="29">
        <f t="shared" si="158"/>
        <v>0</v>
      </c>
      <c r="X346" s="27">
        <f t="shared" si="159"/>
        <v>0</v>
      </c>
      <c r="AA346" s="27">
        <f t="shared" si="160"/>
        <v>0</v>
      </c>
      <c r="AD346" s="27">
        <f t="shared" si="161"/>
        <v>0</v>
      </c>
      <c r="AG346" s="27">
        <f t="shared" si="162"/>
        <v>0</v>
      </c>
      <c r="AJ346" s="27">
        <f t="shared" si="163"/>
        <v>0</v>
      </c>
      <c r="AM346" s="27">
        <f t="shared" si="164"/>
        <v>0</v>
      </c>
      <c r="AP346" s="27">
        <f t="shared" si="165"/>
        <v>0</v>
      </c>
      <c r="AS346" s="27">
        <f t="shared" si="166"/>
        <v>0</v>
      </c>
      <c r="AV346" s="27">
        <f t="shared" si="167"/>
        <v>0</v>
      </c>
      <c r="AY346" s="27">
        <f t="shared" si="168"/>
        <v>0</v>
      </c>
      <c r="BB346" s="27">
        <f t="shared" si="169"/>
        <v>0</v>
      </c>
      <c r="BE346" s="27">
        <f t="shared" si="170"/>
        <v>0</v>
      </c>
      <c r="BH346" s="27">
        <f t="shared" si="171"/>
        <v>0</v>
      </c>
      <c r="BK346" s="27">
        <f t="shared" si="172"/>
        <v>0</v>
      </c>
      <c r="BN346" s="27">
        <f t="shared" si="173"/>
        <v>0</v>
      </c>
      <c r="BQ346" s="27">
        <f t="shared" si="174"/>
        <v>0</v>
      </c>
      <c r="BT346" s="27">
        <f t="shared" si="175"/>
        <v>0</v>
      </c>
      <c r="BW346" s="27">
        <f t="shared" si="176"/>
        <v>0</v>
      </c>
      <c r="BZ346" s="27">
        <f t="shared" si="177"/>
        <v>0</v>
      </c>
      <c r="CC346" s="27">
        <f t="shared" si="178"/>
        <v>0</v>
      </c>
      <c r="CF346" s="27">
        <f t="shared" si="179"/>
        <v>0</v>
      </c>
      <c r="CI346" s="27">
        <f t="shared" si="180"/>
        <v>0</v>
      </c>
      <c r="CL346" s="27">
        <f t="shared" si="181"/>
        <v>0</v>
      </c>
    </row>
    <row r="347" spans="3:90" x14ac:dyDescent="0.2">
      <c r="C347" s="27">
        <f t="shared" si="152"/>
        <v>0</v>
      </c>
      <c r="F347" s="27">
        <f t="shared" si="153"/>
        <v>0</v>
      </c>
      <c r="I347" s="27">
        <f t="shared" si="154"/>
        <v>0</v>
      </c>
      <c r="L347" s="27">
        <f t="shared" si="155"/>
        <v>0</v>
      </c>
      <c r="O347" s="27">
        <f t="shared" si="156"/>
        <v>0</v>
      </c>
      <c r="R347" s="27">
        <f t="shared" si="157"/>
        <v>0</v>
      </c>
      <c r="U347" s="29">
        <f t="shared" si="158"/>
        <v>0</v>
      </c>
      <c r="X347" s="27">
        <f t="shared" si="159"/>
        <v>0</v>
      </c>
      <c r="AA347" s="27">
        <f t="shared" si="160"/>
        <v>0</v>
      </c>
      <c r="AD347" s="27">
        <f t="shared" si="161"/>
        <v>0</v>
      </c>
      <c r="AG347" s="27">
        <f t="shared" si="162"/>
        <v>0</v>
      </c>
      <c r="AJ347" s="27">
        <f t="shared" si="163"/>
        <v>0</v>
      </c>
      <c r="AM347" s="27">
        <f t="shared" si="164"/>
        <v>0</v>
      </c>
      <c r="AP347" s="27">
        <f t="shared" si="165"/>
        <v>0</v>
      </c>
      <c r="AS347" s="27">
        <f t="shared" si="166"/>
        <v>0</v>
      </c>
      <c r="AV347" s="27">
        <f t="shared" si="167"/>
        <v>0</v>
      </c>
      <c r="AY347" s="27">
        <f t="shared" si="168"/>
        <v>0</v>
      </c>
      <c r="BB347" s="27">
        <f t="shared" si="169"/>
        <v>0</v>
      </c>
      <c r="BE347" s="27">
        <f t="shared" si="170"/>
        <v>0</v>
      </c>
      <c r="BH347" s="27">
        <f t="shared" si="171"/>
        <v>0</v>
      </c>
      <c r="BK347" s="27">
        <f t="shared" si="172"/>
        <v>0</v>
      </c>
      <c r="BN347" s="27">
        <f t="shared" si="173"/>
        <v>0</v>
      </c>
      <c r="BQ347" s="27">
        <f t="shared" si="174"/>
        <v>0</v>
      </c>
      <c r="BT347" s="27">
        <f t="shared" si="175"/>
        <v>0</v>
      </c>
      <c r="BW347" s="27">
        <f t="shared" si="176"/>
        <v>0</v>
      </c>
      <c r="BZ347" s="27">
        <f t="shared" si="177"/>
        <v>0</v>
      </c>
      <c r="CC347" s="27">
        <f t="shared" si="178"/>
        <v>0</v>
      </c>
      <c r="CF347" s="27">
        <f t="shared" si="179"/>
        <v>0</v>
      </c>
      <c r="CI347" s="27">
        <f t="shared" si="180"/>
        <v>0</v>
      </c>
      <c r="CL347" s="27">
        <f t="shared" si="181"/>
        <v>0</v>
      </c>
    </row>
    <row r="348" spans="3:90" x14ac:dyDescent="0.2">
      <c r="C348" s="27">
        <f t="shared" si="152"/>
        <v>0</v>
      </c>
      <c r="F348" s="27">
        <f t="shared" si="153"/>
        <v>0</v>
      </c>
      <c r="I348" s="27">
        <f t="shared" si="154"/>
        <v>0</v>
      </c>
      <c r="L348" s="27">
        <f t="shared" si="155"/>
        <v>0</v>
      </c>
      <c r="O348" s="27">
        <f t="shared" si="156"/>
        <v>0</v>
      </c>
      <c r="R348" s="27">
        <f t="shared" si="157"/>
        <v>0</v>
      </c>
      <c r="U348" s="29">
        <f t="shared" si="158"/>
        <v>0</v>
      </c>
      <c r="X348" s="27">
        <f t="shared" si="159"/>
        <v>0</v>
      </c>
      <c r="AA348" s="27">
        <f t="shared" si="160"/>
        <v>0</v>
      </c>
      <c r="AD348" s="27">
        <f t="shared" si="161"/>
        <v>0</v>
      </c>
      <c r="AG348" s="27">
        <f t="shared" si="162"/>
        <v>0</v>
      </c>
      <c r="AJ348" s="27">
        <f t="shared" si="163"/>
        <v>0</v>
      </c>
      <c r="AM348" s="27">
        <f t="shared" si="164"/>
        <v>0</v>
      </c>
      <c r="AP348" s="27">
        <f t="shared" si="165"/>
        <v>0</v>
      </c>
      <c r="AS348" s="27">
        <f t="shared" si="166"/>
        <v>0</v>
      </c>
      <c r="AV348" s="27">
        <f t="shared" si="167"/>
        <v>0</v>
      </c>
      <c r="AY348" s="27">
        <f t="shared" si="168"/>
        <v>0</v>
      </c>
      <c r="BB348" s="27">
        <f t="shared" si="169"/>
        <v>0</v>
      </c>
      <c r="BE348" s="27">
        <f t="shared" si="170"/>
        <v>0</v>
      </c>
      <c r="BH348" s="27">
        <f t="shared" si="171"/>
        <v>0</v>
      </c>
      <c r="BK348" s="27">
        <f t="shared" si="172"/>
        <v>0</v>
      </c>
      <c r="BN348" s="27">
        <f t="shared" si="173"/>
        <v>0</v>
      </c>
      <c r="BQ348" s="27">
        <f t="shared" si="174"/>
        <v>0</v>
      </c>
      <c r="BT348" s="27">
        <f t="shared" si="175"/>
        <v>0</v>
      </c>
      <c r="BW348" s="27">
        <f t="shared" si="176"/>
        <v>0</v>
      </c>
      <c r="BZ348" s="27">
        <f t="shared" si="177"/>
        <v>0</v>
      </c>
      <c r="CC348" s="27">
        <f t="shared" si="178"/>
        <v>0</v>
      </c>
      <c r="CF348" s="27">
        <f t="shared" si="179"/>
        <v>0</v>
      </c>
      <c r="CI348" s="27">
        <f t="shared" si="180"/>
        <v>0</v>
      </c>
      <c r="CL348" s="27">
        <f t="shared" si="181"/>
        <v>0</v>
      </c>
    </row>
    <row r="349" spans="3:90" x14ac:dyDescent="0.2">
      <c r="C349" s="27">
        <f t="shared" si="152"/>
        <v>0</v>
      </c>
      <c r="F349" s="27">
        <f t="shared" si="153"/>
        <v>0</v>
      </c>
      <c r="I349" s="27">
        <f t="shared" si="154"/>
        <v>0</v>
      </c>
      <c r="L349" s="27">
        <f t="shared" si="155"/>
        <v>0</v>
      </c>
      <c r="O349" s="27">
        <f t="shared" si="156"/>
        <v>0</v>
      </c>
      <c r="R349" s="27">
        <f t="shared" si="157"/>
        <v>0</v>
      </c>
      <c r="U349" s="29">
        <f t="shared" si="158"/>
        <v>0</v>
      </c>
      <c r="X349" s="27">
        <f t="shared" si="159"/>
        <v>0</v>
      </c>
      <c r="AA349" s="27">
        <f t="shared" si="160"/>
        <v>0</v>
      </c>
      <c r="AD349" s="27">
        <f t="shared" si="161"/>
        <v>0</v>
      </c>
      <c r="AG349" s="27">
        <f t="shared" si="162"/>
        <v>0</v>
      </c>
      <c r="AJ349" s="27">
        <f t="shared" si="163"/>
        <v>0</v>
      </c>
      <c r="AM349" s="27">
        <f t="shared" si="164"/>
        <v>0</v>
      </c>
      <c r="AP349" s="27">
        <f t="shared" si="165"/>
        <v>0</v>
      </c>
      <c r="AS349" s="27">
        <f t="shared" si="166"/>
        <v>0</v>
      </c>
      <c r="AV349" s="27">
        <f t="shared" si="167"/>
        <v>0</v>
      </c>
      <c r="AY349" s="27">
        <f t="shared" si="168"/>
        <v>0</v>
      </c>
      <c r="BB349" s="27">
        <f t="shared" si="169"/>
        <v>0</v>
      </c>
      <c r="BE349" s="27">
        <f t="shared" si="170"/>
        <v>0</v>
      </c>
      <c r="BH349" s="27">
        <f t="shared" si="171"/>
        <v>0</v>
      </c>
      <c r="BK349" s="27">
        <f t="shared" si="172"/>
        <v>0</v>
      </c>
      <c r="BN349" s="27">
        <f t="shared" si="173"/>
        <v>0</v>
      </c>
      <c r="BQ349" s="27">
        <f t="shared" si="174"/>
        <v>0</v>
      </c>
      <c r="BT349" s="27">
        <f t="shared" si="175"/>
        <v>0</v>
      </c>
      <c r="BW349" s="27">
        <f t="shared" si="176"/>
        <v>0</v>
      </c>
      <c r="BZ349" s="27">
        <f t="shared" si="177"/>
        <v>0</v>
      </c>
      <c r="CC349" s="27">
        <f t="shared" si="178"/>
        <v>0</v>
      </c>
      <c r="CF349" s="27">
        <f t="shared" si="179"/>
        <v>0</v>
      </c>
      <c r="CI349" s="27">
        <f t="shared" si="180"/>
        <v>0</v>
      </c>
      <c r="CL349" s="27">
        <f t="shared" si="181"/>
        <v>0</v>
      </c>
    </row>
    <row r="350" spans="3:90" x14ac:dyDescent="0.2">
      <c r="C350" s="27">
        <f t="shared" si="152"/>
        <v>0</v>
      </c>
      <c r="F350" s="27">
        <f t="shared" si="153"/>
        <v>0</v>
      </c>
      <c r="I350" s="27">
        <f t="shared" si="154"/>
        <v>0</v>
      </c>
      <c r="L350" s="27">
        <f t="shared" si="155"/>
        <v>0</v>
      </c>
      <c r="O350" s="27">
        <f t="shared" si="156"/>
        <v>0</v>
      </c>
      <c r="R350" s="27">
        <f t="shared" si="157"/>
        <v>0</v>
      </c>
      <c r="U350" s="29">
        <f t="shared" si="158"/>
        <v>0</v>
      </c>
      <c r="X350" s="27">
        <f t="shared" si="159"/>
        <v>0</v>
      </c>
      <c r="AA350" s="27">
        <f t="shared" si="160"/>
        <v>0</v>
      </c>
      <c r="AD350" s="27">
        <f t="shared" si="161"/>
        <v>0</v>
      </c>
      <c r="AG350" s="27">
        <f t="shared" si="162"/>
        <v>0</v>
      </c>
      <c r="AJ350" s="27">
        <f t="shared" si="163"/>
        <v>0</v>
      </c>
      <c r="AM350" s="27">
        <f t="shared" si="164"/>
        <v>0</v>
      </c>
      <c r="AP350" s="27">
        <f t="shared" si="165"/>
        <v>0</v>
      </c>
      <c r="AS350" s="27">
        <f t="shared" si="166"/>
        <v>0</v>
      </c>
      <c r="AV350" s="27">
        <f t="shared" si="167"/>
        <v>0</v>
      </c>
      <c r="AY350" s="27">
        <f t="shared" si="168"/>
        <v>0</v>
      </c>
      <c r="BB350" s="27">
        <f t="shared" si="169"/>
        <v>0</v>
      </c>
      <c r="BE350" s="27">
        <f t="shared" si="170"/>
        <v>0</v>
      </c>
      <c r="BH350" s="27">
        <f t="shared" si="171"/>
        <v>0</v>
      </c>
      <c r="BK350" s="27">
        <f t="shared" si="172"/>
        <v>0</v>
      </c>
      <c r="BN350" s="27">
        <f t="shared" si="173"/>
        <v>0</v>
      </c>
      <c r="BQ350" s="27">
        <f t="shared" si="174"/>
        <v>0</v>
      </c>
      <c r="BT350" s="27">
        <f t="shared" si="175"/>
        <v>0</v>
      </c>
      <c r="BW350" s="27">
        <f t="shared" si="176"/>
        <v>0</v>
      </c>
      <c r="BZ350" s="27">
        <f t="shared" si="177"/>
        <v>0</v>
      </c>
      <c r="CC350" s="27">
        <f t="shared" si="178"/>
        <v>0</v>
      </c>
      <c r="CF350" s="27">
        <f t="shared" si="179"/>
        <v>0</v>
      </c>
      <c r="CI350" s="27">
        <f t="shared" si="180"/>
        <v>0</v>
      </c>
      <c r="CL350" s="27">
        <f t="shared" si="181"/>
        <v>0</v>
      </c>
    </row>
    <row r="351" spans="3:90" x14ac:dyDescent="0.2">
      <c r="C351" s="27">
        <f t="shared" si="152"/>
        <v>0</v>
      </c>
      <c r="F351" s="27">
        <f t="shared" si="153"/>
        <v>0</v>
      </c>
      <c r="I351" s="27">
        <f t="shared" si="154"/>
        <v>0</v>
      </c>
      <c r="L351" s="27">
        <f t="shared" si="155"/>
        <v>0</v>
      </c>
      <c r="O351" s="27">
        <f t="shared" si="156"/>
        <v>0</v>
      </c>
      <c r="R351" s="27">
        <f t="shared" si="157"/>
        <v>0</v>
      </c>
      <c r="U351" s="29">
        <f t="shared" si="158"/>
        <v>0</v>
      </c>
      <c r="X351" s="27">
        <f t="shared" si="159"/>
        <v>0</v>
      </c>
      <c r="AA351" s="27">
        <f t="shared" si="160"/>
        <v>0</v>
      </c>
      <c r="AD351" s="27">
        <f t="shared" si="161"/>
        <v>0</v>
      </c>
      <c r="AG351" s="27">
        <f t="shared" si="162"/>
        <v>0</v>
      </c>
      <c r="AJ351" s="27">
        <f t="shared" si="163"/>
        <v>0</v>
      </c>
      <c r="AM351" s="27">
        <f t="shared" si="164"/>
        <v>0</v>
      </c>
      <c r="AP351" s="27">
        <f t="shared" si="165"/>
        <v>0</v>
      </c>
      <c r="AS351" s="27">
        <f t="shared" si="166"/>
        <v>0</v>
      </c>
      <c r="AV351" s="27">
        <f t="shared" si="167"/>
        <v>0</v>
      </c>
      <c r="AY351" s="27">
        <f t="shared" si="168"/>
        <v>0</v>
      </c>
      <c r="BB351" s="27">
        <f t="shared" si="169"/>
        <v>0</v>
      </c>
      <c r="BE351" s="27">
        <f t="shared" si="170"/>
        <v>0</v>
      </c>
      <c r="BH351" s="27">
        <f t="shared" si="171"/>
        <v>0</v>
      </c>
      <c r="BK351" s="27">
        <f t="shared" si="172"/>
        <v>0</v>
      </c>
      <c r="BN351" s="27">
        <f t="shared" si="173"/>
        <v>0</v>
      </c>
      <c r="BQ351" s="27">
        <f t="shared" si="174"/>
        <v>0</v>
      </c>
      <c r="BT351" s="27">
        <f t="shared" si="175"/>
        <v>0</v>
      </c>
      <c r="BW351" s="27">
        <f t="shared" si="176"/>
        <v>0</v>
      </c>
      <c r="BZ351" s="27">
        <f t="shared" si="177"/>
        <v>0</v>
      </c>
      <c r="CC351" s="27">
        <f t="shared" si="178"/>
        <v>0</v>
      </c>
      <c r="CF351" s="27">
        <f t="shared" si="179"/>
        <v>0</v>
      </c>
      <c r="CI351" s="27">
        <f t="shared" si="180"/>
        <v>0</v>
      </c>
      <c r="CL351" s="27">
        <f t="shared" si="181"/>
        <v>0</v>
      </c>
    </row>
    <row r="352" spans="3:90" x14ac:dyDescent="0.2">
      <c r="C352" s="27">
        <f t="shared" si="152"/>
        <v>0</v>
      </c>
      <c r="F352" s="27">
        <f t="shared" si="153"/>
        <v>0</v>
      </c>
      <c r="I352" s="27">
        <f t="shared" si="154"/>
        <v>0</v>
      </c>
      <c r="L352" s="27">
        <f t="shared" si="155"/>
        <v>0</v>
      </c>
      <c r="O352" s="27">
        <f t="shared" si="156"/>
        <v>0</v>
      </c>
      <c r="R352" s="27">
        <f t="shared" si="157"/>
        <v>0</v>
      </c>
      <c r="U352" s="29">
        <f t="shared" si="158"/>
        <v>0</v>
      </c>
      <c r="X352" s="27">
        <f t="shared" si="159"/>
        <v>0</v>
      </c>
      <c r="AA352" s="27">
        <f t="shared" si="160"/>
        <v>0</v>
      </c>
      <c r="AD352" s="27">
        <f t="shared" si="161"/>
        <v>0</v>
      </c>
      <c r="AG352" s="27">
        <f t="shared" si="162"/>
        <v>0</v>
      </c>
      <c r="AJ352" s="27">
        <f t="shared" si="163"/>
        <v>0</v>
      </c>
      <c r="AM352" s="27">
        <f t="shared" si="164"/>
        <v>0</v>
      </c>
      <c r="AP352" s="27">
        <f t="shared" si="165"/>
        <v>0</v>
      </c>
      <c r="AS352" s="27">
        <f t="shared" si="166"/>
        <v>0</v>
      </c>
      <c r="AV352" s="27">
        <f t="shared" si="167"/>
        <v>0</v>
      </c>
      <c r="AY352" s="27">
        <f t="shared" si="168"/>
        <v>0</v>
      </c>
      <c r="BB352" s="27">
        <f t="shared" si="169"/>
        <v>0</v>
      </c>
      <c r="BE352" s="27">
        <f t="shared" si="170"/>
        <v>0</v>
      </c>
      <c r="BH352" s="27">
        <f t="shared" si="171"/>
        <v>0</v>
      </c>
      <c r="BK352" s="27">
        <f t="shared" si="172"/>
        <v>0</v>
      </c>
      <c r="BN352" s="27">
        <f t="shared" si="173"/>
        <v>0</v>
      </c>
      <c r="BQ352" s="27">
        <f t="shared" si="174"/>
        <v>0</v>
      </c>
      <c r="BT352" s="27">
        <f t="shared" si="175"/>
        <v>0</v>
      </c>
      <c r="BW352" s="27">
        <f t="shared" si="176"/>
        <v>0</v>
      </c>
      <c r="BZ352" s="27">
        <f t="shared" si="177"/>
        <v>0</v>
      </c>
      <c r="CC352" s="27">
        <f t="shared" si="178"/>
        <v>0</v>
      </c>
      <c r="CF352" s="27">
        <f t="shared" si="179"/>
        <v>0</v>
      </c>
      <c r="CI352" s="27">
        <f t="shared" si="180"/>
        <v>0</v>
      </c>
      <c r="CL352" s="27">
        <f t="shared" si="181"/>
        <v>0</v>
      </c>
    </row>
    <row r="353" spans="3:90" x14ac:dyDescent="0.2">
      <c r="C353" s="27">
        <f t="shared" si="152"/>
        <v>0</v>
      </c>
      <c r="F353" s="27">
        <f t="shared" si="153"/>
        <v>0</v>
      </c>
      <c r="I353" s="27">
        <f t="shared" si="154"/>
        <v>0</v>
      </c>
      <c r="L353" s="27">
        <f t="shared" si="155"/>
        <v>0</v>
      </c>
      <c r="O353" s="27">
        <f t="shared" si="156"/>
        <v>0</v>
      </c>
      <c r="R353" s="27">
        <f t="shared" si="157"/>
        <v>0</v>
      </c>
      <c r="U353" s="29">
        <f t="shared" si="158"/>
        <v>0</v>
      </c>
      <c r="X353" s="27">
        <f t="shared" si="159"/>
        <v>0</v>
      </c>
      <c r="AA353" s="27">
        <f t="shared" si="160"/>
        <v>0</v>
      </c>
      <c r="AD353" s="27">
        <f t="shared" si="161"/>
        <v>0</v>
      </c>
      <c r="AG353" s="27">
        <f t="shared" si="162"/>
        <v>0</v>
      </c>
      <c r="AJ353" s="27">
        <f t="shared" si="163"/>
        <v>0</v>
      </c>
      <c r="AM353" s="27">
        <f t="shared" si="164"/>
        <v>0</v>
      </c>
      <c r="AP353" s="27">
        <f t="shared" si="165"/>
        <v>0</v>
      </c>
      <c r="AS353" s="27">
        <f t="shared" si="166"/>
        <v>0</v>
      </c>
      <c r="AV353" s="27">
        <f t="shared" si="167"/>
        <v>0</v>
      </c>
      <c r="AY353" s="27">
        <f t="shared" si="168"/>
        <v>0</v>
      </c>
      <c r="BB353" s="27">
        <f t="shared" si="169"/>
        <v>0</v>
      </c>
      <c r="BE353" s="27">
        <f t="shared" si="170"/>
        <v>0</v>
      </c>
      <c r="BH353" s="27">
        <f t="shared" si="171"/>
        <v>0</v>
      </c>
      <c r="BK353" s="27">
        <f t="shared" si="172"/>
        <v>0</v>
      </c>
      <c r="BN353" s="27">
        <f t="shared" si="173"/>
        <v>0</v>
      </c>
      <c r="BQ353" s="27">
        <f t="shared" si="174"/>
        <v>0</v>
      </c>
      <c r="BT353" s="27">
        <f t="shared" si="175"/>
        <v>0</v>
      </c>
      <c r="BW353" s="27">
        <f t="shared" si="176"/>
        <v>0</v>
      </c>
      <c r="BZ353" s="27">
        <f t="shared" si="177"/>
        <v>0</v>
      </c>
      <c r="CC353" s="27">
        <f t="shared" si="178"/>
        <v>0</v>
      </c>
      <c r="CF353" s="27">
        <f t="shared" si="179"/>
        <v>0</v>
      </c>
      <c r="CI353" s="27">
        <f t="shared" si="180"/>
        <v>0</v>
      </c>
      <c r="CL353" s="27">
        <f t="shared" si="181"/>
        <v>0</v>
      </c>
    </row>
    <row r="354" spans="3:90" x14ac:dyDescent="0.2">
      <c r="C354" s="27">
        <f t="shared" si="152"/>
        <v>0</v>
      </c>
      <c r="F354" s="27">
        <f t="shared" si="153"/>
        <v>0</v>
      </c>
      <c r="I354" s="27">
        <f t="shared" si="154"/>
        <v>0</v>
      </c>
      <c r="L354" s="27">
        <f t="shared" si="155"/>
        <v>0</v>
      </c>
      <c r="O354" s="27">
        <f t="shared" si="156"/>
        <v>0</v>
      </c>
      <c r="R354" s="27">
        <f t="shared" si="157"/>
        <v>0</v>
      </c>
      <c r="U354" s="29">
        <f t="shared" si="158"/>
        <v>0</v>
      </c>
      <c r="X354" s="27">
        <f t="shared" si="159"/>
        <v>0</v>
      </c>
      <c r="AA354" s="27">
        <f t="shared" si="160"/>
        <v>0</v>
      </c>
      <c r="AD354" s="27">
        <f t="shared" si="161"/>
        <v>0</v>
      </c>
      <c r="AG354" s="27">
        <f t="shared" si="162"/>
        <v>0</v>
      </c>
      <c r="AJ354" s="27">
        <f t="shared" si="163"/>
        <v>0</v>
      </c>
      <c r="AM354" s="27">
        <f t="shared" si="164"/>
        <v>0</v>
      </c>
      <c r="AP354" s="27">
        <f t="shared" si="165"/>
        <v>0</v>
      </c>
      <c r="AS354" s="27">
        <f t="shared" si="166"/>
        <v>0</v>
      </c>
      <c r="AV354" s="27">
        <f t="shared" si="167"/>
        <v>0</v>
      </c>
      <c r="AY354" s="27">
        <f t="shared" si="168"/>
        <v>0</v>
      </c>
      <c r="BB354" s="27">
        <f t="shared" si="169"/>
        <v>0</v>
      </c>
      <c r="BE354" s="27">
        <f t="shared" si="170"/>
        <v>0</v>
      </c>
      <c r="BH354" s="27">
        <f t="shared" si="171"/>
        <v>0</v>
      </c>
      <c r="BK354" s="27">
        <f t="shared" si="172"/>
        <v>0</v>
      </c>
      <c r="BN354" s="27">
        <f t="shared" si="173"/>
        <v>0</v>
      </c>
      <c r="BQ354" s="27">
        <f t="shared" si="174"/>
        <v>0</v>
      </c>
      <c r="BT354" s="27">
        <f t="shared" si="175"/>
        <v>0</v>
      </c>
      <c r="BW354" s="27">
        <f t="shared" si="176"/>
        <v>0</v>
      </c>
      <c r="BZ354" s="27">
        <f t="shared" si="177"/>
        <v>0</v>
      </c>
      <c r="CC354" s="27">
        <f t="shared" si="178"/>
        <v>0</v>
      </c>
      <c r="CF354" s="27">
        <f t="shared" si="179"/>
        <v>0</v>
      </c>
      <c r="CI354" s="27">
        <f t="shared" si="180"/>
        <v>0</v>
      </c>
      <c r="CL354" s="27">
        <f t="shared" si="181"/>
        <v>0</v>
      </c>
    </row>
    <row r="355" spans="3:90" x14ac:dyDescent="0.2">
      <c r="C355" s="27">
        <f t="shared" si="152"/>
        <v>0</v>
      </c>
      <c r="F355" s="27">
        <f t="shared" si="153"/>
        <v>0</v>
      </c>
      <c r="I355" s="27">
        <f t="shared" si="154"/>
        <v>0</v>
      </c>
      <c r="L355" s="27">
        <f t="shared" si="155"/>
        <v>0</v>
      </c>
      <c r="O355" s="27">
        <f t="shared" si="156"/>
        <v>0</v>
      </c>
      <c r="R355" s="27">
        <f t="shared" si="157"/>
        <v>0</v>
      </c>
      <c r="U355" s="29">
        <f t="shared" si="158"/>
        <v>0</v>
      </c>
      <c r="X355" s="27">
        <f t="shared" si="159"/>
        <v>0</v>
      </c>
      <c r="AA355" s="27">
        <f t="shared" si="160"/>
        <v>0</v>
      </c>
      <c r="AD355" s="27">
        <f t="shared" si="161"/>
        <v>0</v>
      </c>
      <c r="AG355" s="27">
        <f t="shared" si="162"/>
        <v>0</v>
      </c>
      <c r="AJ355" s="27">
        <f t="shared" si="163"/>
        <v>0</v>
      </c>
      <c r="AM355" s="27">
        <f t="shared" si="164"/>
        <v>0</v>
      </c>
      <c r="AP355" s="27">
        <f t="shared" si="165"/>
        <v>0</v>
      </c>
      <c r="AS355" s="27">
        <f t="shared" si="166"/>
        <v>0</v>
      </c>
      <c r="AV355" s="27">
        <f t="shared" si="167"/>
        <v>0</v>
      </c>
      <c r="AY355" s="27">
        <f t="shared" si="168"/>
        <v>0</v>
      </c>
      <c r="BB355" s="27">
        <f t="shared" si="169"/>
        <v>0</v>
      </c>
      <c r="BE355" s="27">
        <f t="shared" si="170"/>
        <v>0</v>
      </c>
      <c r="BH355" s="27">
        <f t="shared" si="171"/>
        <v>0</v>
      </c>
      <c r="BK355" s="27">
        <f t="shared" si="172"/>
        <v>0</v>
      </c>
      <c r="BN355" s="27">
        <f t="shared" si="173"/>
        <v>0</v>
      </c>
      <c r="BQ355" s="27">
        <f t="shared" si="174"/>
        <v>0</v>
      </c>
      <c r="BT355" s="27">
        <f t="shared" si="175"/>
        <v>0</v>
      </c>
      <c r="BW355" s="27">
        <f t="shared" si="176"/>
        <v>0</v>
      </c>
      <c r="BZ355" s="27">
        <f t="shared" si="177"/>
        <v>0</v>
      </c>
      <c r="CC355" s="27">
        <f t="shared" si="178"/>
        <v>0</v>
      </c>
      <c r="CF355" s="27">
        <f t="shared" si="179"/>
        <v>0</v>
      </c>
      <c r="CI355" s="27">
        <f t="shared" si="180"/>
        <v>0</v>
      </c>
      <c r="CL355" s="27">
        <f t="shared" si="181"/>
        <v>0</v>
      </c>
    </row>
    <row r="356" spans="3:90" x14ac:dyDescent="0.2">
      <c r="C356" s="27">
        <f t="shared" si="152"/>
        <v>0</v>
      </c>
      <c r="F356" s="27">
        <f t="shared" si="153"/>
        <v>0</v>
      </c>
      <c r="I356" s="27">
        <f t="shared" si="154"/>
        <v>0</v>
      </c>
      <c r="L356" s="27">
        <f t="shared" si="155"/>
        <v>0</v>
      </c>
      <c r="O356" s="27">
        <f t="shared" si="156"/>
        <v>0</v>
      </c>
      <c r="R356" s="27">
        <f t="shared" si="157"/>
        <v>0</v>
      </c>
      <c r="U356" s="29">
        <f t="shared" si="158"/>
        <v>0</v>
      </c>
      <c r="X356" s="27">
        <f t="shared" si="159"/>
        <v>0</v>
      </c>
      <c r="AA356" s="27">
        <f t="shared" si="160"/>
        <v>0</v>
      </c>
      <c r="AD356" s="27">
        <f t="shared" si="161"/>
        <v>0</v>
      </c>
      <c r="AG356" s="27">
        <f t="shared" si="162"/>
        <v>0</v>
      </c>
      <c r="AJ356" s="27">
        <f t="shared" si="163"/>
        <v>0</v>
      </c>
      <c r="AM356" s="27">
        <f t="shared" si="164"/>
        <v>0</v>
      </c>
      <c r="AP356" s="27">
        <f t="shared" si="165"/>
        <v>0</v>
      </c>
      <c r="AS356" s="27">
        <f t="shared" si="166"/>
        <v>0</v>
      </c>
      <c r="AV356" s="27">
        <f t="shared" si="167"/>
        <v>0</v>
      </c>
      <c r="AY356" s="27">
        <f t="shared" si="168"/>
        <v>0</v>
      </c>
      <c r="BB356" s="27">
        <f t="shared" si="169"/>
        <v>0</v>
      </c>
      <c r="BE356" s="27">
        <f t="shared" si="170"/>
        <v>0</v>
      </c>
      <c r="BH356" s="27">
        <f t="shared" si="171"/>
        <v>0</v>
      </c>
      <c r="BK356" s="27">
        <f t="shared" si="172"/>
        <v>0</v>
      </c>
      <c r="BN356" s="27">
        <f t="shared" si="173"/>
        <v>0</v>
      </c>
      <c r="BQ356" s="27">
        <f t="shared" si="174"/>
        <v>0</v>
      </c>
      <c r="BT356" s="27">
        <f t="shared" si="175"/>
        <v>0</v>
      </c>
      <c r="BW356" s="27">
        <f t="shared" si="176"/>
        <v>0</v>
      </c>
      <c r="BZ356" s="27">
        <f t="shared" si="177"/>
        <v>0</v>
      </c>
      <c r="CC356" s="27">
        <f t="shared" si="178"/>
        <v>0</v>
      </c>
      <c r="CF356" s="27">
        <f t="shared" si="179"/>
        <v>0</v>
      </c>
      <c r="CI356" s="27">
        <f t="shared" si="180"/>
        <v>0</v>
      </c>
      <c r="CL356" s="27">
        <f t="shared" si="181"/>
        <v>0</v>
      </c>
    </row>
    <row r="357" spans="3:90" x14ac:dyDescent="0.2">
      <c r="C357" s="27">
        <f t="shared" si="152"/>
        <v>0</v>
      </c>
      <c r="F357" s="27">
        <f t="shared" si="153"/>
        <v>0</v>
      </c>
      <c r="I357" s="27">
        <f t="shared" si="154"/>
        <v>0</v>
      </c>
      <c r="L357" s="27">
        <f t="shared" si="155"/>
        <v>0</v>
      </c>
      <c r="O357" s="27">
        <f t="shared" si="156"/>
        <v>0</v>
      </c>
      <c r="R357" s="27">
        <f t="shared" si="157"/>
        <v>0</v>
      </c>
      <c r="U357" s="29">
        <f t="shared" si="158"/>
        <v>0</v>
      </c>
      <c r="X357" s="27">
        <f t="shared" si="159"/>
        <v>0</v>
      </c>
      <c r="AA357" s="27">
        <f t="shared" si="160"/>
        <v>0</v>
      </c>
      <c r="AD357" s="27">
        <f t="shared" si="161"/>
        <v>0</v>
      </c>
      <c r="AG357" s="27">
        <f t="shared" si="162"/>
        <v>0</v>
      </c>
      <c r="AJ357" s="27">
        <f t="shared" si="163"/>
        <v>0</v>
      </c>
      <c r="AM357" s="27">
        <f t="shared" si="164"/>
        <v>0</v>
      </c>
      <c r="AP357" s="27">
        <f t="shared" si="165"/>
        <v>0</v>
      </c>
      <c r="AS357" s="27">
        <f t="shared" si="166"/>
        <v>0</v>
      </c>
      <c r="AV357" s="27">
        <f t="shared" si="167"/>
        <v>0</v>
      </c>
      <c r="AY357" s="27">
        <f t="shared" si="168"/>
        <v>0</v>
      </c>
      <c r="BB357" s="27">
        <f t="shared" si="169"/>
        <v>0</v>
      </c>
      <c r="BE357" s="27">
        <f t="shared" si="170"/>
        <v>0</v>
      </c>
      <c r="BH357" s="27">
        <f t="shared" si="171"/>
        <v>0</v>
      </c>
      <c r="BK357" s="27">
        <f t="shared" si="172"/>
        <v>0</v>
      </c>
      <c r="BN357" s="27">
        <f t="shared" si="173"/>
        <v>0</v>
      </c>
      <c r="BQ357" s="27">
        <f t="shared" si="174"/>
        <v>0</v>
      </c>
      <c r="BT357" s="27">
        <f t="shared" si="175"/>
        <v>0</v>
      </c>
      <c r="BW357" s="27">
        <f t="shared" si="176"/>
        <v>0</v>
      </c>
      <c r="BZ357" s="27">
        <f t="shared" si="177"/>
        <v>0</v>
      </c>
      <c r="CC357" s="27">
        <f t="shared" si="178"/>
        <v>0</v>
      </c>
      <c r="CF357" s="27">
        <f t="shared" si="179"/>
        <v>0</v>
      </c>
      <c r="CI357" s="27">
        <f t="shared" si="180"/>
        <v>0</v>
      </c>
      <c r="CL357" s="27">
        <f t="shared" si="181"/>
        <v>0</v>
      </c>
    </row>
    <row r="358" spans="3:90" x14ac:dyDescent="0.2">
      <c r="C358" s="27">
        <f t="shared" si="152"/>
        <v>0</v>
      </c>
      <c r="F358" s="27">
        <f t="shared" si="153"/>
        <v>0</v>
      </c>
      <c r="I358" s="27">
        <f t="shared" si="154"/>
        <v>0</v>
      </c>
      <c r="L358" s="27">
        <f t="shared" si="155"/>
        <v>0</v>
      </c>
      <c r="O358" s="27">
        <f t="shared" si="156"/>
        <v>0</v>
      </c>
      <c r="R358" s="27">
        <f t="shared" si="157"/>
        <v>0</v>
      </c>
      <c r="U358" s="29">
        <f t="shared" si="158"/>
        <v>0</v>
      </c>
      <c r="X358" s="27">
        <f t="shared" si="159"/>
        <v>0</v>
      </c>
      <c r="AA358" s="27">
        <f t="shared" si="160"/>
        <v>0</v>
      </c>
      <c r="AD358" s="27">
        <f t="shared" si="161"/>
        <v>0</v>
      </c>
      <c r="AG358" s="27">
        <f t="shared" si="162"/>
        <v>0</v>
      </c>
      <c r="AJ358" s="27">
        <f t="shared" si="163"/>
        <v>0</v>
      </c>
      <c r="AM358" s="27">
        <f t="shared" si="164"/>
        <v>0</v>
      </c>
      <c r="AP358" s="27">
        <f t="shared" si="165"/>
        <v>0</v>
      </c>
      <c r="AS358" s="27">
        <f t="shared" si="166"/>
        <v>0</v>
      </c>
      <c r="AV358" s="27">
        <f t="shared" si="167"/>
        <v>0</v>
      </c>
      <c r="AY358" s="27">
        <f t="shared" si="168"/>
        <v>0</v>
      </c>
      <c r="BB358" s="27">
        <f t="shared" si="169"/>
        <v>0</v>
      </c>
      <c r="BE358" s="27">
        <f t="shared" si="170"/>
        <v>0</v>
      </c>
      <c r="BH358" s="27">
        <f t="shared" si="171"/>
        <v>0</v>
      </c>
      <c r="BK358" s="27">
        <f t="shared" si="172"/>
        <v>0</v>
      </c>
      <c r="BN358" s="27">
        <f t="shared" si="173"/>
        <v>0</v>
      </c>
      <c r="BQ358" s="27">
        <f t="shared" si="174"/>
        <v>0</v>
      </c>
      <c r="BT358" s="27">
        <f t="shared" si="175"/>
        <v>0</v>
      </c>
      <c r="BW358" s="27">
        <f t="shared" si="176"/>
        <v>0</v>
      </c>
      <c r="BZ358" s="27">
        <f t="shared" si="177"/>
        <v>0</v>
      </c>
      <c r="CC358" s="27">
        <f t="shared" si="178"/>
        <v>0</v>
      </c>
      <c r="CF358" s="27">
        <f t="shared" si="179"/>
        <v>0</v>
      </c>
      <c r="CI358" s="27">
        <f t="shared" si="180"/>
        <v>0</v>
      </c>
      <c r="CL358" s="27">
        <f t="shared" si="181"/>
        <v>0</v>
      </c>
    </row>
    <row r="359" spans="3:90" x14ac:dyDescent="0.2">
      <c r="C359" s="27">
        <f t="shared" si="152"/>
        <v>0</v>
      </c>
      <c r="F359" s="27">
        <f t="shared" si="153"/>
        <v>0</v>
      </c>
      <c r="I359" s="27">
        <f t="shared" si="154"/>
        <v>0</v>
      </c>
      <c r="L359" s="27">
        <f t="shared" si="155"/>
        <v>0</v>
      </c>
      <c r="O359" s="27">
        <f t="shared" si="156"/>
        <v>0</v>
      </c>
      <c r="R359" s="27">
        <f t="shared" si="157"/>
        <v>0</v>
      </c>
      <c r="U359" s="29">
        <f t="shared" si="158"/>
        <v>0</v>
      </c>
      <c r="X359" s="27">
        <f t="shared" si="159"/>
        <v>0</v>
      </c>
      <c r="AA359" s="27">
        <f t="shared" si="160"/>
        <v>0</v>
      </c>
      <c r="AD359" s="27">
        <f t="shared" si="161"/>
        <v>0</v>
      </c>
      <c r="AG359" s="27">
        <f t="shared" si="162"/>
        <v>0</v>
      </c>
      <c r="AJ359" s="27">
        <f t="shared" si="163"/>
        <v>0</v>
      </c>
      <c r="AM359" s="27">
        <f t="shared" si="164"/>
        <v>0</v>
      </c>
      <c r="AP359" s="27">
        <f t="shared" si="165"/>
        <v>0</v>
      </c>
      <c r="AS359" s="27">
        <f t="shared" si="166"/>
        <v>0</v>
      </c>
      <c r="AV359" s="27">
        <f t="shared" si="167"/>
        <v>0</v>
      </c>
      <c r="AY359" s="27">
        <f t="shared" si="168"/>
        <v>0</v>
      </c>
      <c r="BB359" s="27">
        <f t="shared" si="169"/>
        <v>0</v>
      </c>
      <c r="BE359" s="27">
        <f t="shared" si="170"/>
        <v>0</v>
      </c>
      <c r="BH359" s="27">
        <f t="shared" si="171"/>
        <v>0</v>
      </c>
      <c r="BK359" s="27">
        <f t="shared" si="172"/>
        <v>0</v>
      </c>
      <c r="BN359" s="27">
        <f t="shared" si="173"/>
        <v>0</v>
      </c>
      <c r="BQ359" s="27">
        <f t="shared" si="174"/>
        <v>0</v>
      </c>
      <c r="BT359" s="27">
        <f t="shared" si="175"/>
        <v>0</v>
      </c>
      <c r="BW359" s="27">
        <f t="shared" si="176"/>
        <v>0</v>
      </c>
      <c r="BZ359" s="27">
        <f t="shared" si="177"/>
        <v>0</v>
      </c>
      <c r="CC359" s="27">
        <f t="shared" si="178"/>
        <v>0</v>
      </c>
      <c r="CF359" s="27">
        <f t="shared" si="179"/>
        <v>0</v>
      </c>
      <c r="CI359" s="27">
        <f t="shared" si="180"/>
        <v>0</v>
      </c>
      <c r="CL359" s="27">
        <f t="shared" si="181"/>
        <v>0</v>
      </c>
    </row>
    <row r="360" spans="3:90" x14ac:dyDescent="0.2">
      <c r="C360" s="27">
        <f t="shared" si="152"/>
        <v>0</v>
      </c>
      <c r="F360" s="27">
        <f t="shared" si="153"/>
        <v>0</v>
      </c>
      <c r="I360" s="27">
        <f t="shared" si="154"/>
        <v>0</v>
      </c>
      <c r="L360" s="27">
        <f t="shared" si="155"/>
        <v>0</v>
      </c>
      <c r="O360" s="27">
        <f t="shared" si="156"/>
        <v>0</v>
      </c>
      <c r="R360" s="27">
        <f t="shared" si="157"/>
        <v>0</v>
      </c>
      <c r="U360" s="29">
        <f t="shared" si="158"/>
        <v>0</v>
      </c>
      <c r="X360" s="27">
        <f t="shared" si="159"/>
        <v>0</v>
      </c>
      <c r="AA360" s="27">
        <f t="shared" si="160"/>
        <v>0</v>
      </c>
      <c r="AD360" s="27">
        <f t="shared" si="161"/>
        <v>0</v>
      </c>
      <c r="AG360" s="27">
        <f t="shared" si="162"/>
        <v>0</v>
      </c>
      <c r="AJ360" s="27">
        <f t="shared" si="163"/>
        <v>0</v>
      </c>
      <c r="AM360" s="27">
        <f t="shared" si="164"/>
        <v>0</v>
      </c>
      <c r="AP360" s="27">
        <f t="shared" si="165"/>
        <v>0</v>
      </c>
      <c r="AS360" s="27">
        <f t="shared" si="166"/>
        <v>0</v>
      </c>
      <c r="AV360" s="27">
        <f t="shared" si="167"/>
        <v>0</v>
      </c>
      <c r="AY360" s="27">
        <f t="shared" si="168"/>
        <v>0</v>
      </c>
      <c r="BB360" s="27">
        <f t="shared" si="169"/>
        <v>0</v>
      </c>
      <c r="BE360" s="27">
        <f t="shared" si="170"/>
        <v>0</v>
      </c>
      <c r="BH360" s="27">
        <f t="shared" si="171"/>
        <v>0</v>
      </c>
      <c r="BK360" s="27">
        <f t="shared" si="172"/>
        <v>0</v>
      </c>
      <c r="BN360" s="27">
        <f t="shared" si="173"/>
        <v>0</v>
      </c>
      <c r="BQ360" s="27">
        <f t="shared" si="174"/>
        <v>0</v>
      </c>
      <c r="BT360" s="27">
        <f t="shared" si="175"/>
        <v>0</v>
      </c>
      <c r="BW360" s="27">
        <f t="shared" si="176"/>
        <v>0</v>
      </c>
      <c r="BZ360" s="27">
        <f t="shared" si="177"/>
        <v>0</v>
      </c>
      <c r="CC360" s="27">
        <f t="shared" si="178"/>
        <v>0</v>
      </c>
      <c r="CF360" s="27">
        <f t="shared" si="179"/>
        <v>0</v>
      </c>
      <c r="CI360" s="27">
        <f t="shared" si="180"/>
        <v>0</v>
      </c>
      <c r="CL360" s="27">
        <f t="shared" si="181"/>
        <v>0</v>
      </c>
    </row>
    <row r="361" spans="3:90" x14ac:dyDescent="0.2">
      <c r="C361" s="27">
        <f t="shared" si="152"/>
        <v>0</v>
      </c>
      <c r="F361" s="27">
        <f t="shared" si="153"/>
        <v>0</v>
      </c>
      <c r="I361" s="27">
        <f t="shared" si="154"/>
        <v>0</v>
      </c>
      <c r="L361" s="27">
        <f t="shared" si="155"/>
        <v>0</v>
      </c>
      <c r="O361" s="27">
        <f t="shared" si="156"/>
        <v>0</v>
      </c>
      <c r="R361" s="27">
        <f t="shared" si="157"/>
        <v>0</v>
      </c>
      <c r="U361" s="29">
        <f t="shared" si="158"/>
        <v>0</v>
      </c>
      <c r="X361" s="27">
        <f t="shared" si="159"/>
        <v>0</v>
      </c>
      <c r="AA361" s="27">
        <f t="shared" si="160"/>
        <v>0</v>
      </c>
      <c r="AD361" s="27">
        <f t="shared" si="161"/>
        <v>0</v>
      </c>
      <c r="AG361" s="27">
        <f t="shared" si="162"/>
        <v>0</v>
      </c>
      <c r="AJ361" s="27">
        <f t="shared" si="163"/>
        <v>0</v>
      </c>
      <c r="AM361" s="27">
        <f t="shared" si="164"/>
        <v>0</v>
      </c>
      <c r="AP361" s="27">
        <f t="shared" si="165"/>
        <v>0</v>
      </c>
      <c r="AS361" s="27">
        <f t="shared" si="166"/>
        <v>0</v>
      </c>
      <c r="AV361" s="27">
        <f t="shared" si="167"/>
        <v>0</v>
      </c>
      <c r="AY361" s="27">
        <f t="shared" si="168"/>
        <v>0</v>
      </c>
      <c r="BB361" s="27">
        <f t="shared" si="169"/>
        <v>0</v>
      </c>
      <c r="BE361" s="27">
        <f t="shared" si="170"/>
        <v>0</v>
      </c>
      <c r="BH361" s="27">
        <f t="shared" si="171"/>
        <v>0</v>
      </c>
      <c r="BK361" s="27">
        <f t="shared" si="172"/>
        <v>0</v>
      </c>
      <c r="BN361" s="27">
        <f t="shared" si="173"/>
        <v>0</v>
      </c>
      <c r="BQ361" s="27">
        <f t="shared" si="174"/>
        <v>0</v>
      </c>
      <c r="BT361" s="27">
        <f t="shared" si="175"/>
        <v>0</v>
      </c>
      <c r="BW361" s="27">
        <f t="shared" si="176"/>
        <v>0</v>
      </c>
      <c r="BZ361" s="27">
        <f t="shared" si="177"/>
        <v>0</v>
      </c>
      <c r="CC361" s="27">
        <f t="shared" si="178"/>
        <v>0</v>
      </c>
      <c r="CF361" s="27">
        <f t="shared" si="179"/>
        <v>0</v>
      </c>
      <c r="CI361" s="27">
        <f t="shared" si="180"/>
        <v>0</v>
      </c>
      <c r="CL361" s="27">
        <f t="shared" si="181"/>
        <v>0</v>
      </c>
    </row>
    <row r="362" spans="3:90" x14ac:dyDescent="0.2">
      <c r="C362" s="27">
        <f t="shared" si="152"/>
        <v>0</v>
      </c>
      <c r="F362" s="27">
        <f t="shared" si="153"/>
        <v>0</v>
      </c>
      <c r="I362" s="27">
        <f t="shared" si="154"/>
        <v>0</v>
      </c>
      <c r="L362" s="27">
        <f t="shared" si="155"/>
        <v>0</v>
      </c>
      <c r="O362" s="27">
        <f t="shared" si="156"/>
        <v>0</v>
      </c>
      <c r="R362" s="27">
        <f t="shared" si="157"/>
        <v>0</v>
      </c>
      <c r="U362" s="29">
        <f t="shared" si="158"/>
        <v>0</v>
      </c>
      <c r="X362" s="27">
        <f t="shared" si="159"/>
        <v>0</v>
      </c>
      <c r="AA362" s="27">
        <f t="shared" si="160"/>
        <v>0</v>
      </c>
      <c r="AD362" s="27">
        <f t="shared" si="161"/>
        <v>0</v>
      </c>
      <c r="AG362" s="27">
        <f t="shared" si="162"/>
        <v>0</v>
      </c>
      <c r="AJ362" s="27">
        <f t="shared" si="163"/>
        <v>0</v>
      </c>
      <c r="AM362" s="27">
        <f t="shared" si="164"/>
        <v>0</v>
      </c>
      <c r="AP362" s="27">
        <f t="shared" si="165"/>
        <v>0</v>
      </c>
      <c r="AS362" s="27">
        <f t="shared" si="166"/>
        <v>0</v>
      </c>
      <c r="AV362" s="27">
        <f t="shared" si="167"/>
        <v>0</v>
      </c>
      <c r="AY362" s="27">
        <f t="shared" si="168"/>
        <v>0</v>
      </c>
      <c r="BB362" s="27">
        <f t="shared" si="169"/>
        <v>0</v>
      </c>
      <c r="BE362" s="27">
        <f t="shared" si="170"/>
        <v>0</v>
      </c>
      <c r="BH362" s="27">
        <f t="shared" si="171"/>
        <v>0</v>
      </c>
      <c r="BK362" s="27">
        <f t="shared" si="172"/>
        <v>0</v>
      </c>
      <c r="BN362" s="27">
        <f t="shared" si="173"/>
        <v>0</v>
      </c>
      <c r="BQ362" s="27">
        <f t="shared" si="174"/>
        <v>0</v>
      </c>
      <c r="BT362" s="27">
        <f t="shared" si="175"/>
        <v>0</v>
      </c>
      <c r="BW362" s="27">
        <f t="shared" si="176"/>
        <v>0</v>
      </c>
      <c r="BZ362" s="27">
        <f t="shared" si="177"/>
        <v>0</v>
      </c>
      <c r="CC362" s="27">
        <f t="shared" si="178"/>
        <v>0</v>
      </c>
      <c r="CF362" s="27">
        <f t="shared" si="179"/>
        <v>0</v>
      </c>
      <c r="CI362" s="27">
        <f t="shared" si="180"/>
        <v>0</v>
      </c>
      <c r="CL362" s="27">
        <f t="shared" si="181"/>
        <v>0</v>
      </c>
    </row>
    <row r="363" spans="3:90" x14ac:dyDescent="0.2">
      <c r="C363" s="27">
        <f t="shared" si="152"/>
        <v>0</v>
      </c>
      <c r="F363" s="27">
        <f t="shared" si="153"/>
        <v>0</v>
      </c>
      <c r="I363" s="27">
        <f t="shared" si="154"/>
        <v>0</v>
      </c>
      <c r="L363" s="27">
        <f t="shared" si="155"/>
        <v>0</v>
      </c>
      <c r="O363" s="27">
        <f t="shared" si="156"/>
        <v>0</v>
      </c>
      <c r="R363" s="27">
        <f t="shared" si="157"/>
        <v>0</v>
      </c>
      <c r="U363" s="29">
        <f t="shared" si="158"/>
        <v>0</v>
      </c>
      <c r="X363" s="27">
        <f t="shared" si="159"/>
        <v>0</v>
      </c>
      <c r="AA363" s="27">
        <f t="shared" si="160"/>
        <v>0</v>
      </c>
      <c r="AD363" s="27">
        <f t="shared" si="161"/>
        <v>0</v>
      </c>
      <c r="AG363" s="27">
        <f t="shared" si="162"/>
        <v>0</v>
      </c>
      <c r="AJ363" s="27">
        <f t="shared" si="163"/>
        <v>0</v>
      </c>
      <c r="AM363" s="27">
        <f t="shared" si="164"/>
        <v>0</v>
      </c>
      <c r="AP363" s="27">
        <f t="shared" si="165"/>
        <v>0</v>
      </c>
      <c r="AS363" s="27">
        <f t="shared" si="166"/>
        <v>0</v>
      </c>
      <c r="AV363" s="27">
        <f t="shared" si="167"/>
        <v>0</v>
      </c>
      <c r="AY363" s="27">
        <f t="shared" si="168"/>
        <v>0</v>
      </c>
      <c r="BB363" s="27">
        <f t="shared" si="169"/>
        <v>0</v>
      </c>
      <c r="BE363" s="27">
        <f t="shared" si="170"/>
        <v>0</v>
      </c>
      <c r="BH363" s="27">
        <f t="shared" si="171"/>
        <v>0</v>
      </c>
      <c r="BK363" s="27">
        <f t="shared" si="172"/>
        <v>0</v>
      </c>
      <c r="BN363" s="27">
        <f t="shared" si="173"/>
        <v>0</v>
      </c>
      <c r="BQ363" s="27">
        <f t="shared" si="174"/>
        <v>0</v>
      </c>
      <c r="BT363" s="27">
        <f t="shared" si="175"/>
        <v>0</v>
      </c>
      <c r="BW363" s="27">
        <f t="shared" si="176"/>
        <v>0</v>
      </c>
      <c r="BZ363" s="27">
        <f t="shared" si="177"/>
        <v>0</v>
      </c>
      <c r="CC363" s="27">
        <f t="shared" si="178"/>
        <v>0</v>
      </c>
      <c r="CF363" s="27">
        <f t="shared" si="179"/>
        <v>0</v>
      </c>
      <c r="CI363" s="27">
        <f t="shared" si="180"/>
        <v>0</v>
      </c>
      <c r="CL363" s="27">
        <f t="shared" si="181"/>
        <v>0</v>
      </c>
    </row>
    <row r="364" spans="3:90" x14ac:dyDescent="0.2">
      <c r="C364" s="27">
        <f t="shared" si="152"/>
        <v>0</v>
      </c>
      <c r="F364" s="27">
        <f t="shared" si="153"/>
        <v>0</v>
      </c>
      <c r="I364" s="27">
        <f t="shared" si="154"/>
        <v>0</v>
      </c>
      <c r="L364" s="27">
        <f t="shared" si="155"/>
        <v>0</v>
      </c>
      <c r="O364" s="27">
        <f t="shared" si="156"/>
        <v>0</v>
      </c>
      <c r="R364" s="27">
        <f t="shared" si="157"/>
        <v>0</v>
      </c>
      <c r="U364" s="29">
        <f t="shared" si="158"/>
        <v>0</v>
      </c>
      <c r="X364" s="27">
        <f t="shared" si="159"/>
        <v>0</v>
      </c>
      <c r="AA364" s="27">
        <f t="shared" si="160"/>
        <v>0</v>
      </c>
      <c r="AD364" s="27">
        <f t="shared" si="161"/>
        <v>0</v>
      </c>
      <c r="AG364" s="27">
        <f t="shared" si="162"/>
        <v>0</v>
      </c>
      <c r="AJ364" s="27">
        <f t="shared" si="163"/>
        <v>0</v>
      </c>
      <c r="AM364" s="27">
        <f t="shared" si="164"/>
        <v>0</v>
      </c>
      <c r="AP364" s="27">
        <f t="shared" si="165"/>
        <v>0</v>
      </c>
      <c r="AS364" s="27">
        <f t="shared" si="166"/>
        <v>0</v>
      </c>
      <c r="AV364" s="27">
        <f t="shared" si="167"/>
        <v>0</v>
      </c>
      <c r="AY364" s="27">
        <f t="shared" si="168"/>
        <v>0</v>
      </c>
      <c r="BB364" s="27">
        <f t="shared" si="169"/>
        <v>0</v>
      </c>
      <c r="BE364" s="27">
        <f t="shared" si="170"/>
        <v>0</v>
      </c>
      <c r="BH364" s="27">
        <f t="shared" si="171"/>
        <v>0</v>
      </c>
      <c r="BK364" s="27">
        <f t="shared" si="172"/>
        <v>0</v>
      </c>
      <c r="BN364" s="27">
        <f t="shared" si="173"/>
        <v>0</v>
      </c>
      <c r="BQ364" s="27">
        <f t="shared" si="174"/>
        <v>0</v>
      </c>
      <c r="BT364" s="27">
        <f t="shared" si="175"/>
        <v>0</v>
      </c>
      <c r="BW364" s="27">
        <f t="shared" si="176"/>
        <v>0</v>
      </c>
      <c r="BZ364" s="27">
        <f t="shared" si="177"/>
        <v>0</v>
      </c>
      <c r="CC364" s="27">
        <f t="shared" si="178"/>
        <v>0</v>
      </c>
      <c r="CF364" s="27">
        <f t="shared" si="179"/>
        <v>0</v>
      </c>
      <c r="CI364" s="27">
        <f t="shared" si="180"/>
        <v>0</v>
      </c>
      <c r="CL364" s="27">
        <f t="shared" si="181"/>
        <v>0</v>
      </c>
    </row>
    <row r="365" spans="3:90" x14ac:dyDescent="0.2">
      <c r="C365" s="27">
        <f t="shared" si="152"/>
        <v>0</v>
      </c>
      <c r="F365" s="27">
        <f t="shared" si="153"/>
        <v>0</v>
      </c>
      <c r="I365" s="27">
        <f t="shared" si="154"/>
        <v>0</v>
      </c>
      <c r="L365" s="27">
        <f t="shared" si="155"/>
        <v>0</v>
      </c>
      <c r="O365" s="27">
        <f t="shared" si="156"/>
        <v>0</v>
      </c>
      <c r="R365" s="27">
        <f t="shared" si="157"/>
        <v>0</v>
      </c>
      <c r="U365" s="29">
        <f t="shared" si="158"/>
        <v>0</v>
      </c>
      <c r="X365" s="27">
        <f t="shared" si="159"/>
        <v>0</v>
      </c>
      <c r="AA365" s="27">
        <f t="shared" si="160"/>
        <v>0</v>
      </c>
      <c r="AD365" s="27">
        <f t="shared" si="161"/>
        <v>0</v>
      </c>
      <c r="AG365" s="27">
        <f t="shared" si="162"/>
        <v>0</v>
      </c>
      <c r="AJ365" s="27">
        <f t="shared" si="163"/>
        <v>0</v>
      </c>
      <c r="AM365" s="27">
        <f t="shared" si="164"/>
        <v>0</v>
      </c>
      <c r="AP365" s="27">
        <f t="shared" si="165"/>
        <v>0</v>
      </c>
      <c r="AS365" s="27">
        <f t="shared" si="166"/>
        <v>0</v>
      </c>
      <c r="AV365" s="27">
        <f t="shared" si="167"/>
        <v>0</v>
      </c>
      <c r="AY365" s="27">
        <f t="shared" si="168"/>
        <v>0</v>
      </c>
      <c r="BB365" s="27">
        <f t="shared" si="169"/>
        <v>0</v>
      </c>
      <c r="BE365" s="27">
        <f t="shared" si="170"/>
        <v>0</v>
      </c>
      <c r="BH365" s="27">
        <f t="shared" si="171"/>
        <v>0</v>
      </c>
      <c r="BK365" s="27">
        <f t="shared" si="172"/>
        <v>0</v>
      </c>
      <c r="BN365" s="27">
        <f t="shared" si="173"/>
        <v>0</v>
      </c>
      <c r="BQ365" s="27">
        <f t="shared" si="174"/>
        <v>0</v>
      </c>
      <c r="BT365" s="27">
        <f t="shared" si="175"/>
        <v>0</v>
      </c>
      <c r="BW365" s="27">
        <f t="shared" si="176"/>
        <v>0</v>
      </c>
      <c r="BZ365" s="27">
        <f t="shared" si="177"/>
        <v>0</v>
      </c>
      <c r="CC365" s="27">
        <f t="shared" si="178"/>
        <v>0</v>
      </c>
      <c r="CF365" s="27">
        <f t="shared" si="179"/>
        <v>0</v>
      </c>
      <c r="CI365" s="27">
        <f t="shared" si="180"/>
        <v>0</v>
      </c>
      <c r="CL365" s="27">
        <f t="shared" si="181"/>
        <v>0</v>
      </c>
    </row>
    <row r="366" spans="3:90" x14ac:dyDescent="0.2">
      <c r="C366" s="27">
        <f t="shared" si="152"/>
        <v>0</v>
      </c>
      <c r="F366" s="27">
        <f t="shared" si="153"/>
        <v>0</v>
      </c>
      <c r="I366" s="27">
        <f t="shared" si="154"/>
        <v>0</v>
      </c>
      <c r="L366" s="27">
        <f t="shared" si="155"/>
        <v>0</v>
      </c>
      <c r="O366" s="27">
        <f t="shared" si="156"/>
        <v>0</v>
      </c>
      <c r="R366" s="27">
        <f t="shared" si="157"/>
        <v>0</v>
      </c>
      <c r="U366" s="29">
        <f t="shared" si="158"/>
        <v>0</v>
      </c>
      <c r="X366" s="27">
        <f t="shared" si="159"/>
        <v>0</v>
      </c>
      <c r="AA366" s="27">
        <f t="shared" si="160"/>
        <v>0</v>
      </c>
      <c r="AD366" s="27">
        <f t="shared" si="161"/>
        <v>0</v>
      </c>
      <c r="AG366" s="27">
        <f t="shared" si="162"/>
        <v>0</v>
      </c>
      <c r="AJ366" s="27">
        <f t="shared" si="163"/>
        <v>0</v>
      </c>
      <c r="AM366" s="27">
        <f t="shared" si="164"/>
        <v>0</v>
      </c>
      <c r="AP366" s="27">
        <f t="shared" si="165"/>
        <v>0</v>
      </c>
      <c r="AS366" s="27">
        <f t="shared" si="166"/>
        <v>0</v>
      </c>
      <c r="AV366" s="27">
        <f t="shared" si="167"/>
        <v>0</v>
      </c>
      <c r="AY366" s="27">
        <f t="shared" si="168"/>
        <v>0</v>
      </c>
      <c r="BB366" s="27">
        <f t="shared" si="169"/>
        <v>0</v>
      </c>
      <c r="BE366" s="27">
        <f t="shared" si="170"/>
        <v>0</v>
      </c>
      <c r="BH366" s="27">
        <f t="shared" si="171"/>
        <v>0</v>
      </c>
      <c r="BK366" s="27">
        <f t="shared" si="172"/>
        <v>0</v>
      </c>
      <c r="BN366" s="27">
        <f t="shared" si="173"/>
        <v>0</v>
      </c>
      <c r="BQ366" s="27">
        <f t="shared" si="174"/>
        <v>0</v>
      </c>
      <c r="BT366" s="27">
        <f t="shared" si="175"/>
        <v>0</v>
      </c>
      <c r="BW366" s="27">
        <f t="shared" si="176"/>
        <v>0</v>
      </c>
      <c r="BZ366" s="27">
        <f t="shared" si="177"/>
        <v>0</v>
      </c>
      <c r="CC366" s="27">
        <f t="shared" si="178"/>
        <v>0</v>
      </c>
      <c r="CF366" s="27">
        <f t="shared" si="179"/>
        <v>0</v>
      </c>
      <c r="CI366" s="27">
        <f t="shared" si="180"/>
        <v>0</v>
      </c>
      <c r="CL366" s="27">
        <f t="shared" si="181"/>
        <v>0</v>
      </c>
    </row>
    <row r="367" spans="3:90" x14ac:dyDescent="0.2">
      <c r="C367" s="27">
        <f t="shared" si="152"/>
        <v>0</v>
      </c>
      <c r="F367" s="27">
        <f t="shared" si="153"/>
        <v>0</v>
      </c>
      <c r="I367" s="27">
        <f t="shared" si="154"/>
        <v>0</v>
      </c>
      <c r="L367" s="27">
        <f t="shared" si="155"/>
        <v>0</v>
      </c>
      <c r="O367" s="27">
        <f t="shared" si="156"/>
        <v>0</v>
      </c>
      <c r="R367" s="27">
        <f t="shared" si="157"/>
        <v>0</v>
      </c>
      <c r="U367" s="29">
        <f t="shared" si="158"/>
        <v>0</v>
      </c>
      <c r="X367" s="27">
        <f t="shared" si="159"/>
        <v>0</v>
      </c>
      <c r="AA367" s="27">
        <f t="shared" si="160"/>
        <v>0</v>
      </c>
      <c r="AD367" s="27">
        <f t="shared" si="161"/>
        <v>0</v>
      </c>
      <c r="AG367" s="27">
        <f t="shared" si="162"/>
        <v>0</v>
      </c>
      <c r="AJ367" s="27">
        <f t="shared" si="163"/>
        <v>0</v>
      </c>
      <c r="AM367" s="27">
        <f t="shared" si="164"/>
        <v>0</v>
      </c>
      <c r="AP367" s="27">
        <f t="shared" si="165"/>
        <v>0</v>
      </c>
      <c r="AS367" s="27">
        <f t="shared" si="166"/>
        <v>0</v>
      </c>
      <c r="AV367" s="27">
        <f t="shared" si="167"/>
        <v>0</v>
      </c>
      <c r="AY367" s="27">
        <f t="shared" si="168"/>
        <v>0</v>
      </c>
      <c r="BB367" s="27">
        <f t="shared" si="169"/>
        <v>0</v>
      </c>
      <c r="BE367" s="27">
        <f t="shared" si="170"/>
        <v>0</v>
      </c>
      <c r="BH367" s="27">
        <f t="shared" si="171"/>
        <v>0</v>
      </c>
      <c r="BK367" s="27">
        <f t="shared" si="172"/>
        <v>0</v>
      </c>
      <c r="BN367" s="27">
        <f t="shared" si="173"/>
        <v>0</v>
      </c>
      <c r="BQ367" s="27">
        <f t="shared" si="174"/>
        <v>0</v>
      </c>
      <c r="BT367" s="27">
        <f t="shared" si="175"/>
        <v>0</v>
      </c>
      <c r="BW367" s="27">
        <f t="shared" si="176"/>
        <v>0</v>
      </c>
      <c r="BZ367" s="27">
        <f t="shared" si="177"/>
        <v>0</v>
      </c>
      <c r="CC367" s="27">
        <f t="shared" si="178"/>
        <v>0</v>
      </c>
      <c r="CF367" s="27">
        <f t="shared" si="179"/>
        <v>0</v>
      </c>
      <c r="CI367" s="27">
        <f t="shared" si="180"/>
        <v>0</v>
      </c>
      <c r="CL367" s="27">
        <f t="shared" si="181"/>
        <v>0</v>
      </c>
    </row>
    <row r="368" spans="3:90" x14ac:dyDescent="0.2">
      <c r="C368" s="27">
        <f t="shared" si="152"/>
        <v>0</v>
      </c>
      <c r="F368" s="27">
        <f t="shared" si="153"/>
        <v>0</v>
      </c>
      <c r="I368" s="27">
        <f t="shared" si="154"/>
        <v>0</v>
      </c>
      <c r="L368" s="27">
        <f t="shared" si="155"/>
        <v>0</v>
      </c>
      <c r="O368" s="27">
        <f t="shared" si="156"/>
        <v>0</v>
      </c>
      <c r="R368" s="27">
        <f t="shared" si="157"/>
        <v>0</v>
      </c>
      <c r="U368" s="29">
        <f t="shared" si="158"/>
        <v>0</v>
      </c>
      <c r="X368" s="27">
        <f t="shared" si="159"/>
        <v>0</v>
      </c>
      <c r="AA368" s="27">
        <f t="shared" si="160"/>
        <v>0</v>
      </c>
      <c r="AD368" s="27">
        <f t="shared" si="161"/>
        <v>0</v>
      </c>
      <c r="AG368" s="27">
        <f t="shared" si="162"/>
        <v>0</v>
      </c>
      <c r="AJ368" s="27">
        <f t="shared" si="163"/>
        <v>0</v>
      </c>
      <c r="AM368" s="27">
        <f t="shared" si="164"/>
        <v>0</v>
      </c>
      <c r="AP368" s="27">
        <f t="shared" si="165"/>
        <v>0</v>
      </c>
      <c r="AS368" s="27">
        <f t="shared" si="166"/>
        <v>0</v>
      </c>
      <c r="AV368" s="27">
        <f t="shared" si="167"/>
        <v>0</v>
      </c>
      <c r="AY368" s="27">
        <f t="shared" si="168"/>
        <v>0</v>
      </c>
      <c r="BB368" s="27">
        <f t="shared" si="169"/>
        <v>0</v>
      </c>
      <c r="BE368" s="27">
        <f t="shared" si="170"/>
        <v>0</v>
      </c>
      <c r="BH368" s="27">
        <f t="shared" si="171"/>
        <v>0</v>
      </c>
      <c r="BK368" s="27">
        <f t="shared" si="172"/>
        <v>0</v>
      </c>
      <c r="BN368" s="27">
        <f t="shared" si="173"/>
        <v>0</v>
      </c>
      <c r="BQ368" s="27">
        <f t="shared" si="174"/>
        <v>0</v>
      </c>
      <c r="BT368" s="27">
        <f t="shared" si="175"/>
        <v>0</v>
      </c>
      <c r="BW368" s="27">
        <f t="shared" si="176"/>
        <v>0</v>
      </c>
      <c r="BZ368" s="27">
        <f t="shared" si="177"/>
        <v>0</v>
      </c>
      <c r="CC368" s="27">
        <f t="shared" si="178"/>
        <v>0</v>
      </c>
      <c r="CF368" s="27">
        <f t="shared" si="179"/>
        <v>0</v>
      </c>
      <c r="CI368" s="27">
        <f t="shared" si="180"/>
        <v>0</v>
      </c>
      <c r="CL368" s="27">
        <f t="shared" si="181"/>
        <v>0</v>
      </c>
    </row>
    <row r="369" spans="3:90" x14ac:dyDescent="0.2">
      <c r="C369" s="27">
        <f t="shared" si="152"/>
        <v>0</v>
      </c>
      <c r="F369" s="27">
        <f t="shared" si="153"/>
        <v>0</v>
      </c>
      <c r="I369" s="27">
        <f t="shared" si="154"/>
        <v>0</v>
      </c>
      <c r="L369" s="27">
        <f t="shared" si="155"/>
        <v>0</v>
      </c>
      <c r="O369" s="27">
        <f t="shared" si="156"/>
        <v>0</v>
      </c>
      <c r="R369" s="27">
        <f t="shared" si="157"/>
        <v>0</v>
      </c>
      <c r="U369" s="29">
        <f t="shared" si="158"/>
        <v>0</v>
      </c>
      <c r="X369" s="27">
        <f t="shared" si="159"/>
        <v>0</v>
      </c>
      <c r="AA369" s="27">
        <f t="shared" si="160"/>
        <v>0</v>
      </c>
      <c r="AD369" s="27">
        <f t="shared" si="161"/>
        <v>0</v>
      </c>
      <c r="AG369" s="27">
        <f t="shared" si="162"/>
        <v>0</v>
      </c>
      <c r="AJ369" s="27">
        <f t="shared" si="163"/>
        <v>0</v>
      </c>
      <c r="AM369" s="27">
        <f t="shared" si="164"/>
        <v>0</v>
      </c>
      <c r="AP369" s="27">
        <f t="shared" si="165"/>
        <v>0</v>
      </c>
      <c r="AS369" s="27">
        <f t="shared" si="166"/>
        <v>0</v>
      </c>
      <c r="AV369" s="27">
        <f t="shared" si="167"/>
        <v>0</v>
      </c>
      <c r="AY369" s="27">
        <f t="shared" si="168"/>
        <v>0</v>
      </c>
      <c r="BB369" s="27">
        <f t="shared" si="169"/>
        <v>0</v>
      </c>
      <c r="BE369" s="27">
        <f t="shared" si="170"/>
        <v>0</v>
      </c>
      <c r="BH369" s="27">
        <f t="shared" si="171"/>
        <v>0</v>
      </c>
      <c r="BK369" s="27">
        <f t="shared" si="172"/>
        <v>0</v>
      </c>
      <c r="BN369" s="27">
        <f t="shared" si="173"/>
        <v>0</v>
      </c>
      <c r="BQ369" s="27">
        <f t="shared" si="174"/>
        <v>0</v>
      </c>
      <c r="BT369" s="27">
        <f t="shared" si="175"/>
        <v>0</v>
      </c>
      <c r="BW369" s="27">
        <f t="shared" si="176"/>
        <v>0</v>
      </c>
      <c r="BZ369" s="27">
        <f t="shared" si="177"/>
        <v>0</v>
      </c>
      <c r="CC369" s="27">
        <f t="shared" si="178"/>
        <v>0</v>
      </c>
      <c r="CF369" s="27">
        <f t="shared" si="179"/>
        <v>0</v>
      </c>
      <c r="CI369" s="27">
        <f t="shared" si="180"/>
        <v>0</v>
      </c>
      <c r="CL369" s="27">
        <f t="shared" si="181"/>
        <v>0</v>
      </c>
    </row>
    <row r="370" spans="3:90" x14ac:dyDescent="0.2">
      <c r="C370" s="27">
        <f t="shared" si="152"/>
        <v>0</v>
      </c>
      <c r="F370" s="27">
        <f t="shared" si="153"/>
        <v>0</v>
      </c>
      <c r="I370" s="27">
        <f t="shared" si="154"/>
        <v>0</v>
      </c>
      <c r="L370" s="27">
        <f t="shared" si="155"/>
        <v>0</v>
      </c>
      <c r="O370" s="27">
        <f t="shared" si="156"/>
        <v>0</v>
      </c>
      <c r="R370" s="27">
        <f t="shared" si="157"/>
        <v>0</v>
      </c>
      <c r="U370" s="29">
        <f t="shared" si="158"/>
        <v>0</v>
      </c>
      <c r="X370" s="27">
        <f t="shared" si="159"/>
        <v>0</v>
      </c>
      <c r="AA370" s="27">
        <f t="shared" si="160"/>
        <v>0</v>
      </c>
      <c r="AD370" s="27">
        <f t="shared" si="161"/>
        <v>0</v>
      </c>
      <c r="AG370" s="27">
        <f t="shared" si="162"/>
        <v>0</v>
      </c>
      <c r="AJ370" s="27">
        <f t="shared" si="163"/>
        <v>0</v>
      </c>
      <c r="AM370" s="27">
        <f t="shared" si="164"/>
        <v>0</v>
      </c>
      <c r="AP370" s="27">
        <f t="shared" si="165"/>
        <v>0</v>
      </c>
      <c r="AS370" s="27">
        <f t="shared" si="166"/>
        <v>0</v>
      </c>
      <c r="AV370" s="27">
        <f t="shared" si="167"/>
        <v>0</v>
      </c>
      <c r="AY370" s="27">
        <f t="shared" si="168"/>
        <v>0</v>
      </c>
      <c r="BB370" s="27">
        <f t="shared" si="169"/>
        <v>0</v>
      </c>
      <c r="BE370" s="27">
        <f t="shared" si="170"/>
        <v>0</v>
      </c>
      <c r="BH370" s="27">
        <f t="shared" si="171"/>
        <v>0</v>
      </c>
      <c r="BK370" s="27">
        <f t="shared" si="172"/>
        <v>0</v>
      </c>
      <c r="BN370" s="27">
        <f t="shared" si="173"/>
        <v>0</v>
      </c>
      <c r="BQ370" s="27">
        <f t="shared" si="174"/>
        <v>0</v>
      </c>
      <c r="BT370" s="27">
        <f t="shared" si="175"/>
        <v>0</v>
      </c>
      <c r="BW370" s="27">
        <f t="shared" si="176"/>
        <v>0</v>
      </c>
      <c r="BZ370" s="27">
        <f t="shared" si="177"/>
        <v>0</v>
      </c>
      <c r="CC370" s="27">
        <f t="shared" si="178"/>
        <v>0</v>
      </c>
      <c r="CF370" s="27">
        <f t="shared" si="179"/>
        <v>0</v>
      </c>
      <c r="CI370" s="27">
        <f t="shared" si="180"/>
        <v>0</v>
      </c>
      <c r="CL370" s="27">
        <f t="shared" si="181"/>
        <v>0</v>
      </c>
    </row>
    <row r="371" spans="3:90" x14ac:dyDescent="0.2">
      <c r="C371" s="27">
        <f t="shared" si="152"/>
        <v>0</v>
      </c>
      <c r="F371" s="27">
        <f t="shared" si="153"/>
        <v>0</v>
      </c>
      <c r="I371" s="27">
        <f t="shared" si="154"/>
        <v>0</v>
      </c>
      <c r="L371" s="27">
        <f t="shared" si="155"/>
        <v>0</v>
      </c>
      <c r="O371" s="27">
        <f t="shared" si="156"/>
        <v>0</v>
      </c>
      <c r="R371" s="27">
        <f t="shared" si="157"/>
        <v>0</v>
      </c>
      <c r="U371" s="29">
        <f t="shared" si="158"/>
        <v>0</v>
      </c>
      <c r="X371" s="27">
        <f t="shared" si="159"/>
        <v>0</v>
      </c>
      <c r="AA371" s="27">
        <f t="shared" si="160"/>
        <v>0</v>
      </c>
      <c r="AD371" s="27">
        <f t="shared" si="161"/>
        <v>0</v>
      </c>
      <c r="AG371" s="27">
        <f t="shared" si="162"/>
        <v>0</v>
      </c>
      <c r="AJ371" s="27">
        <f t="shared" si="163"/>
        <v>0</v>
      </c>
      <c r="AM371" s="27">
        <f t="shared" si="164"/>
        <v>0</v>
      </c>
      <c r="AP371" s="27">
        <f t="shared" si="165"/>
        <v>0</v>
      </c>
      <c r="AS371" s="27">
        <f t="shared" si="166"/>
        <v>0</v>
      </c>
      <c r="AV371" s="27">
        <f t="shared" si="167"/>
        <v>0</v>
      </c>
      <c r="AY371" s="27">
        <f t="shared" si="168"/>
        <v>0</v>
      </c>
      <c r="BB371" s="27">
        <f t="shared" si="169"/>
        <v>0</v>
      </c>
      <c r="BE371" s="27">
        <f t="shared" si="170"/>
        <v>0</v>
      </c>
      <c r="BH371" s="27">
        <f t="shared" si="171"/>
        <v>0</v>
      </c>
      <c r="BK371" s="27">
        <f t="shared" si="172"/>
        <v>0</v>
      </c>
      <c r="BN371" s="27">
        <f t="shared" si="173"/>
        <v>0</v>
      </c>
      <c r="BQ371" s="27">
        <f t="shared" si="174"/>
        <v>0</v>
      </c>
      <c r="BT371" s="27">
        <f t="shared" si="175"/>
        <v>0</v>
      </c>
      <c r="BW371" s="27">
        <f t="shared" si="176"/>
        <v>0</v>
      </c>
      <c r="BZ371" s="27">
        <f t="shared" si="177"/>
        <v>0</v>
      </c>
      <c r="CC371" s="27">
        <f t="shared" si="178"/>
        <v>0</v>
      </c>
      <c r="CF371" s="27">
        <f t="shared" si="179"/>
        <v>0</v>
      </c>
      <c r="CI371" s="27">
        <f t="shared" si="180"/>
        <v>0</v>
      </c>
      <c r="CL371" s="27">
        <f t="shared" si="181"/>
        <v>0</v>
      </c>
    </row>
    <row r="372" spans="3:90" x14ac:dyDescent="0.2">
      <c r="C372" s="27">
        <f t="shared" si="152"/>
        <v>0</v>
      </c>
      <c r="F372" s="27">
        <f t="shared" si="153"/>
        <v>0</v>
      </c>
      <c r="I372" s="27">
        <f t="shared" si="154"/>
        <v>0</v>
      </c>
      <c r="L372" s="27">
        <f t="shared" si="155"/>
        <v>0</v>
      </c>
      <c r="O372" s="27">
        <f t="shared" si="156"/>
        <v>0</v>
      </c>
      <c r="R372" s="27">
        <f t="shared" si="157"/>
        <v>0</v>
      </c>
      <c r="U372" s="29">
        <f t="shared" si="158"/>
        <v>0</v>
      </c>
      <c r="X372" s="27">
        <f t="shared" si="159"/>
        <v>0</v>
      </c>
      <c r="AA372" s="27">
        <f t="shared" si="160"/>
        <v>0</v>
      </c>
      <c r="AD372" s="27">
        <f t="shared" si="161"/>
        <v>0</v>
      </c>
      <c r="AG372" s="27">
        <f t="shared" si="162"/>
        <v>0</v>
      </c>
      <c r="AJ372" s="27">
        <f t="shared" si="163"/>
        <v>0</v>
      </c>
      <c r="AM372" s="27">
        <f t="shared" si="164"/>
        <v>0</v>
      </c>
      <c r="AP372" s="27">
        <f t="shared" si="165"/>
        <v>0</v>
      </c>
      <c r="AS372" s="27">
        <f t="shared" si="166"/>
        <v>0</v>
      </c>
      <c r="AV372" s="27">
        <f t="shared" si="167"/>
        <v>0</v>
      </c>
      <c r="AY372" s="27">
        <f t="shared" si="168"/>
        <v>0</v>
      </c>
      <c r="BB372" s="27">
        <f t="shared" si="169"/>
        <v>0</v>
      </c>
      <c r="BE372" s="27">
        <f t="shared" si="170"/>
        <v>0</v>
      </c>
      <c r="BH372" s="27">
        <f t="shared" si="171"/>
        <v>0</v>
      </c>
      <c r="BK372" s="27">
        <f t="shared" si="172"/>
        <v>0</v>
      </c>
      <c r="BN372" s="27">
        <f t="shared" si="173"/>
        <v>0</v>
      </c>
      <c r="BQ372" s="27">
        <f t="shared" si="174"/>
        <v>0</v>
      </c>
      <c r="BT372" s="27">
        <f t="shared" si="175"/>
        <v>0</v>
      </c>
      <c r="BW372" s="27">
        <f t="shared" si="176"/>
        <v>0</v>
      </c>
      <c r="BZ372" s="27">
        <f t="shared" si="177"/>
        <v>0</v>
      </c>
      <c r="CC372" s="27">
        <f t="shared" si="178"/>
        <v>0</v>
      </c>
      <c r="CF372" s="27">
        <f t="shared" si="179"/>
        <v>0</v>
      </c>
      <c r="CI372" s="27">
        <f t="shared" si="180"/>
        <v>0</v>
      </c>
      <c r="CL372" s="27">
        <f t="shared" si="181"/>
        <v>0</v>
      </c>
    </row>
    <row r="373" spans="3:90" x14ac:dyDescent="0.2">
      <c r="C373" s="27">
        <f t="shared" si="152"/>
        <v>0</v>
      </c>
      <c r="F373" s="27">
        <f t="shared" si="153"/>
        <v>0</v>
      </c>
      <c r="I373" s="27">
        <f t="shared" si="154"/>
        <v>0</v>
      </c>
      <c r="L373" s="27">
        <f t="shared" si="155"/>
        <v>0</v>
      </c>
      <c r="O373" s="27">
        <f t="shared" si="156"/>
        <v>0</v>
      </c>
      <c r="R373" s="27">
        <f t="shared" si="157"/>
        <v>0</v>
      </c>
      <c r="U373" s="29">
        <f t="shared" si="158"/>
        <v>0</v>
      </c>
      <c r="X373" s="27">
        <f t="shared" si="159"/>
        <v>0</v>
      </c>
      <c r="AA373" s="27">
        <f t="shared" si="160"/>
        <v>0</v>
      </c>
      <c r="AD373" s="27">
        <f t="shared" si="161"/>
        <v>0</v>
      </c>
      <c r="AG373" s="27">
        <f t="shared" si="162"/>
        <v>0</v>
      </c>
      <c r="AJ373" s="27">
        <f t="shared" si="163"/>
        <v>0</v>
      </c>
      <c r="AM373" s="27">
        <f t="shared" si="164"/>
        <v>0</v>
      </c>
      <c r="AP373" s="27">
        <f t="shared" si="165"/>
        <v>0</v>
      </c>
      <c r="AS373" s="27">
        <f t="shared" si="166"/>
        <v>0</v>
      </c>
      <c r="AV373" s="27">
        <f t="shared" si="167"/>
        <v>0</v>
      </c>
      <c r="AY373" s="27">
        <f t="shared" si="168"/>
        <v>0</v>
      </c>
      <c r="BB373" s="27">
        <f t="shared" si="169"/>
        <v>0</v>
      </c>
      <c r="BE373" s="27">
        <f t="shared" si="170"/>
        <v>0</v>
      </c>
      <c r="BH373" s="27">
        <f t="shared" si="171"/>
        <v>0</v>
      </c>
      <c r="BK373" s="27">
        <f t="shared" si="172"/>
        <v>0</v>
      </c>
      <c r="BN373" s="27">
        <f t="shared" si="173"/>
        <v>0</v>
      </c>
      <c r="BQ373" s="27">
        <f t="shared" si="174"/>
        <v>0</v>
      </c>
      <c r="BT373" s="27">
        <f t="shared" si="175"/>
        <v>0</v>
      </c>
      <c r="BW373" s="27">
        <f t="shared" si="176"/>
        <v>0</v>
      </c>
      <c r="BZ373" s="27">
        <f t="shared" si="177"/>
        <v>0</v>
      </c>
      <c r="CC373" s="27">
        <f t="shared" si="178"/>
        <v>0</v>
      </c>
      <c r="CF373" s="27">
        <f t="shared" si="179"/>
        <v>0</v>
      </c>
      <c r="CI373" s="27">
        <f t="shared" si="180"/>
        <v>0</v>
      </c>
      <c r="CL373" s="27">
        <f t="shared" si="181"/>
        <v>0</v>
      </c>
    </row>
    <row r="374" spans="3:90" x14ac:dyDescent="0.2">
      <c r="C374" s="27">
        <f t="shared" si="152"/>
        <v>0</v>
      </c>
      <c r="F374" s="27">
        <f t="shared" si="153"/>
        <v>0</v>
      </c>
      <c r="I374" s="27">
        <f t="shared" si="154"/>
        <v>0</v>
      </c>
      <c r="L374" s="27">
        <f t="shared" si="155"/>
        <v>0</v>
      </c>
      <c r="O374" s="27">
        <f t="shared" si="156"/>
        <v>0</v>
      </c>
      <c r="R374" s="27">
        <f t="shared" si="157"/>
        <v>0</v>
      </c>
      <c r="U374" s="29">
        <f t="shared" si="158"/>
        <v>0</v>
      </c>
      <c r="X374" s="27">
        <f t="shared" si="159"/>
        <v>0</v>
      </c>
      <c r="AA374" s="27">
        <f t="shared" si="160"/>
        <v>0</v>
      </c>
      <c r="AD374" s="27">
        <f t="shared" si="161"/>
        <v>0</v>
      </c>
      <c r="AG374" s="27">
        <f t="shared" si="162"/>
        <v>0</v>
      </c>
      <c r="AJ374" s="27">
        <f t="shared" si="163"/>
        <v>0</v>
      </c>
      <c r="AM374" s="27">
        <f t="shared" si="164"/>
        <v>0</v>
      </c>
      <c r="AP374" s="27">
        <f t="shared" si="165"/>
        <v>0</v>
      </c>
      <c r="AS374" s="27">
        <f t="shared" si="166"/>
        <v>0</v>
      </c>
      <c r="AV374" s="27">
        <f t="shared" si="167"/>
        <v>0</v>
      </c>
      <c r="AY374" s="27">
        <f t="shared" si="168"/>
        <v>0</v>
      </c>
      <c r="BB374" s="27">
        <f t="shared" si="169"/>
        <v>0</v>
      </c>
      <c r="BE374" s="27">
        <f t="shared" si="170"/>
        <v>0</v>
      </c>
      <c r="BH374" s="27">
        <f t="shared" si="171"/>
        <v>0</v>
      </c>
      <c r="BK374" s="27">
        <f t="shared" si="172"/>
        <v>0</v>
      </c>
      <c r="BN374" s="27">
        <f t="shared" si="173"/>
        <v>0</v>
      </c>
      <c r="BQ374" s="27">
        <f t="shared" si="174"/>
        <v>0</v>
      </c>
      <c r="BT374" s="27">
        <f t="shared" si="175"/>
        <v>0</v>
      </c>
      <c r="BW374" s="27">
        <f t="shared" si="176"/>
        <v>0</v>
      </c>
      <c r="BZ374" s="27">
        <f t="shared" si="177"/>
        <v>0</v>
      </c>
      <c r="CC374" s="27">
        <f t="shared" si="178"/>
        <v>0</v>
      </c>
      <c r="CF374" s="27">
        <f t="shared" si="179"/>
        <v>0</v>
      </c>
      <c r="CI374" s="27">
        <f t="shared" si="180"/>
        <v>0</v>
      </c>
      <c r="CL374" s="27">
        <f t="shared" si="181"/>
        <v>0</v>
      </c>
    </row>
    <row r="375" spans="3:90" x14ac:dyDescent="0.2">
      <c r="C375" s="27">
        <f t="shared" si="152"/>
        <v>0</v>
      </c>
      <c r="F375" s="27">
        <f t="shared" si="153"/>
        <v>0</v>
      </c>
      <c r="I375" s="27">
        <f t="shared" si="154"/>
        <v>0</v>
      </c>
      <c r="L375" s="27">
        <f t="shared" si="155"/>
        <v>0</v>
      </c>
      <c r="O375" s="27">
        <f t="shared" si="156"/>
        <v>0</v>
      </c>
      <c r="R375" s="27">
        <f t="shared" si="157"/>
        <v>0</v>
      </c>
      <c r="U375" s="29">
        <f t="shared" si="158"/>
        <v>0</v>
      </c>
      <c r="X375" s="27">
        <f t="shared" si="159"/>
        <v>0</v>
      </c>
      <c r="AA375" s="27">
        <f t="shared" si="160"/>
        <v>0</v>
      </c>
      <c r="AD375" s="27">
        <f t="shared" si="161"/>
        <v>0</v>
      </c>
      <c r="AG375" s="27">
        <f t="shared" si="162"/>
        <v>0</v>
      </c>
      <c r="AJ375" s="27">
        <f t="shared" si="163"/>
        <v>0</v>
      </c>
      <c r="AM375" s="27">
        <f t="shared" si="164"/>
        <v>0</v>
      </c>
      <c r="AP375" s="27">
        <f t="shared" si="165"/>
        <v>0</v>
      </c>
      <c r="AS375" s="27">
        <f t="shared" si="166"/>
        <v>0</v>
      </c>
      <c r="AV375" s="27">
        <f t="shared" si="167"/>
        <v>0</v>
      </c>
      <c r="AY375" s="27">
        <f t="shared" si="168"/>
        <v>0</v>
      </c>
      <c r="BB375" s="27">
        <f t="shared" si="169"/>
        <v>0</v>
      </c>
      <c r="BE375" s="27">
        <f t="shared" si="170"/>
        <v>0</v>
      </c>
      <c r="BH375" s="27">
        <f t="shared" si="171"/>
        <v>0</v>
      </c>
      <c r="BK375" s="27">
        <f t="shared" si="172"/>
        <v>0</v>
      </c>
      <c r="BN375" s="27">
        <f t="shared" si="173"/>
        <v>0</v>
      </c>
      <c r="BQ375" s="27">
        <f t="shared" si="174"/>
        <v>0</v>
      </c>
      <c r="BT375" s="27">
        <f t="shared" si="175"/>
        <v>0</v>
      </c>
      <c r="BW375" s="27">
        <f t="shared" si="176"/>
        <v>0</v>
      </c>
      <c r="BZ375" s="27">
        <f t="shared" si="177"/>
        <v>0</v>
      </c>
      <c r="CC375" s="27">
        <f t="shared" si="178"/>
        <v>0</v>
      </c>
      <c r="CF375" s="27">
        <f t="shared" si="179"/>
        <v>0</v>
      </c>
      <c r="CI375" s="27">
        <f t="shared" si="180"/>
        <v>0</v>
      </c>
      <c r="CL375" s="27">
        <f t="shared" si="181"/>
        <v>0</v>
      </c>
    </row>
    <row r="376" spans="3:90" x14ac:dyDescent="0.2">
      <c r="C376" s="27">
        <f t="shared" si="152"/>
        <v>0</v>
      </c>
      <c r="F376" s="27">
        <f t="shared" si="153"/>
        <v>0</v>
      </c>
      <c r="I376" s="27">
        <f t="shared" si="154"/>
        <v>0</v>
      </c>
      <c r="L376" s="27">
        <f t="shared" si="155"/>
        <v>0</v>
      </c>
      <c r="O376" s="27">
        <f t="shared" si="156"/>
        <v>0</v>
      </c>
      <c r="R376" s="27">
        <f t="shared" si="157"/>
        <v>0</v>
      </c>
      <c r="U376" s="29">
        <f t="shared" si="158"/>
        <v>0</v>
      </c>
      <c r="X376" s="27">
        <f t="shared" si="159"/>
        <v>0</v>
      </c>
      <c r="AA376" s="27">
        <f t="shared" si="160"/>
        <v>0</v>
      </c>
      <c r="AD376" s="27">
        <f t="shared" si="161"/>
        <v>0</v>
      </c>
      <c r="AG376" s="27">
        <f t="shared" si="162"/>
        <v>0</v>
      </c>
      <c r="AJ376" s="27">
        <f t="shared" si="163"/>
        <v>0</v>
      </c>
      <c r="AM376" s="27">
        <f t="shared" si="164"/>
        <v>0</v>
      </c>
      <c r="AP376" s="27">
        <f t="shared" si="165"/>
        <v>0</v>
      </c>
      <c r="AS376" s="27">
        <f t="shared" si="166"/>
        <v>0</v>
      </c>
      <c r="AV376" s="27">
        <f t="shared" si="167"/>
        <v>0</v>
      </c>
      <c r="AY376" s="27">
        <f t="shared" si="168"/>
        <v>0</v>
      </c>
      <c r="BB376" s="27">
        <f t="shared" si="169"/>
        <v>0</v>
      </c>
      <c r="BE376" s="27">
        <f t="shared" si="170"/>
        <v>0</v>
      </c>
      <c r="BH376" s="27">
        <f t="shared" si="171"/>
        <v>0</v>
      </c>
      <c r="BK376" s="27">
        <f t="shared" si="172"/>
        <v>0</v>
      </c>
      <c r="BN376" s="27">
        <f t="shared" si="173"/>
        <v>0</v>
      </c>
      <c r="BQ376" s="27">
        <f t="shared" si="174"/>
        <v>0</v>
      </c>
      <c r="BT376" s="27">
        <f t="shared" si="175"/>
        <v>0</v>
      </c>
      <c r="BW376" s="27">
        <f t="shared" si="176"/>
        <v>0</v>
      </c>
      <c r="BZ376" s="27">
        <f t="shared" si="177"/>
        <v>0</v>
      </c>
      <c r="CC376" s="27">
        <f t="shared" si="178"/>
        <v>0</v>
      </c>
      <c r="CF376" s="27">
        <f t="shared" si="179"/>
        <v>0</v>
      </c>
      <c r="CI376" s="27">
        <f t="shared" si="180"/>
        <v>0</v>
      </c>
      <c r="CL376" s="27">
        <f t="shared" si="181"/>
        <v>0</v>
      </c>
    </row>
    <row r="377" spans="3:90" x14ac:dyDescent="0.2">
      <c r="C377" s="27">
        <f t="shared" si="152"/>
        <v>0</v>
      </c>
      <c r="F377" s="27">
        <f t="shared" si="153"/>
        <v>0</v>
      </c>
      <c r="I377" s="27">
        <f t="shared" si="154"/>
        <v>0</v>
      </c>
      <c r="L377" s="27">
        <f t="shared" si="155"/>
        <v>0</v>
      </c>
      <c r="O377" s="27">
        <f t="shared" si="156"/>
        <v>0</v>
      </c>
      <c r="R377" s="27">
        <f t="shared" si="157"/>
        <v>0</v>
      </c>
      <c r="U377" s="29">
        <f t="shared" si="158"/>
        <v>0</v>
      </c>
      <c r="X377" s="27">
        <f t="shared" si="159"/>
        <v>0</v>
      </c>
      <c r="AA377" s="27">
        <f t="shared" si="160"/>
        <v>0</v>
      </c>
      <c r="AD377" s="27">
        <f t="shared" si="161"/>
        <v>0</v>
      </c>
      <c r="AG377" s="27">
        <f t="shared" si="162"/>
        <v>0</v>
      </c>
      <c r="AJ377" s="27">
        <f t="shared" si="163"/>
        <v>0</v>
      </c>
      <c r="AM377" s="27">
        <f t="shared" si="164"/>
        <v>0</v>
      </c>
      <c r="AP377" s="27">
        <f t="shared" si="165"/>
        <v>0</v>
      </c>
      <c r="AS377" s="27">
        <f t="shared" si="166"/>
        <v>0</v>
      </c>
      <c r="AV377" s="27">
        <f t="shared" si="167"/>
        <v>0</v>
      </c>
      <c r="AY377" s="27">
        <f t="shared" si="168"/>
        <v>0</v>
      </c>
      <c r="BB377" s="27">
        <f t="shared" si="169"/>
        <v>0</v>
      </c>
      <c r="BE377" s="27">
        <f t="shared" si="170"/>
        <v>0</v>
      </c>
      <c r="BH377" s="27">
        <f t="shared" si="171"/>
        <v>0</v>
      </c>
      <c r="BK377" s="27">
        <f t="shared" si="172"/>
        <v>0</v>
      </c>
      <c r="BN377" s="27">
        <f t="shared" si="173"/>
        <v>0</v>
      </c>
      <c r="BQ377" s="27">
        <f t="shared" si="174"/>
        <v>0</v>
      </c>
      <c r="BT377" s="27">
        <f t="shared" si="175"/>
        <v>0</v>
      </c>
      <c r="BW377" s="27">
        <f t="shared" si="176"/>
        <v>0</v>
      </c>
      <c r="BZ377" s="27">
        <f t="shared" si="177"/>
        <v>0</v>
      </c>
      <c r="CC377" s="27">
        <f t="shared" si="178"/>
        <v>0</v>
      </c>
      <c r="CF377" s="27">
        <f t="shared" si="179"/>
        <v>0</v>
      </c>
      <c r="CI377" s="27">
        <f t="shared" si="180"/>
        <v>0</v>
      </c>
      <c r="CL377" s="27">
        <f t="shared" si="181"/>
        <v>0</v>
      </c>
    </row>
    <row r="378" spans="3:90" x14ac:dyDescent="0.2">
      <c r="C378" s="27">
        <f t="shared" si="152"/>
        <v>0</v>
      </c>
      <c r="F378" s="27">
        <f t="shared" si="153"/>
        <v>0</v>
      </c>
      <c r="I378" s="27">
        <f t="shared" si="154"/>
        <v>0</v>
      </c>
      <c r="L378" s="27">
        <f t="shared" si="155"/>
        <v>0</v>
      </c>
      <c r="O378" s="27">
        <f t="shared" si="156"/>
        <v>0</v>
      </c>
      <c r="R378" s="27">
        <f t="shared" si="157"/>
        <v>0</v>
      </c>
      <c r="U378" s="29">
        <f t="shared" si="158"/>
        <v>0</v>
      </c>
      <c r="X378" s="27">
        <f t="shared" si="159"/>
        <v>0</v>
      </c>
      <c r="AA378" s="27">
        <f t="shared" si="160"/>
        <v>0</v>
      </c>
      <c r="AD378" s="27">
        <f t="shared" si="161"/>
        <v>0</v>
      </c>
      <c r="AG378" s="27">
        <f t="shared" si="162"/>
        <v>0</v>
      </c>
      <c r="AJ378" s="27">
        <f t="shared" si="163"/>
        <v>0</v>
      </c>
      <c r="AM378" s="27">
        <f t="shared" si="164"/>
        <v>0</v>
      </c>
      <c r="AP378" s="27">
        <f t="shared" si="165"/>
        <v>0</v>
      </c>
      <c r="AS378" s="27">
        <f t="shared" si="166"/>
        <v>0</v>
      </c>
      <c r="AV378" s="27">
        <f t="shared" si="167"/>
        <v>0</v>
      </c>
      <c r="AY378" s="27">
        <f t="shared" si="168"/>
        <v>0</v>
      </c>
      <c r="BB378" s="27">
        <f t="shared" si="169"/>
        <v>0</v>
      </c>
      <c r="BE378" s="27">
        <f t="shared" si="170"/>
        <v>0</v>
      </c>
      <c r="BH378" s="27">
        <f t="shared" si="171"/>
        <v>0</v>
      </c>
      <c r="BK378" s="27">
        <f t="shared" si="172"/>
        <v>0</v>
      </c>
      <c r="BN378" s="27">
        <f t="shared" si="173"/>
        <v>0</v>
      </c>
      <c r="BQ378" s="27">
        <f t="shared" si="174"/>
        <v>0</v>
      </c>
      <c r="BT378" s="27">
        <f t="shared" si="175"/>
        <v>0</v>
      </c>
      <c r="BW378" s="27">
        <f t="shared" si="176"/>
        <v>0</v>
      </c>
      <c r="BZ378" s="27">
        <f t="shared" si="177"/>
        <v>0</v>
      </c>
      <c r="CC378" s="27">
        <f t="shared" si="178"/>
        <v>0</v>
      </c>
      <c r="CF378" s="27">
        <f t="shared" si="179"/>
        <v>0</v>
      </c>
      <c r="CI378" s="27">
        <f t="shared" si="180"/>
        <v>0</v>
      </c>
      <c r="CL378" s="27">
        <f t="shared" si="181"/>
        <v>0</v>
      </c>
    </row>
    <row r="379" spans="3:90" x14ac:dyDescent="0.2">
      <c r="C379" s="27">
        <f t="shared" si="152"/>
        <v>0</v>
      </c>
      <c r="F379" s="27">
        <f t="shared" si="153"/>
        <v>0</v>
      </c>
      <c r="I379" s="27">
        <f t="shared" si="154"/>
        <v>0</v>
      </c>
      <c r="L379" s="27">
        <f t="shared" si="155"/>
        <v>0</v>
      </c>
      <c r="O379" s="27">
        <f t="shared" si="156"/>
        <v>0</v>
      </c>
      <c r="R379" s="27">
        <f t="shared" si="157"/>
        <v>0</v>
      </c>
      <c r="U379" s="29">
        <f t="shared" si="158"/>
        <v>0</v>
      </c>
      <c r="X379" s="27">
        <f t="shared" si="159"/>
        <v>0</v>
      </c>
      <c r="AA379" s="27">
        <f t="shared" si="160"/>
        <v>0</v>
      </c>
      <c r="AD379" s="27">
        <f t="shared" si="161"/>
        <v>0</v>
      </c>
      <c r="AG379" s="27">
        <f t="shared" si="162"/>
        <v>0</v>
      </c>
      <c r="AJ379" s="27">
        <f t="shared" si="163"/>
        <v>0</v>
      </c>
      <c r="AM379" s="27">
        <f t="shared" si="164"/>
        <v>0</v>
      </c>
      <c r="AP379" s="27">
        <f t="shared" si="165"/>
        <v>0</v>
      </c>
      <c r="AS379" s="27">
        <f t="shared" si="166"/>
        <v>0</v>
      </c>
      <c r="AV379" s="27">
        <f t="shared" si="167"/>
        <v>0</v>
      </c>
      <c r="AY379" s="27">
        <f t="shared" si="168"/>
        <v>0</v>
      </c>
      <c r="BB379" s="27">
        <f t="shared" si="169"/>
        <v>0</v>
      </c>
      <c r="BE379" s="27">
        <f t="shared" si="170"/>
        <v>0</v>
      </c>
      <c r="BH379" s="27">
        <f t="shared" si="171"/>
        <v>0</v>
      </c>
      <c r="BK379" s="27">
        <f t="shared" si="172"/>
        <v>0</v>
      </c>
      <c r="BN379" s="27">
        <f t="shared" si="173"/>
        <v>0</v>
      </c>
      <c r="BQ379" s="27">
        <f t="shared" si="174"/>
        <v>0</v>
      </c>
      <c r="BT379" s="27">
        <f t="shared" si="175"/>
        <v>0</v>
      </c>
      <c r="BW379" s="27">
        <f t="shared" si="176"/>
        <v>0</v>
      </c>
      <c r="BZ379" s="27">
        <f t="shared" si="177"/>
        <v>0</v>
      </c>
      <c r="CC379" s="27">
        <f t="shared" si="178"/>
        <v>0</v>
      </c>
      <c r="CF379" s="27">
        <f t="shared" si="179"/>
        <v>0</v>
      </c>
      <c r="CI379" s="27">
        <f t="shared" si="180"/>
        <v>0</v>
      </c>
      <c r="CL379" s="27">
        <f t="shared" si="181"/>
        <v>0</v>
      </c>
    </row>
    <row r="380" spans="3:90" x14ac:dyDescent="0.2">
      <c r="C380" s="27">
        <f t="shared" si="152"/>
        <v>0</v>
      </c>
      <c r="F380" s="27">
        <f t="shared" si="153"/>
        <v>0</v>
      </c>
      <c r="I380" s="27">
        <f t="shared" si="154"/>
        <v>0</v>
      </c>
      <c r="L380" s="27">
        <f t="shared" si="155"/>
        <v>0</v>
      </c>
      <c r="O380" s="27">
        <f t="shared" si="156"/>
        <v>0</v>
      </c>
      <c r="R380" s="27">
        <f t="shared" si="157"/>
        <v>0</v>
      </c>
      <c r="U380" s="29">
        <f t="shared" si="158"/>
        <v>0</v>
      </c>
      <c r="X380" s="27">
        <f t="shared" si="159"/>
        <v>0</v>
      </c>
      <c r="AA380" s="27">
        <f t="shared" si="160"/>
        <v>0</v>
      </c>
      <c r="AD380" s="27">
        <f t="shared" si="161"/>
        <v>0</v>
      </c>
      <c r="AG380" s="27">
        <f t="shared" si="162"/>
        <v>0</v>
      </c>
      <c r="AJ380" s="27">
        <f t="shared" si="163"/>
        <v>0</v>
      </c>
      <c r="AM380" s="27">
        <f t="shared" si="164"/>
        <v>0</v>
      </c>
      <c r="AP380" s="27">
        <f t="shared" si="165"/>
        <v>0</v>
      </c>
      <c r="AS380" s="27">
        <f t="shared" si="166"/>
        <v>0</v>
      </c>
      <c r="AV380" s="27">
        <f t="shared" si="167"/>
        <v>0</v>
      </c>
      <c r="AY380" s="27">
        <f t="shared" si="168"/>
        <v>0</v>
      </c>
      <c r="BB380" s="27">
        <f t="shared" si="169"/>
        <v>0</v>
      </c>
      <c r="BE380" s="27">
        <f t="shared" si="170"/>
        <v>0</v>
      </c>
      <c r="BH380" s="27">
        <f t="shared" si="171"/>
        <v>0</v>
      </c>
      <c r="BK380" s="27">
        <f t="shared" si="172"/>
        <v>0</v>
      </c>
      <c r="BN380" s="27">
        <f t="shared" si="173"/>
        <v>0</v>
      </c>
      <c r="BQ380" s="27">
        <f t="shared" si="174"/>
        <v>0</v>
      </c>
      <c r="BT380" s="27">
        <f t="shared" si="175"/>
        <v>0</v>
      </c>
      <c r="BW380" s="27">
        <f t="shared" si="176"/>
        <v>0</v>
      </c>
      <c r="BZ380" s="27">
        <f t="shared" si="177"/>
        <v>0</v>
      </c>
      <c r="CC380" s="27">
        <f t="shared" si="178"/>
        <v>0</v>
      </c>
      <c r="CF380" s="27">
        <f t="shared" si="179"/>
        <v>0</v>
      </c>
      <c r="CI380" s="27">
        <f t="shared" si="180"/>
        <v>0</v>
      </c>
      <c r="CL380" s="27">
        <f t="shared" si="181"/>
        <v>0</v>
      </c>
    </row>
    <row r="381" spans="3:90" x14ac:dyDescent="0.2">
      <c r="C381" s="27">
        <f t="shared" si="152"/>
        <v>0</v>
      </c>
      <c r="F381" s="27">
        <f t="shared" si="153"/>
        <v>0</v>
      </c>
      <c r="I381" s="27">
        <f t="shared" si="154"/>
        <v>0</v>
      </c>
      <c r="L381" s="27">
        <f t="shared" si="155"/>
        <v>0</v>
      </c>
      <c r="O381" s="27">
        <f t="shared" si="156"/>
        <v>0</v>
      </c>
      <c r="R381" s="27">
        <f t="shared" si="157"/>
        <v>0</v>
      </c>
      <c r="U381" s="29">
        <f t="shared" si="158"/>
        <v>0</v>
      </c>
      <c r="X381" s="27">
        <f t="shared" si="159"/>
        <v>0</v>
      </c>
      <c r="AA381" s="27">
        <f t="shared" si="160"/>
        <v>0</v>
      </c>
      <c r="AD381" s="27">
        <f t="shared" si="161"/>
        <v>0</v>
      </c>
      <c r="AG381" s="27">
        <f t="shared" si="162"/>
        <v>0</v>
      </c>
      <c r="AJ381" s="27">
        <f t="shared" si="163"/>
        <v>0</v>
      </c>
      <c r="AM381" s="27">
        <f t="shared" si="164"/>
        <v>0</v>
      </c>
      <c r="AP381" s="27">
        <f t="shared" si="165"/>
        <v>0</v>
      </c>
      <c r="AS381" s="27">
        <f t="shared" si="166"/>
        <v>0</v>
      </c>
      <c r="AV381" s="27">
        <f t="shared" si="167"/>
        <v>0</v>
      </c>
      <c r="AY381" s="27">
        <f t="shared" si="168"/>
        <v>0</v>
      </c>
      <c r="BB381" s="27">
        <f t="shared" si="169"/>
        <v>0</v>
      </c>
      <c r="BE381" s="27">
        <f t="shared" si="170"/>
        <v>0</v>
      </c>
      <c r="BH381" s="27">
        <f t="shared" si="171"/>
        <v>0</v>
      </c>
      <c r="BK381" s="27">
        <f t="shared" si="172"/>
        <v>0</v>
      </c>
      <c r="BN381" s="27">
        <f t="shared" si="173"/>
        <v>0</v>
      </c>
      <c r="BQ381" s="27">
        <f t="shared" si="174"/>
        <v>0</v>
      </c>
      <c r="BT381" s="27">
        <f t="shared" si="175"/>
        <v>0</v>
      </c>
      <c r="BW381" s="27">
        <f t="shared" si="176"/>
        <v>0</v>
      </c>
      <c r="BZ381" s="27">
        <f t="shared" si="177"/>
        <v>0</v>
      </c>
      <c r="CC381" s="27">
        <f t="shared" si="178"/>
        <v>0</v>
      </c>
      <c r="CF381" s="27">
        <f t="shared" si="179"/>
        <v>0</v>
      </c>
      <c r="CI381" s="27">
        <f t="shared" si="180"/>
        <v>0</v>
      </c>
      <c r="CL381" s="27">
        <f t="shared" si="181"/>
        <v>0</v>
      </c>
    </row>
    <row r="382" spans="3:90" x14ac:dyDescent="0.2">
      <c r="C382" s="27">
        <f t="shared" si="152"/>
        <v>0</v>
      </c>
      <c r="F382" s="27">
        <f t="shared" si="153"/>
        <v>0</v>
      </c>
      <c r="I382" s="27">
        <f t="shared" si="154"/>
        <v>0</v>
      </c>
      <c r="L382" s="27">
        <f t="shared" si="155"/>
        <v>0</v>
      </c>
      <c r="O382" s="27">
        <f t="shared" si="156"/>
        <v>0</v>
      </c>
      <c r="R382" s="27">
        <f t="shared" si="157"/>
        <v>0</v>
      </c>
      <c r="U382" s="29">
        <f t="shared" si="158"/>
        <v>0</v>
      </c>
      <c r="X382" s="27">
        <f t="shared" si="159"/>
        <v>0</v>
      </c>
      <c r="AA382" s="27">
        <f t="shared" si="160"/>
        <v>0</v>
      </c>
      <c r="AD382" s="27">
        <f t="shared" si="161"/>
        <v>0</v>
      </c>
      <c r="AG382" s="27">
        <f t="shared" si="162"/>
        <v>0</v>
      </c>
      <c r="AJ382" s="27">
        <f t="shared" si="163"/>
        <v>0</v>
      </c>
      <c r="AM382" s="27">
        <f t="shared" si="164"/>
        <v>0</v>
      </c>
      <c r="AP382" s="27">
        <f t="shared" si="165"/>
        <v>0</v>
      </c>
      <c r="AS382" s="27">
        <f t="shared" si="166"/>
        <v>0</v>
      </c>
      <c r="AV382" s="27">
        <f t="shared" si="167"/>
        <v>0</v>
      </c>
      <c r="AY382" s="27">
        <f t="shared" si="168"/>
        <v>0</v>
      </c>
      <c r="BB382" s="27">
        <f t="shared" si="169"/>
        <v>0</v>
      </c>
      <c r="BE382" s="27">
        <f t="shared" si="170"/>
        <v>0</v>
      </c>
      <c r="BH382" s="27">
        <f t="shared" si="171"/>
        <v>0</v>
      </c>
      <c r="BK382" s="27">
        <f t="shared" si="172"/>
        <v>0</v>
      </c>
      <c r="BN382" s="27">
        <f t="shared" si="173"/>
        <v>0</v>
      </c>
      <c r="BQ382" s="27">
        <f t="shared" si="174"/>
        <v>0</v>
      </c>
      <c r="BT382" s="27">
        <f t="shared" si="175"/>
        <v>0</v>
      </c>
      <c r="BW382" s="27">
        <f t="shared" si="176"/>
        <v>0</v>
      </c>
      <c r="BZ382" s="27">
        <f t="shared" si="177"/>
        <v>0</v>
      </c>
      <c r="CC382" s="27">
        <f t="shared" si="178"/>
        <v>0</v>
      </c>
      <c r="CF382" s="27">
        <f t="shared" si="179"/>
        <v>0</v>
      </c>
      <c r="CI382" s="27">
        <f t="shared" si="180"/>
        <v>0</v>
      </c>
      <c r="CL382" s="27">
        <f t="shared" si="181"/>
        <v>0</v>
      </c>
    </row>
    <row r="383" spans="3:90" x14ac:dyDescent="0.2">
      <c r="C383" s="27">
        <f t="shared" si="152"/>
        <v>0</v>
      </c>
      <c r="F383" s="27">
        <f t="shared" si="153"/>
        <v>0</v>
      </c>
      <c r="I383" s="27">
        <f t="shared" si="154"/>
        <v>0</v>
      </c>
      <c r="L383" s="27">
        <f t="shared" si="155"/>
        <v>0</v>
      </c>
      <c r="O383" s="27">
        <f t="shared" si="156"/>
        <v>0</v>
      </c>
      <c r="R383" s="27">
        <f t="shared" si="157"/>
        <v>0</v>
      </c>
      <c r="U383" s="29">
        <f t="shared" si="158"/>
        <v>0</v>
      </c>
      <c r="X383" s="27">
        <f t="shared" si="159"/>
        <v>0</v>
      </c>
      <c r="AA383" s="27">
        <f t="shared" si="160"/>
        <v>0</v>
      </c>
      <c r="AD383" s="27">
        <f t="shared" si="161"/>
        <v>0</v>
      </c>
      <c r="AG383" s="27">
        <f t="shared" si="162"/>
        <v>0</v>
      </c>
      <c r="AJ383" s="27">
        <f t="shared" si="163"/>
        <v>0</v>
      </c>
      <c r="AM383" s="27">
        <f t="shared" si="164"/>
        <v>0</v>
      </c>
      <c r="AP383" s="27">
        <f t="shared" si="165"/>
        <v>0</v>
      </c>
      <c r="AS383" s="27">
        <f t="shared" si="166"/>
        <v>0</v>
      </c>
      <c r="AV383" s="27">
        <f t="shared" si="167"/>
        <v>0</v>
      </c>
      <c r="AY383" s="27">
        <f t="shared" si="168"/>
        <v>0</v>
      </c>
      <c r="BB383" s="27">
        <f t="shared" si="169"/>
        <v>0</v>
      </c>
      <c r="BE383" s="27">
        <f t="shared" si="170"/>
        <v>0</v>
      </c>
      <c r="BH383" s="27">
        <f t="shared" si="171"/>
        <v>0</v>
      </c>
      <c r="BK383" s="27">
        <f t="shared" si="172"/>
        <v>0</v>
      </c>
      <c r="BN383" s="27">
        <f t="shared" si="173"/>
        <v>0</v>
      </c>
      <c r="BQ383" s="27">
        <f t="shared" si="174"/>
        <v>0</v>
      </c>
      <c r="BT383" s="27">
        <f t="shared" si="175"/>
        <v>0</v>
      </c>
      <c r="BW383" s="27">
        <f t="shared" si="176"/>
        <v>0</v>
      </c>
      <c r="BZ383" s="27">
        <f t="shared" si="177"/>
        <v>0</v>
      </c>
      <c r="CC383" s="27">
        <f t="shared" si="178"/>
        <v>0</v>
      </c>
      <c r="CF383" s="27">
        <f t="shared" si="179"/>
        <v>0</v>
      </c>
      <c r="CI383" s="27">
        <f t="shared" si="180"/>
        <v>0</v>
      </c>
      <c r="CL383" s="27">
        <f t="shared" si="181"/>
        <v>0</v>
      </c>
    </row>
    <row r="384" spans="3:90" x14ac:dyDescent="0.2">
      <c r="C384" s="27">
        <f t="shared" si="152"/>
        <v>0</v>
      </c>
      <c r="F384" s="27">
        <f t="shared" si="153"/>
        <v>0</v>
      </c>
      <c r="I384" s="27">
        <f t="shared" si="154"/>
        <v>0</v>
      </c>
      <c r="L384" s="27">
        <f t="shared" si="155"/>
        <v>0</v>
      </c>
      <c r="O384" s="27">
        <f t="shared" si="156"/>
        <v>0</v>
      </c>
      <c r="R384" s="27">
        <f t="shared" si="157"/>
        <v>0</v>
      </c>
      <c r="U384" s="29">
        <f t="shared" si="158"/>
        <v>0</v>
      </c>
      <c r="X384" s="27">
        <f t="shared" si="159"/>
        <v>0</v>
      </c>
      <c r="AA384" s="27">
        <f t="shared" si="160"/>
        <v>0</v>
      </c>
      <c r="AD384" s="27">
        <f t="shared" si="161"/>
        <v>0</v>
      </c>
      <c r="AG384" s="27">
        <f t="shared" si="162"/>
        <v>0</v>
      </c>
      <c r="AJ384" s="27">
        <f t="shared" si="163"/>
        <v>0</v>
      </c>
      <c r="AM384" s="27">
        <f t="shared" si="164"/>
        <v>0</v>
      </c>
      <c r="AP384" s="27">
        <f t="shared" si="165"/>
        <v>0</v>
      </c>
      <c r="AS384" s="27">
        <f t="shared" si="166"/>
        <v>0</v>
      </c>
      <c r="AV384" s="27">
        <f t="shared" si="167"/>
        <v>0</v>
      </c>
      <c r="AY384" s="27">
        <f t="shared" si="168"/>
        <v>0</v>
      </c>
      <c r="BB384" s="27">
        <f t="shared" si="169"/>
        <v>0</v>
      </c>
      <c r="BE384" s="27">
        <f t="shared" si="170"/>
        <v>0</v>
      </c>
      <c r="BH384" s="27">
        <f t="shared" si="171"/>
        <v>0</v>
      </c>
      <c r="BK384" s="27">
        <f t="shared" si="172"/>
        <v>0</v>
      </c>
      <c r="BN384" s="27">
        <f t="shared" si="173"/>
        <v>0</v>
      </c>
      <c r="BQ384" s="27">
        <f t="shared" si="174"/>
        <v>0</v>
      </c>
      <c r="BT384" s="27">
        <f t="shared" si="175"/>
        <v>0</v>
      </c>
      <c r="BW384" s="27">
        <f t="shared" si="176"/>
        <v>0</v>
      </c>
      <c r="BZ384" s="27">
        <f t="shared" si="177"/>
        <v>0</v>
      </c>
      <c r="CC384" s="27">
        <f t="shared" si="178"/>
        <v>0</v>
      </c>
      <c r="CF384" s="27">
        <f t="shared" si="179"/>
        <v>0</v>
      </c>
      <c r="CI384" s="27">
        <f t="shared" si="180"/>
        <v>0</v>
      </c>
      <c r="CL384" s="27">
        <f t="shared" si="181"/>
        <v>0</v>
      </c>
    </row>
    <row r="385" spans="3:90" x14ac:dyDescent="0.2">
      <c r="C385" s="27">
        <f t="shared" si="152"/>
        <v>0</v>
      </c>
      <c r="F385" s="27">
        <f t="shared" si="153"/>
        <v>0</v>
      </c>
      <c r="I385" s="27">
        <f t="shared" si="154"/>
        <v>0</v>
      </c>
      <c r="L385" s="27">
        <f t="shared" si="155"/>
        <v>0</v>
      </c>
      <c r="O385" s="27">
        <f t="shared" si="156"/>
        <v>0</v>
      </c>
      <c r="R385" s="27">
        <f t="shared" si="157"/>
        <v>0</v>
      </c>
      <c r="U385" s="29">
        <f t="shared" si="158"/>
        <v>0</v>
      </c>
      <c r="X385" s="27">
        <f t="shared" si="159"/>
        <v>0</v>
      </c>
      <c r="AA385" s="27">
        <f t="shared" si="160"/>
        <v>0</v>
      </c>
      <c r="AD385" s="27">
        <f t="shared" si="161"/>
        <v>0</v>
      </c>
      <c r="AG385" s="27">
        <f t="shared" si="162"/>
        <v>0</v>
      </c>
      <c r="AJ385" s="27">
        <f t="shared" si="163"/>
        <v>0</v>
      </c>
      <c r="AM385" s="27">
        <f t="shared" si="164"/>
        <v>0</v>
      </c>
      <c r="AP385" s="27">
        <f t="shared" si="165"/>
        <v>0</v>
      </c>
      <c r="AS385" s="27">
        <f t="shared" si="166"/>
        <v>0</v>
      </c>
      <c r="AV385" s="27">
        <f t="shared" si="167"/>
        <v>0</v>
      </c>
      <c r="AY385" s="27">
        <f t="shared" si="168"/>
        <v>0</v>
      </c>
      <c r="BB385" s="27">
        <f t="shared" si="169"/>
        <v>0</v>
      </c>
      <c r="BE385" s="27">
        <f t="shared" si="170"/>
        <v>0</v>
      </c>
      <c r="BH385" s="27">
        <f t="shared" si="171"/>
        <v>0</v>
      </c>
      <c r="BK385" s="27">
        <f t="shared" si="172"/>
        <v>0</v>
      </c>
      <c r="BN385" s="27">
        <f t="shared" si="173"/>
        <v>0</v>
      </c>
      <c r="BQ385" s="27">
        <f t="shared" si="174"/>
        <v>0</v>
      </c>
      <c r="BT385" s="27">
        <f t="shared" si="175"/>
        <v>0</v>
      </c>
      <c r="BW385" s="27">
        <f t="shared" si="176"/>
        <v>0</v>
      </c>
      <c r="BZ385" s="27">
        <f t="shared" si="177"/>
        <v>0</v>
      </c>
      <c r="CC385" s="27">
        <f t="shared" si="178"/>
        <v>0</v>
      </c>
      <c r="CF385" s="27">
        <f t="shared" si="179"/>
        <v>0</v>
      </c>
      <c r="CI385" s="27">
        <f t="shared" si="180"/>
        <v>0</v>
      </c>
      <c r="CL385" s="27">
        <f t="shared" si="181"/>
        <v>0</v>
      </c>
    </row>
    <row r="386" spans="3:90" x14ac:dyDescent="0.2">
      <c r="C386" s="27">
        <f t="shared" si="152"/>
        <v>0</v>
      </c>
      <c r="F386" s="27">
        <f t="shared" si="153"/>
        <v>0</v>
      </c>
      <c r="I386" s="27">
        <f t="shared" si="154"/>
        <v>0</v>
      </c>
      <c r="L386" s="27">
        <f t="shared" si="155"/>
        <v>0</v>
      </c>
      <c r="O386" s="27">
        <f t="shared" si="156"/>
        <v>0</v>
      </c>
      <c r="R386" s="27">
        <f t="shared" si="157"/>
        <v>0</v>
      </c>
      <c r="U386" s="29">
        <f t="shared" si="158"/>
        <v>0</v>
      </c>
      <c r="X386" s="27">
        <f t="shared" si="159"/>
        <v>0</v>
      </c>
      <c r="AA386" s="27">
        <f t="shared" si="160"/>
        <v>0</v>
      </c>
      <c r="AD386" s="27">
        <f t="shared" si="161"/>
        <v>0</v>
      </c>
      <c r="AG386" s="27">
        <f t="shared" si="162"/>
        <v>0</v>
      </c>
      <c r="AJ386" s="27">
        <f t="shared" si="163"/>
        <v>0</v>
      </c>
      <c r="AM386" s="27">
        <f t="shared" si="164"/>
        <v>0</v>
      </c>
      <c r="AP386" s="27">
        <f t="shared" si="165"/>
        <v>0</v>
      </c>
      <c r="AS386" s="27">
        <f t="shared" si="166"/>
        <v>0</v>
      </c>
      <c r="AV386" s="27">
        <f t="shared" si="167"/>
        <v>0</v>
      </c>
      <c r="AY386" s="27">
        <f t="shared" si="168"/>
        <v>0</v>
      </c>
      <c r="BB386" s="27">
        <f t="shared" si="169"/>
        <v>0</v>
      </c>
      <c r="BE386" s="27">
        <f t="shared" si="170"/>
        <v>0</v>
      </c>
      <c r="BH386" s="27">
        <f t="shared" si="171"/>
        <v>0</v>
      </c>
      <c r="BK386" s="27">
        <f t="shared" si="172"/>
        <v>0</v>
      </c>
      <c r="BN386" s="27">
        <f t="shared" si="173"/>
        <v>0</v>
      </c>
      <c r="BQ386" s="27">
        <f t="shared" si="174"/>
        <v>0</v>
      </c>
      <c r="BT386" s="27">
        <f t="shared" si="175"/>
        <v>0</v>
      </c>
      <c r="BW386" s="27">
        <f t="shared" si="176"/>
        <v>0</v>
      </c>
      <c r="BZ386" s="27">
        <f t="shared" si="177"/>
        <v>0</v>
      </c>
      <c r="CC386" s="27">
        <f t="shared" si="178"/>
        <v>0</v>
      </c>
      <c r="CF386" s="27">
        <f t="shared" si="179"/>
        <v>0</v>
      </c>
      <c r="CI386" s="27">
        <f t="shared" si="180"/>
        <v>0</v>
      </c>
      <c r="CL386" s="27">
        <f t="shared" si="181"/>
        <v>0</v>
      </c>
    </row>
    <row r="387" spans="3:90" x14ac:dyDescent="0.2">
      <c r="C387" s="27">
        <f t="shared" si="152"/>
        <v>0</v>
      </c>
      <c r="F387" s="27">
        <f t="shared" si="153"/>
        <v>0</v>
      </c>
      <c r="I387" s="27">
        <f t="shared" si="154"/>
        <v>0</v>
      </c>
      <c r="L387" s="27">
        <f t="shared" si="155"/>
        <v>0</v>
      </c>
      <c r="O387" s="27">
        <f t="shared" si="156"/>
        <v>0</v>
      </c>
      <c r="R387" s="27">
        <f t="shared" si="157"/>
        <v>0</v>
      </c>
      <c r="U387" s="29">
        <f t="shared" si="158"/>
        <v>0</v>
      </c>
      <c r="X387" s="27">
        <f t="shared" si="159"/>
        <v>0</v>
      </c>
      <c r="AA387" s="27">
        <f t="shared" si="160"/>
        <v>0</v>
      </c>
      <c r="AD387" s="27">
        <f t="shared" si="161"/>
        <v>0</v>
      </c>
      <c r="AG387" s="27">
        <f t="shared" si="162"/>
        <v>0</v>
      </c>
      <c r="AJ387" s="27">
        <f t="shared" si="163"/>
        <v>0</v>
      </c>
      <c r="AM387" s="27">
        <f t="shared" si="164"/>
        <v>0</v>
      </c>
      <c r="AP387" s="27">
        <f t="shared" si="165"/>
        <v>0</v>
      </c>
      <c r="AS387" s="27">
        <f t="shared" si="166"/>
        <v>0</v>
      </c>
      <c r="AV387" s="27">
        <f t="shared" si="167"/>
        <v>0</v>
      </c>
      <c r="AY387" s="27">
        <f t="shared" si="168"/>
        <v>0</v>
      </c>
      <c r="BB387" s="27">
        <f t="shared" si="169"/>
        <v>0</v>
      </c>
      <c r="BE387" s="27">
        <f t="shared" si="170"/>
        <v>0</v>
      </c>
      <c r="BH387" s="27">
        <f t="shared" si="171"/>
        <v>0</v>
      </c>
      <c r="BK387" s="27">
        <f t="shared" si="172"/>
        <v>0</v>
      </c>
      <c r="BN387" s="27">
        <f t="shared" si="173"/>
        <v>0</v>
      </c>
      <c r="BQ387" s="27">
        <f t="shared" si="174"/>
        <v>0</v>
      </c>
      <c r="BT387" s="27">
        <f t="shared" si="175"/>
        <v>0</v>
      </c>
      <c r="BW387" s="27">
        <f t="shared" si="176"/>
        <v>0</v>
      </c>
      <c r="BZ387" s="27">
        <f t="shared" si="177"/>
        <v>0</v>
      </c>
      <c r="CC387" s="27">
        <f t="shared" si="178"/>
        <v>0</v>
      </c>
      <c r="CF387" s="27">
        <f t="shared" si="179"/>
        <v>0</v>
      </c>
      <c r="CI387" s="27">
        <f t="shared" si="180"/>
        <v>0</v>
      </c>
      <c r="CL387" s="27">
        <f t="shared" si="181"/>
        <v>0</v>
      </c>
    </row>
    <row r="388" spans="3:90" x14ac:dyDescent="0.2">
      <c r="C388" s="27">
        <f t="shared" ref="C388:C402" si="182">IF(B388=0,0,VALUE(RIGHT(B388,4)))</f>
        <v>0</v>
      </c>
      <c r="F388" s="27">
        <f t="shared" ref="F388:F402" si="183">IF(E388=0,0,VALUE(RIGHT(E388,4)))</f>
        <v>0</v>
      </c>
      <c r="I388" s="27">
        <f t="shared" ref="I388:I402" si="184">IF(H388=0,0,VALUE(RIGHT(H388,4)))</f>
        <v>0</v>
      </c>
      <c r="L388" s="27">
        <f t="shared" ref="L388:L402" si="185">IF(K388=0,0,VALUE(RIGHT(K388,4)))</f>
        <v>0</v>
      </c>
      <c r="O388" s="27">
        <f t="shared" ref="O388:O402" si="186">IF(N388=0,0,VALUE(RIGHT(N388,4)))</f>
        <v>0</v>
      </c>
      <c r="R388" s="27">
        <f t="shared" ref="R388:R402" si="187">IF(Q388=0,0,VALUE(RIGHT(Q388,4)))</f>
        <v>0</v>
      </c>
      <c r="U388" s="29">
        <f t="shared" ref="U388:U402" si="188">IF(T388=0,0,VALUE(RIGHT(T388,4)))</f>
        <v>0</v>
      </c>
      <c r="X388" s="27">
        <f t="shared" ref="X388:X402" si="189">IF(W388=0,0,VALUE(RIGHT(W388,4)))</f>
        <v>0</v>
      </c>
      <c r="AA388" s="27">
        <f t="shared" ref="AA388:AA402" si="190">IF(Z388=0,0,VALUE(RIGHT(Z388,4)))</f>
        <v>0</v>
      </c>
      <c r="AD388" s="27">
        <f t="shared" ref="AD388:AD402" si="191">IF(AC388=0,0,VALUE(RIGHT(AC388,4)))</f>
        <v>0</v>
      </c>
      <c r="AG388" s="27">
        <f t="shared" ref="AG388:AG402" si="192">IF(AF388=0,0,VALUE(RIGHT(AF388,4)))</f>
        <v>0</v>
      </c>
      <c r="AJ388" s="27">
        <f t="shared" ref="AJ388:AJ402" si="193">IF(AI388=0,0,VALUE(RIGHT(AI388,4)))</f>
        <v>0</v>
      </c>
      <c r="AM388" s="27">
        <f t="shared" ref="AM388:AM402" si="194">IF(AL388=0,0,VALUE(RIGHT(AL388,4)))</f>
        <v>0</v>
      </c>
      <c r="AP388" s="27">
        <f t="shared" ref="AP388:AP402" si="195">IF(AO388=0,0,VALUE(RIGHT(AO388,4)))</f>
        <v>0</v>
      </c>
      <c r="AS388" s="27">
        <f t="shared" ref="AS388:AS402" si="196">IF(AR388=0,0,VALUE(RIGHT(AR388,4)))</f>
        <v>0</v>
      </c>
      <c r="AV388" s="27">
        <f t="shared" ref="AV388:AV402" si="197">IF(AU388=0,0,VALUE(RIGHT(AU388,4)))</f>
        <v>0</v>
      </c>
      <c r="AY388" s="27">
        <f t="shared" ref="AY388:AY402" si="198">IF(AX388=0,0,VALUE(RIGHT(AX388,4)))</f>
        <v>0</v>
      </c>
      <c r="BB388" s="27">
        <f t="shared" ref="BB388:BB402" si="199">IF(BA388=0,0,VALUE(RIGHT(BA388,4)))</f>
        <v>0</v>
      </c>
      <c r="BE388" s="27">
        <f t="shared" ref="BE388:BE402" si="200">IF(BD388=0,0,VALUE(RIGHT(BD388,4)))</f>
        <v>0</v>
      </c>
      <c r="BH388" s="27">
        <f t="shared" ref="BH388:BH402" si="201">IF(BG388=0,0,VALUE(RIGHT(BG388,4)))</f>
        <v>0</v>
      </c>
      <c r="BK388" s="27">
        <f t="shared" ref="BK388:BK402" si="202">IF(BJ388=0,0,VALUE(RIGHT(BJ388,4)))</f>
        <v>0</v>
      </c>
      <c r="BN388" s="27">
        <f t="shared" ref="BN388:BN402" si="203">IF(BM388=0,0,VALUE(RIGHT(BM388,4)))</f>
        <v>0</v>
      </c>
      <c r="BQ388" s="27">
        <f t="shared" ref="BQ388:BQ402" si="204">IF(BP388=0,0,VALUE(RIGHT(BP388,4)))</f>
        <v>0</v>
      </c>
      <c r="BT388" s="27">
        <f t="shared" ref="BT388:BT402" si="205">IF(BS388=0,0,VALUE(RIGHT(BS388,4)))</f>
        <v>0</v>
      </c>
      <c r="BW388" s="27">
        <f t="shared" ref="BW388:BW402" si="206">IF(BV388=0,0,VALUE(RIGHT(BV388,4)))</f>
        <v>0</v>
      </c>
      <c r="BZ388" s="27">
        <f t="shared" ref="BZ388:BZ402" si="207">IF(BY388=0,0,VALUE(RIGHT(BY388,4)))</f>
        <v>0</v>
      </c>
      <c r="CC388" s="27">
        <f t="shared" ref="CC388:CC402" si="208">IF(CB388=0,0,VALUE(RIGHT(CB388,4)))</f>
        <v>0</v>
      </c>
      <c r="CF388" s="27">
        <f t="shared" ref="CF388:CF402" si="209">IF(CE388=0,0,VALUE(RIGHT(CE388,4)))</f>
        <v>0</v>
      </c>
      <c r="CI388" s="27">
        <f t="shared" ref="CI388:CI402" si="210">IF(CH388=0,0,VALUE(RIGHT(CH388,4)))</f>
        <v>0</v>
      </c>
      <c r="CL388" s="27">
        <f t="shared" ref="CL388:CL402" si="211">IF(CK388=0,0,VALUE(RIGHT(CK388,4)))</f>
        <v>0</v>
      </c>
    </row>
    <row r="389" spans="3:90" x14ac:dyDescent="0.2">
      <c r="C389" s="27">
        <f t="shared" si="182"/>
        <v>0</v>
      </c>
      <c r="F389" s="27">
        <f t="shared" si="183"/>
        <v>0</v>
      </c>
      <c r="I389" s="27">
        <f t="shared" si="184"/>
        <v>0</v>
      </c>
      <c r="L389" s="27">
        <f t="shared" si="185"/>
        <v>0</v>
      </c>
      <c r="O389" s="27">
        <f t="shared" si="186"/>
        <v>0</v>
      </c>
      <c r="R389" s="27">
        <f t="shared" si="187"/>
        <v>0</v>
      </c>
      <c r="U389" s="29">
        <f t="shared" si="188"/>
        <v>0</v>
      </c>
      <c r="X389" s="27">
        <f t="shared" si="189"/>
        <v>0</v>
      </c>
      <c r="AA389" s="27">
        <f t="shared" si="190"/>
        <v>0</v>
      </c>
      <c r="AD389" s="27">
        <f t="shared" si="191"/>
        <v>0</v>
      </c>
      <c r="AG389" s="27">
        <f t="shared" si="192"/>
        <v>0</v>
      </c>
      <c r="AJ389" s="27">
        <f t="shared" si="193"/>
        <v>0</v>
      </c>
      <c r="AM389" s="27">
        <f t="shared" si="194"/>
        <v>0</v>
      </c>
      <c r="AP389" s="27">
        <f t="shared" si="195"/>
        <v>0</v>
      </c>
      <c r="AS389" s="27">
        <f t="shared" si="196"/>
        <v>0</v>
      </c>
      <c r="AV389" s="27">
        <f t="shared" si="197"/>
        <v>0</v>
      </c>
      <c r="AY389" s="27">
        <f t="shared" si="198"/>
        <v>0</v>
      </c>
      <c r="BB389" s="27">
        <f t="shared" si="199"/>
        <v>0</v>
      </c>
      <c r="BE389" s="27">
        <f t="shared" si="200"/>
        <v>0</v>
      </c>
      <c r="BH389" s="27">
        <f t="shared" si="201"/>
        <v>0</v>
      </c>
      <c r="BK389" s="27">
        <f t="shared" si="202"/>
        <v>0</v>
      </c>
      <c r="BN389" s="27">
        <f t="shared" si="203"/>
        <v>0</v>
      </c>
      <c r="BQ389" s="27">
        <f t="shared" si="204"/>
        <v>0</v>
      </c>
      <c r="BT389" s="27">
        <f t="shared" si="205"/>
        <v>0</v>
      </c>
      <c r="BW389" s="27">
        <f t="shared" si="206"/>
        <v>0</v>
      </c>
      <c r="BZ389" s="27">
        <f t="shared" si="207"/>
        <v>0</v>
      </c>
      <c r="CC389" s="27">
        <f t="shared" si="208"/>
        <v>0</v>
      </c>
      <c r="CF389" s="27">
        <f t="shared" si="209"/>
        <v>0</v>
      </c>
      <c r="CI389" s="27">
        <f t="shared" si="210"/>
        <v>0</v>
      </c>
      <c r="CL389" s="27">
        <f t="shared" si="211"/>
        <v>0</v>
      </c>
    </row>
    <row r="390" spans="3:90" x14ac:dyDescent="0.2">
      <c r="C390" s="27">
        <f t="shared" si="182"/>
        <v>0</v>
      </c>
      <c r="F390" s="27">
        <f t="shared" si="183"/>
        <v>0</v>
      </c>
      <c r="I390" s="27">
        <f t="shared" si="184"/>
        <v>0</v>
      </c>
      <c r="L390" s="27">
        <f t="shared" si="185"/>
        <v>0</v>
      </c>
      <c r="O390" s="27">
        <f t="shared" si="186"/>
        <v>0</v>
      </c>
      <c r="R390" s="27">
        <f t="shared" si="187"/>
        <v>0</v>
      </c>
      <c r="U390" s="29">
        <f t="shared" si="188"/>
        <v>0</v>
      </c>
      <c r="X390" s="27">
        <f t="shared" si="189"/>
        <v>0</v>
      </c>
      <c r="AA390" s="27">
        <f t="shared" si="190"/>
        <v>0</v>
      </c>
      <c r="AD390" s="27">
        <f t="shared" si="191"/>
        <v>0</v>
      </c>
      <c r="AG390" s="27">
        <f t="shared" si="192"/>
        <v>0</v>
      </c>
      <c r="AJ390" s="27">
        <f t="shared" si="193"/>
        <v>0</v>
      </c>
      <c r="AM390" s="27">
        <f t="shared" si="194"/>
        <v>0</v>
      </c>
      <c r="AP390" s="27">
        <f t="shared" si="195"/>
        <v>0</v>
      </c>
      <c r="AS390" s="27">
        <f t="shared" si="196"/>
        <v>0</v>
      </c>
      <c r="AV390" s="27">
        <f t="shared" si="197"/>
        <v>0</v>
      </c>
      <c r="AY390" s="27">
        <f t="shared" si="198"/>
        <v>0</v>
      </c>
      <c r="BB390" s="27">
        <f t="shared" si="199"/>
        <v>0</v>
      </c>
      <c r="BE390" s="27">
        <f t="shared" si="200"/>
        <v>0</v>
      </c>
      <c r="BH390" s="27">
        <f t="shared" si="201"/>
        <v>0</v>
      </c>
      <c r="BK390" s="27">
        <f t="shared" si="202"/>
        <v>0</v>
      </c>
      <c r="BN390" s="27">
        <f t="shared" si="203"/>
        <v>0</v>
      </c>
      <c r="BQ390" s="27">
        <f t="shared" si="204"/>
        <v>0</v>
      </c>
      <c r="BT390" s="27">
        <f t="shared" si="205"/>
        <v>0</v>
      </c>
      <c r="BW390" s="27">
        <f t="shared" si="206"/>
        <v>0</v>
      </c>
      <c r="BZ390" s="27">
        <f t="shared" si="207"/>
        <v>0</v>
      </c>
      <c r="CC390" s="27">
        <f t="shared" si="208"/>
        <v>0</v>
      </c>
      <c r="CF390" s="27">
        <f t="shared" si="209"/>
        <v>0</v>
      </c>
      <c r="CI390" s="27">
        <f t="shared" si="210"/>
        <v>0</v>
      </c>
      <c r="CL390" s="27">
        <f t="shared" si="211"/>
        <v>0</v>
      </c>
    </row>
    <row r="391" spans="3:90" x14ac:dyDescent="0.2">
      <c r="C391" s="27">
        <f t="shared" si="182"/>
        <v>0</v>
      </c>
      <c r="F391" s="27">
        <f t="shared" si="183"/>
        <v>0</v>
      </c>
      <c r="I391" s="27">
        <f t="shared" si="184"/>
        <v>0</v>
      </c>
      <c r="L391" s="27">
        <f t="shared" si="185"/>
        <v>0</v>
      </c>
      <c r="O391" s="27">
        <f t="shared" si="186"/>
        <v>0</v>
      </c>
      <c r="R391" s="27">
        <f t="shared" si="187"/>
        <v>0</v>
      </c>
      <c r="U391" s="29">
        <f t="shared" si="188"/>
        <v>0</v>
      </c>
      <c r="X391" s="27">
        <f t="shared" si="189"/>
        <v>0</v>
      </c>
      <c r="AA391" s="27">
        <f t="shared" si="190"/>
        <v>0</v>
      </c>
      <c r="AD391" s="27">
        <f t="shared" si="191"/>
        <v>0</v>
      </c>
      <c r="AG391" s="27">
        <f t="shared" si="192"/>
        <v>0</v>
      </c>
      <c r="AJ391" s="27">
        <f t="shared" si="193"/>
        <v>0</v>
      </c>
      <c r="AM391" s="27">
        <f t="shared" si="194"/>
        <v>0</v>
      </c>
      <c r="AP391" s="27">
        <f t="shared" si="195"/>
        <v>0</v>
      </c>
      <c r="AS391" s="27">
        <f t="shared" si="196"/>
        <v>0</v>
      </c>
      <c r="AV391" s="27">
        <f t="shared" si="197"/>
        <v>0</v>
      </c>
      <c r="AY391" s="27">
        <f t="shared" si="198"/>
        <v>0</v>
      </c>
      <c r="BB391" s="27">
        <f t="shared" si="199"/>
        <v>0</v>
      </c>
      <c r="BE391" s="27">
        <f t="shared" si="200"/>
        <v>0</v>
      </c>
      <c r="BH391" s="27">
        <f t="shared" si="201"/>
        <v>0</v>
      </c>
      <c r="BK391" s="27">
        <f t="shared" si="202"/>
        <v>0</v>
      </c>
      <c r="BN391" s="27">
        <f t="shared" si="203"/>
        <v>0</v>
      </c>
      <c r="BQ391" s="27">
        <f t="shared" si="204"/>
        <v>0</v>
      </c>
      <c r="BT391" s="27">
        <f t="shared" si="205"/>
        <v>0</v>
      </c>
      <c r="BW391" s="27">
        <f t="shared" si="206"/>
        <v>0</v>
      </c>
      <c r="BZ391" s="27">
        <f t="shared" si="207"/>
        <v>0</v>
      </c>
      <c r="CC391" s="27">
        <f t="shared" si="208"/>
        <v>0</v>
      </c>
      <c r="CF391" s="27">
        <f t="shared" si="209"/>
        <v>0</v>
      </c>
      <c r="CI391" s="27">
        <f t="shared" si="210"/>
        <v>0</v>
      </c>
      <c r="CL391" s="27">
        <f t="shared" si="211"/>
        <v>0</v>
      </c>
    </row>
    <row r="392" spans="3:90" x14ac:dyDescent="0.2">
      <c r="C392" s="27">
        <f t="shared" si="182"/>
        <v>0</v>
      </c>
      <c r="F392" s="27">
        <f t="shared" si="183"/>
        <v>0</v>
      </c>
      <c r="I392" s="27">
        <f t="shared" si="184"/>
        <v>0</v>
      </c>
      <c r="L392" s="27">
        <f t="shared" si="185"/>
        <v>0</v>
      </c>
      <c r="O392" s="27">
        <f t="shared" si="186"/>
        <v>0</v>
      </c>
      <c r="R392" s="27">
        <f t="shared" si="187"/>
        <v>0</v>
      </c>
      <c r="U392" s="29">
        <f t="shared" si="188"/>
        <v>0</v>
      </c>
      <c r="X392" s="27">
        <f t="shared" si="189"/>
        <v>0</v>
      </c>
      <c r="AA392" s="27">
        <f t="shared" si="190"/>
        <v>0</v>
      </c>
      <c r="AD392" s="27">
        <f t="shared" si="191"/>
        <v>0</v>
      </c>
      <c r="AG392" s="27">
        <f t="shared" si="192"/>
        <v>0</v>
      </c>
      <c r="AJ392" s="27">
        <f t="shared" si="193"/>
        <v>0</v>
      </c>
      <c r="AM392" s="27">
        <f t="shared" si="194"/>
        <v>0</v>
      </c>
      <c r="AP392" s="27">
        <f t="shared" si="195"/>
        <v>0</v>
      </c>
      <c r="AS392" s="27">
        <f t="shared" si="196"/>
        <v>0</v>
      </c>
      <c r="AV392" s="27">
        <f t="shared" si="197"/>
        <v>0</v>
      </c>
      <c r="AY392" s="27">
        <f t="shared" si="198"/>
        <v>0</v>
      </c>
      <c r="BB392" s="27">
        <f t="shared" si="199"/>
        <v>0</v>
      </c>
      <c r="BE392" s="27">
        <f t="shared" si="200"/>
        <v>0</v>
      </c>
      <c r="BH392" s="27">
        <f t="shared" si="201"/>
        <v>0</v>
      </c>
      <c r="BK392" s="27">
        <f t="shared" si="202"/>
        <v>0</v>
      </c>
      <c r="BN392" s="27">
        <f t="shared" si="203"/>
        <v>0</v>
      </c>
      <c r="BQ392" s="27">
        <f t="shared" si="204"/>
        <v>0</v>
      </c>
      <c r="BT392" s="27">
        <f t="shared" si="205"/>
        <v>0</v>
      </c>
      <c r="BW392" s="27">
        <f t="shared" si="206"/>
        <v>0</v>
      </c>
      <c r="BZ392" s="27">
        <f t="shared" si="207"/>
        <v>0</v>
      </c>
      <c r="CC392" s="27">
        <f t="shared" si="208"/>
        <v>0</v>
      </c>
      <c r="CF392" s="27">
        <f t="shared" si="209"/>
        <v>0</v>
      </c>
      <c r="CI392" s="27">
        <f t="shared" si="210"/>
        <v>0</v>
      </c>
      <c r="CL392" s="27">
        <f t="shared" si="211"/>
        <v>0</v>
      </c>
    </row>
    <row r="393" spans="3:90" x14ac:dyDescent="0.2">
      <c r="C393" s="27">
        <f t="shared" si="182"/>
        <v>0</v>
      </c>
      <c r="F393" s="27">
        <f t="shared" si="183"/>
        <v>0</v>
      </c>
      <c r="I393" s="27">
        <f t="shared" si="184"/>
        <v>0</v>
      </c>
      <c r="L393" s="27">
        <f t="shared" si="185"/>
        <v>0</v>
      </c>
      <c r="O393" s="27">
        <f t="shared" si="186"/>
        <v>0</v>
      </c>
      <c r="R393" s="27">
        <f t="shared" si="187"/>
        <v>0</v>
      </c>
      <c r="U393" s="29">
        <f t="shared" si="188"/>
        <v>0</v>
      </c>
      <c r="X393" s="27">
        <f t="shared" si="189"/>
        <v>0</v>
      </c>
      <c r="AA393" s="27">
        <f t="shared" si="190"/>
        <v>0</v>
      </c>
      <c r="AD393" s="27">
        <f t="shared" si="191"/>
        <v>0</v>
      </c>
      <c r="AG393" s="27">
        <f t="shared" si="192"/>
        <v>0</v>
      </c>
      <c r="AJ393" s="27">
        <f t="shared" si="193"/>
        <v>0</v>
      </c>
      <c r="AM393" s="27">
        <f t="shared" si="194"/>
        <v>0</v>
      </c>
      <c r="AP393" s="27">
        <f t="shared" si="195"/>
        <v>0</v>
      </c>
      <c r="AS393" s="27">
        <f t="shared" si="196"/>
        <v>0</v>
      </c>
      <c r="AV393" s="27">
        <f t="shared" si="197"/>
        <v>0</v>
      </c>
      <c r="AY393" s="27">
        <f t="shared" si="198"/>
        <v>0</v>
      </c>
      <c r="BB393" s="27">
        <f t="shared" si="199"/>
        <v>0</v>
      </c>
      <c r="BE393" s="27">
        <f t="shared" si="200"/>
        <v>0</v>
      </c>
      <c r="BH393" s="27">
        <f t="shared" si="201"/>
        <v>0</v>
      </c>
      <c r="BK393" s="27">
        <f t="shared" si="202"/>
        <v>0</v>
      </c>
      <c r="BN393" s="27">
        <f t="shared" si="203"/>
        <v>0</v>
      </c>
      <c r="BQ393" s="27">
        <f t="shared" si="204"/>
        <v>0</v>
      </c>
      <c r="BT393" s="27">
        <f t="shared" si="205"/>
        <v>0</v>
      </c>
      <c r="BW393" s="27">
        <f t="shared" si="206"/>
        <v>0</v>
      </c>
      <c r="BZ393" s="27">
        <f t="shared" si="207"/>
        <v>0</v>
      </c>
      <c r="CC393" s="27">
        <f t="shared" si="208"/>
        <v>0</v>
      </c>
      <c r="CF393" s="27">
        <f t="shared" si="209"/>
        <v>0</v>
      </c>
      <c r="CI393" s="27">
        <f t="shared" si="210"/>
        <v>0</v>
      </c>
      <c r="CL393" s="27">
        <f t="shared" si="211"/>
        <v>0</v>
      </c>
    </row>
    <row r="394" spans="3:90" x14ac:dyDescent="0.2">
      <c r="C394" s="27">
        <f t="shared" si="182"/>
        <v>0</v>
      </c>
      <c r="F394" s="27">
        <f t="shared" si="183"/>
        <v>0</v>
      </c>
      <c r="I394" s="27">
        <f t="shared" si="184"/>
        <v>0</v>
      </c>
      <c r="L394" s="27">
        <f t="shared" si="185"/>
        <v>0</v>
      </c>
      <c r="O394" s="27">
        <f t="shared" si="186"/>
        <v>0</v>
      </c>
      <c r="R394" s="27">
        <f t="shared" si="187"/>
        <v>0</v>
      </c>
      <c r="U394" s="29">
        <f t="shared" si="188"/>
        <v>0</v>
      </c>
      <c r="X394" s="27">
        <f t="shared" si="189"/>
        <v>0</v>
      </c>
      <c r="AA394" s="27">
        <f t="shared" si="190"/>
        <v>0</v>
      </c>
      <c r="AD394" s="27">
        <f t="shared" si="191"/>
        <v>0</v>
      </c>
      <c r="AG394" s="27">
        <f t="shared" si="192"/>
        <v>0</v>
      </c>
      <c r="AJ394" s="27">
        <f t="shared" si="193"/>
        <v>0</v>
      </c>
      <c r="AM394" s="27">
        <f t="shared" si="194"/>
        <v>0</v>
      </c>
      <c r="AP394" s="27">
        <f t="shared" si="195"/>
        <v>0</v>
      </c>
      <c r="AS394" s="27">
        <f t="shared" si="196"/>
        <v>0</v>
      </c>
      <c r="AV394" s="27">
        <f t="shared" si="197"/>
        <v>0</v>
      </c>
      <c r="AY394" s="27">
        <f t="shared" si="198"/>
        <v>0</v>
      </c>
      <c r="BB394" s="27">
        <f t="shared" si="199"/>
        <v>0</v>
      </c>
      <c r="BE394" s="27">
        <f t="shared" si="200"/>
        <v>0</v>
      </c>
      <c r="BH394" s="27">
        <f t="shared" si="201"/>
        <v>0</v>
      </c>
      <c r="BK394" s="27">
        <f t="shared" si="202"/>
        <v>0</v>
      </c>
      <c r="BN394" s="27">
        <f t="shared" si="203"/>
        <v>0</v>
      </c>
      <c r="BQ394" s="27">
        <f t="shared" si="204"/>
        <v>0</v>
      </c>
      <c r="BT394" s="27">
        <f t="shared" si="205"/>
        <v>0</v>
      </c>
      <c r="BW394" s="27">
        <f t="shared" si="206"/>
        <v>0</v>
      </c>
      <c r="BZ394" s="27">
        <f t="shared" si="207"/>
        <v>0</v>
      </c>
      <c r="CC394" s="27">
        <f t="shared" si="208"/>
        <v>0</v>
      </c>
      <c r="CF394" s="27">
        <f t="shared" si="209"/>
        <v>0</v>
      </c>
      <c r="CI394" s="27">
        <f t="shared" si="210"/>
        <v>0</v>
      </c>
      <c r="CL394" s="27">
        <f t="shared" si="211"/>
        <v>0</v>
      </c>
    </row>
    <row r="395" spans="3:90" x14ac:dyDescent="0.2">
      <c r="C395" s="27">
        <f t="shared" si="182"/>
        <v>0</v>
      </c>
      <c r="F395" s="27">
        <f t="shared" si="183"/>
        <v>0</v>
      </c>
      <c r="I395" s="27">
        <f t="shared" si="184"/>
        <v>0</v>
      </c>
      <c r="L395" s="27">
        <f t="shared" si="185"/>
        <v>0</v>
      </c>
      <c r="O395" s="27">
        <f t="shared" si="186"/>
        <v>0</v>
      </c>
      <c r="R395" s="27">
        <f t="shared" si="187"/>
        <v>0</v>
      </c>
      <c r="U395" s="29">
        <f t="shared" si="188"/>
        <v>0</v>
      </c>
      <c r="X395" s="27">
        <f t="shared" si="189"/>
        <v>0</v>
      </c>
      <c r="AA395" s="27">
        <f t="shared" si="190"/>
        <v>0</v>
      </c>
      <c r="AD395" s="27">
        <f t="shared" si="191"/>
        <v>0</v>
      </c>
      <c r="AG395" s="27">
        <f t="shared" si="192"/>
        <v>0</v>
      </c>
      <c r="AJ395" s="27">
        <f t="shared" si="193"/>
        <v>0</v>
      </c>
      <c r="AM395" s="27">
        <f t="shared" si="194"/>
        <v>0</v>
      </c>
      <c r="AP395" s="27">
        <f t="shared" si="195"/>
        <v>0</v>
      </c>
      <c r="AS395" s="27">
        <f t="shared" si="196"/>
        <v>0</v>
      </c>
      <c r="AV395" s="27">
        <f t="shared" si="197"/>
        <v>0</v>
      </c>
      <c r="AY395" s="27">
        <f t="shared" si="198"/>
        <v>0</v>
      </c>
      <c r="BB395" s="27">
        <f t="shared" si="199"/>
        <v>0</v>
      </c>
      <c r="BE395" s="27">
        <f t="shared" si="200"/>
        <v>0</v>
      </c>
      <c r="BH395" s="27">
        <f t="shared" si="201"/>
        <v>0</v>
      </c>
      <c r="BK395" s="27">
        <f t="shared" si="202"/>
        <v>0</v>
      </c>
      <c r="BN395" s="27">
        <f t="shared" si="203"/>
        <v>0</v>
      </c>
      <c r="BQ395" s="27">
        <f t="shared" si="204"/>
        <v>0</v>
      </c>
      <c r="BT395" s="27">
        <f t="shared" si="205"/>
        <v>0</v>
      </c>
      <c r="BW395" s="27">
        <f t="shared" si="206"/>
        <v>0</v>
      </c>
      <c r="BZ395" s="27">
        <f t="shared" si="207"/>
        <v>0</v>
      </c>
      <c r="CC395" s="27">
        <f t="shared" si="208"/>
        <v>0</v>
      </c>
      <c r="CF395" s="27">
        <f t="shared" si="209"/>
        <v>0</v>
      </c>
      <c r="CI395" s="27">
        <f t="shared" si="210"/>
        <v>0</v>
      </c>
      <c r="CL395" s="27">
        <f t="shared" si="211"/>
        <v>0</v>
      </c>
    </row>
    <row r="396" spans="3:90" x14ac:dyDescent="0.2">
      <c r="C396" s="27">
        <f t="shared" si="182"/>
        <v>0</v>
      </c>
      <c r="F396" s="27">
        <f t="shared" si="183"/>
        <v>0</v>
      </c>
      <c r="I396" s="27">
        <f t="shared" si="184"/>
        <v>0</v>
      </c>
      <c r="L396" s="27">
        <f t="shared" si="185"/>
        <v>0</v>
      </c>
      <c r="O396" s="27">
        <f t="shared" si="186"/>
        <v>0</v>
      </c>
      <c r="R396" s="27">
        <f t="shared" si="187"/>
        <v>0</v>
      </c>
      <c r="U396" s="29">
        <f t="shared" si="188"/>
        <v>0</v>
      </c>
      <c r="X396" s="27">
        <f t="shared" si="189"/>
        <v>0</v>
      </c>
      <c r="AA396" s="27">
        <f t="shared" si="190"/>
        <v>0</v>
      </c>
      <c r="AD396" s="27">
        <f t="shared" si="191"/>
        <v>0</v>
      </c>
      <c r="AG396" s="27">
        <f t="shared" si="192"/>
        <v>0</v>
      </c>
      <c r="AJ396" s="27">
        <f t="shared" si="193"/>
        <v>0</v>
      </c>
      <c r="AM396" s="27">
        <f t="shared" si="194"/>
        <v>0</v>
      </c>
      <c r="AP396" s="27">
        <f t="shared" si="195"/>
        <v>0</v>
      </c>
      <c r="AS396" s="27">
        <f t="shared" si="196"/>
        <v>0</v>
      </c>
      <c r="AV396" s="27">
        <f t="shared" si="197"/>
        <v>0</v>
      </c>
      <c r="AY396" s="27">
        <f t="shared" si="198"/>
        <v>0</v>
      </c>
      <c r="BB396" s="27">
        <f t="shared" si="199"/>
        <v>0</v>
      </c>
      <c r="BE396" s="27">
        <f t="shared" si="200"/>
        <v>0</v>
      </c>
      <c r="BH396" s="27">
        <f t="shared" si="201"/>
        <v>0</v>
      </c>
      <c r="BK396" s="27">
        <f t="shared" si="202"/>
        <v>0</v>
      </c>
      <c r="BN396" s="27">
        <f t="shared" si="203"/>
        <v>0</v>
      </c>
      <c r="BQ396" s="27">
        <f t="shared" si="204"/>
        <v>0</v>
      </c>
      <c r="BT396" s="27">
        <f t="shared" si="205"/>
        <v>0</v>
      </c>
      <c r="BW396" s="27">
        <f t="shared" si="206"/>
        <v>0</v>
      </c>
      <c r="BZ396" s="27">
        <f t="shared" si="207"/>
        <v>0</v>
      </c>
      <c r="CC396" s="27">
        <f t="shared" si="208"/>
        <v>0</v>
      </c>
      <c r="CF396" s="27">
        <f t="shared" si="209"/>
        <v>0</v>
      </c>
      <c r="CI396" s="27">
        <f t="shared" si="210"/>
        <v>0</v>
      </c>
      <c r="CL396" s="27">
        <f t="shared" si="211"/>
        <v>0</v>
      </c>
    </row>
    <row r="397" spans="3:90" x14ac:dyDescent="0.2">
      <c r="C397" s="27">
        <f t="shared" si="182"/>
        <v>0</v>
      </c>
      <c r="F397" s="27">
        <f t="shared" si="183"/>
        <v>0</v>
      </c>
      <c r="I397" s="27">
        <f t="shared" si="184"/>
        <v>0</v>
      </c>
      <c r="L397" s="27">
        <f t="shared" si="185"/>
        <v>0</v>
      </c>
      <c r="O397" s="27">
        <f t="shared" si="186"/>
        <v>0</v>
      </c>
      <c r="R397" s="27">
        <f t="shared" si="187"/>
        <v>0</v>
      </c>
      <c r="U397" s="29">
        <f t="shared" si="188"/>
        <v>0</v>
      </c>
      <c r="X397" s="27">
        <f t="shared" si="189"/>
        <v>0</v>
      </c>
      <c r="AA397" s="27">
        <f t="shared" si="190"/>
        <v>0</v>
      </c>
      <c r="AD397" s="27">
        <f t="shared" si="191"/>
        <v>0</v>
      </c>
      <c r="AG397" s="27">
        <f t="shared" si="192"/>
        <v>0</v>
      </c>
      <c r="AJ397" s="27">
        <f t="shared" si="193"/>
        <v>0</v>
      </c>
      <c r="AM397" s="27">
        <f t="shared" si="194"/>
        <v>0</v>
      </c>
      <c r="AP397" s="27">
        <f t="shared" si="195"/>
        <v>0</v>
      </c>
      <c r="AS397" s="27">
        <f t="shared" si="196"/>
        <v>0</v>
      </c>
      <c r="AV397" s="27">
        <f t="shared" si="197"/>
        <v>0</v>
      </c>
      <c r="AY397" s="27">
        <f t="shared" si="198"/>
        <v>0</v>
      </c>
      <c r="BB397" s="27">
        <f t="shared" si="199"/>
        <v>0</v>
      </c>
      <c r="BE397" s="27">
        <f t="shared" si="200"/>
        <v>0</v>
      </c>
      <c r="BH397" s="27">
        <f t="shared" si="201"/>
        <v>0</v>
      </c>
      <c r="BK397" s="27">
        <f t="shared" si="202"/>
        <v>0</v>
      </c>
      <c r="BN397" s="27">
        <f t="shared" si="203"/>
        <v>0</v>
      </c>
      <c r="BQ397" s="27">
        <f t="shared" si="204"/>
        <v>0</v>
      </c>
      <c r="BT397" s="27">
        <f t="shared" si="205"/>
        <v>0</v>
      </c>
      <c r="BW397" s="27">
        <f t="shared" si="206"/>
        <v>0</v>
      </c>
      <c r="BZ397" s="27">
        <f t="shared" si="207"/>
        <v>0</v>
      </c>
      <c r="CC397" s="27">
        <f t="shared" si="208"/>
        <v>0</v>
      </c>
      <c r="CF397" s="27">
        <f t="shared" si="209"/>
        <v>0</v>
      </c>
      <c r="CI397" s="27">
        <f t="shared" si="210"/>
        <v>0</v>
      </c>
      <c r="CL397" s="27">
        <f t="shared" si="211"/>
        <v>0</v>
      </c>
    </row>
    <row r="398" spans="3:90" x14ac:dyDescent="0.2">
      <c r="C398" s="27">
        <f t="shared" si="182"/>
        <v>0</v>
      </c>
      <c r="F398" s="27">
        <f t="shared" si="183"/>
        <v>0</v>
      </c>
      <c r="I398" s="27">
        <f t="shared" si="184"/>
        <v>0</v>
      </c>
      <c r="L398" s="27">
        <f t="shared" si="185"/>
        <v>0</v>
      </c>
      <c r="O398" s="27">
        <f t="shared" si="186"/>
        <v>0</v>
      </c>
      <c r="R398" s="27">
        <f t="shared" si="187"/>
        <v>0</v>
      </c>
      <c r="U398" s="29">
        <f t="shared" si="188"/>
        <v>0</v>
      </c>
      <c r="X398" s="27">
        <f t="shared" si="189"/>
        <v>0</v>
      </c>
      <c r="AA398" s="27">
        <f t="shared" si="190"/>
        <v>0</v>
      </c>
      <c r="AD398" s="27">
        <f t="shared" si="191"/>
        <v>0</v>
      </c>
      <c r="AG398" s="27">
        <f t="shared" si="192"/>
        <v>0</v>
      </c>
      <c r="AJ398" s="27">
        <f t="shared" si="193"/>
        <v>0</v>
      </c>
      <c r="AM398" s="27">
        <f t="shared" si="194"/>
        <v>0</v>
      </c>
      <c r="AP398" s="27">
        <f t="shared" si="195"/>
        <v>0</v>
      </c>
      <c r="AS398" s="27">
        <f t="shared" si="196"/>
        <v>0</v>
      </c>
      <c r="AV398" s="27">
        <f t="shared" si="197"/>
        <v>0</v>
      </c>
      <c r="AY398" s="27">
        <f t="shared" si="198"/>
        <v>0</v>
      </c>
      <c r="BB398" s="27">
        <f t="shared" si="199"/>
        <v>0</v>
      </c>
      <c r="BE398" s="27">
        <f t="shared" si="200"/>
        <v>0</v>
      </c>
      <c r="BH398" s="27">
        <f t="shared" si="201"/>
        <v>0</v>
      </c>
      <c r="BK398" s="27">
        <f t="shared" si="202"/>
        <v>0</v>
      </c>
      <c r="BN398" s="27">
        <f t="shared" si="203"/>
        <v>0</v>
      </c>
      <c r="BQ398" s="27">
        <f t="shared" si="204"/>
        <v>0</v>
      </c>
      <c r="BT398" s="27">
        <f t="shared" si="205"/>
        <v>0</v>
      </c>
      <c r="BW398" s="27">
        <f t="shared" si="206"/>
        <v>0</v>
      </c>
      <c r="BZ398" s="27">
        <f t="shared" si="207"/>
        <v>0</v>
      </c>
      <c r="CC398" s="27">
        <f t="shared" si="208"/>
        <v>0</v>
      </c>
      <c r="CF398" s="27">
        <f t="shared" si="209"/>
        <v>0</v>
      </c>
      <c r="CI398" s="27">
        <f t="shared" si="210"/>
        <v>0</v>
      </c>
      <c r="CL398" s="27">
        <f t="shared" si="211"/>
        <v>0</v>
      </c>
    </row>
    <row r="399" spans="3:90" x14ac:dyDescent="0.2">
      <c r="C399" s="27">
        <f t="shared" si="182"/>
        <v>0</v>
      </c>
      <c r="F399" s="27">
        <f t="shared" si="183"/>
        <v>0</v>
      </c>
      <c r="I399" s="27">
        <f t="shared" si="184"/>
        <v>0</v>
      </c>
      <c r="L399" s="27">
        <f t="shared" si="185"/>
        <v>0</v>
      </c>
      <c r="O399" s="27">
        <f t="shared" si="186"/>
        <v>0</v>
      </c>
      <c r="R399" s="27">
        <f t="shared" si="187"/>
        <v>0</v>
      </c>
      <c r="U399" s="29">
        <f t="shared" si="188"/>
        <v>0</v>
      </c>
      <c r="X399" s="27">
        <f t="shared" si="189"/>
        <v>0</v>
      </c>
      <c r="AA399" s="27">
        <f t="shared" si="190"/>
        <v>0</v>
      </c>
      <c r="AD399" s="27">
        <f t="shared" si="191"/>
        <v>0</v>
      </c>
      <c r="AG399" s="27">
        <f t="shared" si="192"/>
        <v>0</v>
      </c>
      <c r="AJ399" s="27">
        <f t="shared" si="193"/>
        <v>0</v>
      </c>
      <c r="AM399" s="27">
        <f t="shared" si="194"/>
        <v>0</v>
      </c>
      <c r="AP399" s="27">
        <f t="shared" si="195"/>
        <v>0</v>
      </c>
      <c r="AS399" s="27">
        <f t="shared" si="196"/>
        <v>0</v>
      </c>
      <c r="AV399" s="27">
        <f t="shared" si="197"/>
        <v>0</v>
      </c>
      <c r="AY399" s="27">
        <f t="shared" si="198"/>
        <v>0</v>
      </c>
      <c r="BB399" s="27">
        <f t="shared" si="199"/>
        <v>0</v>
      </c>
      <c r="BE399" s="27">
        <f t="shared" si="200"/>
        <v>0</v>
      </c>
      <c r="BH399" s="27">
        <f t="shared" si="201"/>
        <v>0</v>
      </c>
      <c r="BK399" s="27">
        <f t="shared" si="202"/>
        <v>0</v>
      </c>
      <c r="BN399" s="27">
        <f t="shared" si="203"/>
        <v>0</v>
      </c>
      <c r="BQ399" s="27">
        <f t="shared" si="204"/>
        <v>0</v>
      </c>
      <c r="BT399" s="27">
        <f t="shared" si="205"/>
        <v>0</v>
      </c>
      <c r="BW399" s="27">
        <f t="shared" si="206"/>
        <v>0</v>
      </c>
      <c r="BZ399" s="27">
        <f t="shared" si="207"/>
        <v>0</v>
      </c>
      <c r="CC399" s="27">
        <f t="shared" si="208"/>
        <v>0</v>
      </c>
      <c r="CF399" s="27">
        <f t="shared" si="209"/>
        <v>0</v>
      </c>
      <c r="CI399" s="27">
        <f t="shared" si="210"/>
        <v>0</v>
      </c>
      <c r="CL399" s="27">
        <f t="shared" si="211"/>
        <v>0</v>
      </c>
    </row>
    <row r="400" spans="3:90" x14ac:dyDescent="0.2">
      <c r="C400" s="27">
        <f t="shared" si="182"/>
        <v>0</v>
      </c>
      <c r="F400" s="27">
        <f t="shared" si="183"/>
        <v>0</v>
      </c>
      <c r="I400" s="27">
        <f t="shared" si="184"/>
        <v>0</v>
      </c>
      <c r="L400" s="27">
        <f t="shared" si="185"/>
        <v>0</v>
      </c>
      <c r="O400" s="27">
        <f t="shared" si="186"/>
        <v>0</v>
      </c>
      <c r="R400" s="27">
        <f t="shared" si="187"/>
        <v>0</v>
      </c>
      <c r="U400" s="29">
        <f t="shared" si="188"/>
        <v>0</v>
      </c>
      <c r="X400" s="27">
        <f t="shared" si="189"/>
        <v>0</v>
      </c>
      <c r="AA400" s="27">
        <f t="shared" si="190"/>
        <v>0</v>
      </c>
      <c r="AD400" s="27">
        <f t="shared" si="191"/>
        <v>0</v>
      </c>
      <c r="AG400" s="27">
        <f t="shared" si="192"/>
        <v>0</v>
      </c>
      <c r="AJ400" s="27">
        <f t="shared" si="193"/>
        <v>0</v>
      </c>
      <c r="AM400" s="27">
        <f t="shared" si="194"/>
        <v>0</v>
      </c>
      <c r="AP400" s="27">
        <f t="shared" si="195"/>
        <v>0</v>
      </c>
      <c r="AS400" s="27">
        <f t="shared" si="196"/>
        <v>0</v>
      </c>
      <c r="AV400" s="27">
        <f t="shared" si="197"/>
        <v>0</v>
      </c>
      <c r="AY400" s="27">
        <f t="shared" si="198"/>
        <v>0</v>
      </c>
      <c r="BB400" s="27">
        <f t="shared" si="199"/>
        <v>0</v>
      </c>
      <c r="BE400" s="27">
        <f t="shared" si="200"/>
        <v>0</v>
      </c>
      <c r="BH400" s="27">
        <f t="shared" si="201"/>
        <v>0</v>
      </c>
      <c r="BK400" s="27">
        <f t="shared" si="202"/>
        <v>0</v>
      </c>
      <c r="BN400" s="27">
        <f t="shared" si="203"/>
        <v>0</v>
      </c>
      <c r="BQ400" s="27">
        <f t="shared" si="204"/>
        <v>0</v>
      </c>
      <c r="BT400" s="27">
        <f t="shared" si="205"/>
        <v>0</v>
      </c>
      <c r="BW400" s="27">
        <f t="shared" si="206"/>
        <v>0</v>
      </c>
      <c r="BZ400" s="27">
        <f t="shared" si="207"/>
        <v>0</v>
      </c>
      <c r="CC400" s="27">
        <f t="shared" si="208"/>
        <v>0</v>
      </c>
      <c r="CF400" s="27">
        <f t="shared" si="209"/>
        <v>0</v>
      </c>
      <c r="CI400" s="27">
        <f t="shared" si="210"/>
        <v>0</v>
      </c>
      <c r="CL400" s="27">
        <f t="shared" si="211"/>
        <v>0</v>
      </c>
    </row>
    <row r="401" spans="3:90" x14ac:dyDescent="0.2">
      <c r="C401" s="27">
        <f t="shared" si="182"/>
        <v>0</v>
      </c>
      <c r="F401" s="27">
        <f t="shared" si="183"/>
        <v>0</v>
      </c>
      <c r="I401" s="27">
        <f t="shared" si="184"/>
        <v>0</v>
      </c>
      <c r="L401" s="27">
        <f t="shared" si="185"/>
        <v>0</v>
      </c>
      <c r="O401" s="27">
        <f t="shared" si="186"/>
        <v>0</v>
      </c>
      <c r="R401" s="27">
        <f t="shared" si="187"/>
        <v>0</v>
      </c>
      <c r="U401" s="29">
        <f t="shared" si="188"/>
        <v>0</v>
      </c>
      <c r="X401" s="27">
        <f t="shared" si="189"/>
        <v>0</v>
      </c>
      <c r="AA401" s="27">
        <f t="shared" si="190"/>
        <v>0</v>
      </c>
      <c r="AD401" s="27">
        <f t="shared" si="191"/>
        <v>0</v>
      </c>
      <c r="AG401" s="27">
        <f t="shared" si="192"/>
        <v>0</v>
      </c>
      <c r="AJ401" s="27">
        <f t="shared" si="193"/>
        <v>0</v>
      </c>
      <c r="AM401" s="27">
        <f t="shared" si="194"/>
        <v>0</v>
      </c>
      <c r="AP401" s="27">
        <f t="shared" si="195"/>
        <v>0</v>
      </c>
      <c r="AS401" s="27">
        <f t="shared" si="196"/>
        <v>0</v>
      </c>
      <c r="AV401" s="27">
        <f t="shared" si="197"/>
        <v>0</v>
      </c>
      <c r="AY401" s="27">
        <f t="shared" si="198"/>
        <v>0</v>
      </c>
      <c r="BB401" s="27">
        <f t="shared" si="199"/>
        <v>0</v>
      </c>
      <c r="BE401" s="27">
        <f t="shared" si="200"/>
        <v>0</v>
      </c>
      <c r="BH401" s="27">
        <f t="shared" si="201"/>
        <v>0</v>
      </c>
      <c r="BK401" s="27">
        <f t="shared" si="202"/>
        <v>0</v>
      </c>
      <c r="BN401" s="27">
        <f t="shared" si="203"/>
        <v>0</v>
      </c>
      <c r="BQ401" s="27">
        <f t="shared" si="204"/>
        <v>0</v>
      </c>
      <c r="BT401" s="27">
        <f t="shared" si="205"/>
        <v>0</v>
      </c>
      <c r="BW401" s="27">
        <f t="shared" si="206"/>
        <v>0</v>
      </c>
      <c r="BZ401" s="27">
        <f t="shared" si="207"/>
        <v>0</v>
      </c>
      <c r="CC401" s="27">
        <f t="shared" si="208"/>
        <v>0</v>
      </c>
      <c r="CF401" s="27">
        <f t="shared" si="209"/>
        <v>0</v>
      </c>
      <c r="CI401" s="27">
        <f t="shared" si="210"/>
        <v>0</v>
      </c>
      <c r="CL401" s="27">
        <f t="shared" si="211"/>
        <v>0</v>
      </c>
    </row>
    <row r="402" spans="3:90" x14ac:dyDescent="0.2">
      <c r="C402" s="27">
        <f t="shared" si="182"/>
        <v>0</v>
      </c>
      <c r="F402" s="27">
        <f t="shared" si="183"/>
        <v>0</v>
      </c>
      <c r="I402" s="27">
        <f t="shared" si="184"/>
        <v>0</v>
      </c>
      <c r="L402" s="27">
        <f t="shared" si="185"/>
        <v>0</v>
      </c>
      <c r="O402" s="27">
        <f t="shared" si="186"/>
        <v>0</v>
      </c>
      <c r="R402" s="27">
        <f t="shared" si="187"/>
        <v>0</v>
      </c>
      <c r="U402" s="29">
        <f t="shared" si="188"/>
        <v>0</v>
      </c>
      <c r="X402" s="27">
        <f t="shared" si="189"/>
        <v>0</v>
      </c>
      <c r="AA402" s="27">
        <f t="shared" si="190"/>
        <v>0</v>
      </c>
      <c r="AD402" s="27">
        <f t="shared" si="191"/>
        <v>0</v>
      </c>
      <c r="AG402" s="27">
        <f t="shared" si="192"/>
        <v>0</v>
      </c>
      <c r="AJ402" s="27">
        <f t="shared" si="193"/>
        <v>0</v>
      </c>
      <c r="AM402" s="27">
        <f t="shared" si="194"/>
        <v>0</v>
      </c>
      <c r="AP402" s="27">
        <f t="shared" si="195"/>
        <v>0</v>
      </c>
      <c r="AS402" s="27">
        <f t="shared" si="196"/>
        <v>0</v>
      </c>
      <c r="AV402" s="27">
        <f t="shared" si="197"/>
        <v>0</v>
      </c>
      <c r="AY402" s="27">
        <f t="shared" si="198"/>
        <v>0</v>
      </c>
      <c r="BB402" s="27">
        <f t="shared" si="199"/>
        <v>0</v>
      </c>
      <c r="BE402" s="27">
        <f t="shared" si="200"/>
        <v>0</v>
      </c>
      <c r="BH402" s="27">
        <f t="shared" si="201"/>
        <v>0</v>
      </c>
      <c r="BK402" s="27">
        <f t="shared" si="202"/>
        <v>0</v>
      </c>
      <c r="BN402" s="27">
        <f t="shared" si="203"/>
        <v>0</v>
      </c>
      <c r="BQ402" s="27">
        <f t="shared" si="204"/>
        <v>0</v>
      </c>
      <c r="BT402" s="27">
        <f t="shared" si="205"/>
        <v>0</v>
      </c>
      <c r="BW402" s="27">
        <f t="shared" si="206"/>
        <v>0</v>
      </c>
      <c r="BZ402" s="27">
        <f t="shared" si="207"/>
        <v>0</v>
      </c>
      <c r="CC402" s="27">
        <f t="shared" si="208"/>
        <v>0</v>
      </c>
      <c r="CF402" s="27">
        <f t="shared" si="209"/>
        <v>0</v>
      </c>
      <c r="CI402" s="27">
        <f t="shared" si="210"/>
        <v>0</v>
      </c>
      <c r="CL402" s="27">
        <f t="shared" si="211"/>
        <v>0</v>
      </c>
    </row>
  </sheetData>
  <mergeCells count="30">
    <mergeCell ref="CB1:CD1"/>
    <mergeCell ref="CE1:CG1"/>
    <mergeCell ref="CH1:CJ1"/>
    <mergeCell ref="CK1:CM1"/>
    <mergeCell ref="BJ1:BL1"/>
    <mergeCell ref="BM1:BO1"/>
    <mergeCell ref="BP1:BR1"/>
    <mergeCell ref="BS1:BU1"/>
    <mergeCell ref="BV1:BX1"/>
    <mergeCell ref="BY1:CA1"/>
    <mergeCell ref="AX1:AZ1"/>
    <mergeCell ref="BA1:BC1"/>
    <mergeCell ref="BD1:BF1"/>
    <mergeCell ref="BG1:BI1"/>
    <mergeCell ref="AL1:AN1"/>
    <mergeCell ref="AO1:AQ1"/>
    <mergeCell ref="AR1:AT1"/>
    <mergeCell ref="AU1:AW1"/>
    <mergeCell ref="AC1:AE1"/>
    <mergeCell ref="AF1:AH1"/>
    <mergeCell ref="AI1:AK1"/>
    <mergeCell ref="N1:P1"/>
    <mergeCell ref="Q1:S1"/>
    <mergeCell ref="T1:V1"/>
    <mergeCell ref="W1:Y1"/>
    <mergeCell ref="B1:D1"/>
    <mergeCell ref="E1:G1"/>
    <mergeCell ref="H1:J1"/>
    <mergeCell ref="K1:M1"/>
    <mergeCell ref="Z1:A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E1" sqref="E1"/>
    </sheetView>
  </sheetViews>
  <sheetFormatPr defaultRowHeight="14.25" x14ac:dyDescent="0.2"/>
  <sheetData>
    <row r="1" spans="1:3" ht="15" x14ac:dyDescent="0.25">
      <c r="A1" s="9" t="s">
        <v>2</v>
      </c>
      <c r="B1">
        <f>VALUE(RIGHT(A1,4))</f>
        <v>1789</v>
      </c>
      <c r="C1">
        <v>500</v>
      </c>
    </row>
    <row r="2" spans="1:3" ht="15" x14ac:dyDescent="0.25">
      <c r="A2" s="9" t="s">
        <v>3</v>
      </c>
      <c r="B2">
        <f t="shared" ref="B2:B8" si="0">VALUE(RIGHT(A2,4))</f>
        <v>1894</v>
      </c>
      <c r="C2">
        <v>600</v>
      </c>
    </row>
    <row r="3" spans="1:3" ht="15" x14ac:dyDescent="0.25">
      <c r="A3" s="9" t="s">
        <v>4</v>
      </c>
      <c r="B3">
        <f t="shared" si="0"/>
        <v>3296</v>
      </c>
      <c r="C3">
        <v>700</v>
      </c>
    </row>
    <row r="4" spans="1:3" ht="15" x14ac:dyDescent="0.25">
      <c r="A4" s="9" t="s">
        <v>5</v>
      </c>
      <c r="B4">
        <f t="shared" si="0"/>
        <v>6760</v>
      </c>
      <c r="C4">
        <v>800</v>
      </c>
    </row>
    <row r="5" spans="1:3" ht="15" x14ac:dyDescent="0.25">
      <c r="A5" s="9" t="s">
        <v>6</v>
      </c>
      <c r="B5">
        <f t="shared" si="0"/>
        <v>6041</v>
      </c>
      <c r="C5">
        <v>600</v>
      </c>
    </row>
    <row r="6" spans="1:3" ht="15" x14ac:dyDescent="0.25">
      <c r="A6" s="9" t="s">
        <v>7</v>
      </c>
      <c r="B6">
        <f t="shared" si="0"/>
        <v>7369</v>
      </c>
      <c r="C6">
        <v>500</v>
      </c>
    </row>
    <row r="7" spans="1:3" ht="15" x14ac:dyDescent="0.25">
      <c r="A7" s="9" t="s">
        <v>8</v>
      </c>
      <c r="B7">
        <f t="shared" si="0"/>
        <v>7756</v>
      </c>
      <c r="C7">
        <v>300</v>
      </c>
    </row>
    <row r="8" spans="1:3" ht="15" x14ac:dyDescent="0.25">
      <c r="A8" s="9" t="s">
        <v>9</v>
      </c>
      <c r="B8">
        <f t="shared" si="0"/>
        <v>8644</v>
      </c>
      <c r="C8">
        <v>800</v>
      </c>
    </row>
    <row r="9" spans="1:3" ht="15" x14ac:dyDescent="0.25">
      <c r="A9" s="9"/>
    </row>
    <row r="10" spans="1:3" ht="15" x14ac:dyDescent="0.25">
      <c r="A10" s="9"/>
    </row>
    <row r="11" spans="1:3" ht="15" x14ac:dyDescent="0.25">
      <c r="A11" s="9"/>
    </row>
    <row r="12" spans="1:3" ht="15" x14ac:dyDescent="0.25">
      <c r="A12" s="9"/>
    </row>
    <row r="13" spans="1:3" ht="15" x14ac:dyDescent="0.25">
      <c r="A13" s="9"/>
    </row>
    <row r="14" spans="1:3" ht="15" x14ac:dyDescent="0.25">
      <c r="A14" s="9"/>
    </row>
    <row r="15" spans="1:3" ht="15" x14ac:dyDescent="0.25">
      <c r="A1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Sheet1</vt:lpstr>
      <vt:lpstr>Sheet2</vt:lpstr>
      <vt:lpstr>Sheet3</vt:lpstr>
      <vt:lpstr>april1</vt:lpstr>
      <vt:lpstr>april10</vt:lpstr>
      <vt:lpstr>april11</vt:lpstr>
      <vt:lpstr>april12</vt:lpstr>
      <vt:lpstr>april13</vt:lpstr>
      <vt:lpstr>april14</vt:lpstr>
      <vt:lpstr>april15</vt:lpstr>
      <vt:lpstr>april16</vt:lpstr>
      <vt:lpstr>april17</vt:lpstr>
      <vt:lpstr>april18</vt:lpstr>
      <vt:lpstr>april19</vt:lpstr>
      <vt:lpstr>april2</vt:lpstr>
      <vt:lpstr>april20</vt:lpstr>
      <vt:lpstr>april21</vt:lpstr>
      <vt:lpstr>april22</vt:lpstr>
      <vt:lpstr>april23</vt:lpstr>
      <vt:lpstr>april24</vt:lpstr>
      <vt:lpstr>april25</vt:lpstr>
      <vt:lpstr>april26</vt:lpstr>
      <vt:lpstr>april27</vt:lpstr>
      <vt:lpstr>april28</vt:lpstr>
      <vt:lpstr>april29</vt:lpstr>
      <vt:lpstr>april3</vt:lpstr>
      <vt:lpstr>april30</vt:lpstr>
      <vt:lpstr>april4</vt:lpstr>
      <vt:lpstr>april5</vt:lpstr>
      <vt:lpstr>april6</vt:lpstr>
      <vt:lpstr>april7</vt:lpstr>
      <vt:lpstr>april8</vt:lpstr>
      <vt:lpstr>april9</vt:lpstr>
      <vt:lpstr>group</vt:lpstr>
      <vt:lpstr>hhh</vt:lpstr>
      <vt:lpstr>TARGET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m.hamza</dc:creator>
  <cp:lastModifiedBy>ragab</cp:lastModifiedBy>
  <dcterms:created xsi:type="dcterms:W3CDTF">2013-04-07T10:14:05Z</dcterms:created>
  <dcterms:modified xsi:type="dcterms:W3CDTF">2013-04-08T16:00:27Z</dcterms:modified>
</cp:coreProperties>
</file>